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323D9B99-AE7B-454E-801E-AD7FD727D671}" xr6:coauthVersionLast="47" xr6:coauthVersionMax="47" xr10:uidLastSave="{00000000-0000-0000-0000-000000000000}"/>
  <bookViews>
    <workbookView xWindow="-120" yWindow="-120" windowWidth="29040" windowHeight="15720" tabRatio="745" firstSheet="38" xr2:uid="{09942B11-ECA8-433F-82AE-480C72BC2557}"/>
  </bookViews>
  <sheets>
    <sheet name=" CPHO FY26 Q3 (GEN)" sheetId="67" r:id="rId1"/>
    <sheet name="OVS FY26 Q3 (SPC)" sheetId="26" r:id="rId2"/>
    <sheet name="GPHL FY26 Q3 (GEN GPHL)" sheetId="27" r:id="rId3"/>
    <sheet name="BAM FY26 Q3 (GEN)" sheetId="28" r:id="rId4"/>
    <sheet name="PHHSBG FY26 Q3 (FED)" sheetId="29" r:id="rId5"/>
    <sheet name="FY26Q3 BCDC (GEN FUND)" sheetId="19" r:id="rId6"/>
    <sheet name="FY26Q3 BCDC-IMM(FED)2Pgs" sheetId="20" r:id="rId7"/>
    <sheet name="FY26Q3 BCDC-IA TB(FED)1Pg" sheetId="21" r:id="rId8"/>
    <sheet name="FY26Q3 BCDC-PHEP(FED)1pg" sheetId="22" r:id="rId9"/>
    <sheet name="FY26Q3 BCDC-IA SHPP(FED)1Pg" sheetId="23" r:id="rId10"/>
    <sheet name="FY26Q3 BCDC-RWCA(FED)1pg" sheetId="24" r:id="rId11"/>
    <sheet name="(Current) - OER" sheetId="13" r:id="rId12"/>
    <sheet name="FY26Q3 (OER) BRFSS(FED) " sheetId="46" r:id="rId13"/>
    <sheet name="FY26Q3 OER - ELC CORE (FED)" sheetId="47" r:id="rId14"/>
    <sheet name="FY26Q3 (OER) ELC - DEH (FED)" sheetId="48" r:id="rId15"/>
    <sheet name="FY26Q3 EPI - LAB (FED)" sheetId="49" r:id="rId16"/>
    <sheet name="FY26Q3 PROJECT J FLU (FED)" sheetId="50" r:id="rId17"/>
    <sheet name="(Current) SHARP 1 (FED)  (2)" sheetId="51" r:id="rId18"/>
    <sheet name="(Current) SHARP 2 (FED) (2)" sheetId="52" r:id="rId19"/>
    <sheet name="(Current) AMD 2 (FED) (2)" sheetId="53" r:id="rId20"/>
    <sheet name="(Current) DMI 1 (FED) (2)" sheetId="54" r:id="rId21"/>
    <sheet name="(Current) DMI 2 (FED) (2)" sheetId="55" r:id="rId22"/>
    <sheet name="(Current) NWSS 2 (FED) (2)" sheetId="56" r:id="rId23"/>
    <sheet name="FY26 Q3 GF BFHNS " sheetId="40" r:id="rId24"/>
    <sheet name="FY26 Q3 MCH" sheetId="41" r:id="rId25"/>
    <sheet name="FY26 Q3 MIECHV " sheetId="66" r:id="rId26"/>
    <sheet name="FY26 Q3 SSDI " sheetId="43" r:id="rId27"/>
    <sheet name="FY26 Q3 FHIRC" sheetId="44" r:id="rId28"/>
    <sheet name="FY26 Q3 MMRC" sheetId="64" r:id="rId29"/>
    <sheet name="FY26 Q3 PMHCA" sheetId="45" r:id="rId30"/>
    <sheet name="FY26Q2 NCD PCP" sheetId="30" r:id="rId31"/>
    <sheet name="FY26Q2 GCCCP" sheetId="31" r:id="rId32"/>
    <sheet name="FY26Q2 GBCCEDP" sheetId="32" r:id="rId33"/>
    <sheet name="FY26Q1 BNS-WIC 1 Page" sheetId="33" r:id="rId34"/>
    <sheet name="FY26Q1 BNS-WIC 2 Pages" sheetId="34" r:id="rId35"/>
    <sheet name="FY26Q1 BNS-BFPC 3 Pages" sheetId="35" r:id="rId36"/>
    <sheet name="Current FY26 Q2 Prog Inc 005(2)" sheetId="58" r:id="rId37"/>
    <sheet name="Current FY26 Q2 Prog Inc 005(1)" sheetId="57" r:id="rId38"/>
    <sheet name="Current FY26 Q2 Prog Inc 006(1)" sheetId="59" r:id="rId39"/>
    <sheet name="Current FY26 Q2 Prog Inc 006(2)" sheetId="60" r:id="rId40"/>
    <sheet name="Current FY26 Q2 Prog Inc 006(3)" sheetId="61" r:id="rId41"/>
    <sheet name="Current FY26 Q2 Pac Basin" sheetId="62" r:id="rId42"/>
    <sheet name="Current FY26 Q2 Family Planning" sheetId="63" r:id="rId43"/>
  </sheets>
  <externalReferences>
    <externalReference r:id="rId44"/>
    <externalReference r:id="rId45"/>
  </externalReferences>
  <definedNames>
    <definedName name="_xlnm._FilterDatabase" localSheetId="25" hidden="1">'FY26 Q3 MIECHV '!$A$12:$T$12</definedName>
    <definedName name="GBMA">#REF!</definedName>
    <definedName name="P">#REF!</definedName>
    <definedName name="PP">#REF!</definedName>
    <definedName name="_xlnm.Print_Area" localSheetId="0">' CPHO FY26 Q3 (GEN)'!$A$1:$T$46</definedName>
    <definedName name="_xlnm.Print_Area" localSheetId="11">'(Current) - OER'!$A$1:$T$47</definedName>
    <definedName name="_xlnm.Print_Area" localSheetId="19">'(Current) AMD 2 (FED) (2)'!$A$1:$T$46</definedName>
    <definedName name="_xlnm.Print_Area" localSheetId="20">'(Current) DMI 1 (FED) (2)'!$A$1:$T$46</definedName>
    <definedName name="_xlnm.Print_Area" localSheetId="21">'(Current) DMI 2 (FED) (2)'!$A$1:$T$46</definedName>
    <definedName name="_xlnm.Print_Area" localSheetId="22">'(Current) NWSS 2 (FED) (2)'!$A$1:$T$44</definedName>
    <definedName name="_xlnm.Print_Area" localSheetId="17">'(Current) SHARP 1 (FED)  (2)'!$A$1:$T$44</definedName>
    <definedName name="_xlnm.Print_Area" localSheetId="18">'(Current) SHARP 2 (FED) (2)'!$A$1:$T$46</definedName>
    <definedName name="_xlnm.Print_Area" localSheetId="3">'BAM FY26 Q3 (GEN)'!$A$1:$T$47</definedName>
    <definedName name="_xlnm.Print_Area" localSheetId="42">'Current FY26 Q2 Family Planning'!$A$1:$U$47</definedName>
    <definedName name="_xlnm.Print_Area" localSheetId="41">'Current FY26 Q2 Pac Basin'!$A$1:$U$47</definedName>
    <definedName name="_xlnm.Print_Area" localSheetId="37">'Current FY26 Q2 Prog Inc 005(1)'!$A$1:$T$47</definedName>
    <definedName name="_xlnm.Print_Area" localSheetId="36">'Current FY26 Q2 Prog Inc 005(2)'!$A$1:$T$47</definedName>
    <definedName name="_xlnm.Print_Area" localSheetId="38">'Current FY26 Q2 Prog Inc 006(1)'!$A$1:$T$47</definedName>
    <definedName name="_xlnm.Print_Area" localSheetId="39">'Current FY26 Q2 Prog Inc 006(2)'!$A$1:$T$47</definedName>
    <definedName name="_xlnm.Print_Area" localSheetId="40">'Current FY26 Q2 Prog Inc 006(3)'!$A$1:$T$47</definedName>
    <definedName name="_xlnm.Print_Area" localSheetId="27">'FY26 Q3 FHIRC'!$A$1:$T$43</definedName>
    <definedName name="_xlnm.Print_Area" localSheetId="23">'FY26 Q3 GF BFHNS '!$A$1:$T$47</definedName>
    <definedName name="_xlnm.Print_Area" localSheetId="24">'FY26 Q3 MCH'!$A$1:$T$43</definedName>
    <definedName name="_xlnm.Print_Area" localSheetId="25">'FY26 Q3 MIECHV '!$A$1:$T$43</definedName>
    <definedName name="_xlnm.Print_Area" localSheetId="28">'FY26 Q3 MMRC'!$A$1:$T$43</definedName>
    <definedName name="_xlnm.Print_Area" localSheetId="29">'FY26 Q3 PMHCA'!$A$1:$T$42</definedName>
    <definedName name="_xlnm.Print_Area" localSheetId="26">'FY26 Q3 SSDI '!$A$1:$T$42</definedName>
    <definedName name="_xlnm.Print_Area" localSheetId="35">'FY26Q1 BNS-BFPC 3 Pages'!$A$1:$U$47</definedName>
    <definedName name="_xlnm.Print_Area" localSheetId="33">'FY26Q1 BNS-WIC 1 Page'!$A$1:$T$47</definedName>
    <definedName name="_xlnm.Print_Area" localSheetId="34">'FY26Q1 BNS-WIC 2 Pages'!$A$1:$T$48</definedName>
    <definedName name="_xlnm.Print_Area" localSheetId="32">'FY26Q2 GBCCEDP'!$A$1:$T$47</definedName>
    <definedName name="_xlnm.Print_Area" localSheetId="31">'FY26Q2 GCCCP'!$A$1:$T$47</definedName>
    <definedName name="_xlnm.Print_Area" localSheetId="30">'FY26Q2 NCD PCP'!$A$1:$T$47</definedName>
    <definedName name="_xlnm.Print_Area" localSheetId="12">'FY26Q3 (OER) BRFSS(FED) '!$A$1:$T$48</definedName>
    <definedName name="_xlnm.Print_Area" localSheetId="14">'FY26Q3 (OER) ELC - DEH (FED)'!$A$1:$T$46</definedName>
    <definedName name="_xlnm.Print_Area" localSheetId="5">'FY26Q3 BCDC (GEN FUND)'!$A$1:$T$45</definedName>
    <definedName name="_xlnm.Print_Area" localSheetId="9">'FY26Q3 BCDC-IA SHPP(FED)1Pg'!$A$1:$T$47</definedName>
    <definedName name="_xlnm.Print_Area" localSheetId="7">'FY26Q3 BCDC-IA TB(FED)1Pg'!$A$1:$T$47</definedName>
    <definedName name="_xlnm.Print_Area" localSheetId="6">'FY26Q3 BCDC-IMM(FED)2Pgs'!$A$1:$T$47,'FY26Q3 BCDC-IMM(FED)2Pgs'!$A$90:$T$136</definedName>
    <definedName name="_xlnm.Print_Area" localSheetId="8">'FY26Q3 BCDC-PHEP(FED)1pg'!$A$1:$T$47</definedName>
    <definedName name="_xlnm.Print_Area" localSheetId="10">'FY26Q3 BCDC-RWCA(FED)1pg'!$A$1:$T$47</definedName>
    <definedName name="_xlnm.Print_Area" localSheetId="15">'FY26Q3 EPI - LAB (FED)'!$A$1:$T$46</definedName>
    <definedName name="_xlnm.Print_Area" localSheetId="13">'FY26Q3 OER - ELC CORE (FED)'!$A$1:$T$46</definedName>
    <definedName name="_xlnm.Print_Area" localSheetId="16">'FY26Q3 PROJECT J FLU (FED)'!$A$1:$T$46</definedName>
    <definedName name="_xlnm.Print_Area" localSheetId="2">'GPHL FY26 Q3 (GEN GPHL)'!$A$1:$T$47</definedName>
    <definedName name="_xlnm.Print_Area" localSheetId="1">'OVS FY26 Q3 (SPC)'!$A$1:$T$47</definedName>
    <definedName name="_xlnm.Print_Area" localSheetId="4">'PHHSBG FY26 Q3 (FED)'!$A$1:$T$47</definedName>
    <definedName name="Print_Area_MI" localSheetId="12">#REF!</definedName>
    <definedName name="Print_Area_MI">#REF!</definedName>
    <definedName name="Print_Titles_MI" localSheetId="12">#REF!</definedName>
    <definedName name="Print_Titles_MI">#REF!</definedName>
    <definedName name="QQ">#REF!</definedName>
    <definedName name="Run_Date" localSheetId="12">'[1]FY05 Requisitions'!#REF!</definedName>
    <definedName name="Run_Date">'[1]FY05 Requisitions'!#REF!</definedName>
    <definedName name="Run_Date2">'[1]FY05 Requisitions'!#REF!</definedName>
    <definedName name="Up_Date">'[1]FY05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63" l="1"/>
  <c r="R24" i="63"/>
  <c r="N24" i="63"/>
  <c r="L25" i="63"/>
  <c r="P25" i="63" s="1"/>
  <c r="K42" i="62"/>
  <c r="A21" i="61"/>
  <c r="A22" i="61" s="1"/>
  <c r="A23" i="61" s="1"/>
  <c r="A24" i="61" s="1"/>
  <c r="A25" i="61" s="1"/>
  <c r="A26" i="61" s="1"/>
  <c r="A27" i="61" s="1"/>
  <c r="A28" i="61" s="1"/>
  <c r="A29" i="61" s="1"/>
  <c r="A30" i="61" s="1"/>
  <c r="A31" i="61" s="1"/>
  <c r="A32" i="61" s="1"/>
  <c r="A33" i="61" s="1"/>
  <c r="A34" i="61" s="1"/>
  <c r="A35" i="61" s="1"/>
  <c r="A36" i="61" s="1"/>
  <c r="A37" i="61" s="1"/>
  <c r="A38" i="61" s="1"/>
  <c r="A39" i="61" s="1"/>
  <c r="A40" i="61" s="1"/>
  <c r="A41" i="61" s="1"/>
  <c r="J42" i="61"/>
  <c r="K42" i="59"/>
  <c r="F42" i="57"/>
  <c r="K40" i="57"/>
  <c r="F42" i="35"/>
  <c r="A18" i="35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36" i="34"/>
  <c r="A37" i="34" s="1"/>
  <c r="A38" i="34" s="1"/>
  <c r="A39" i="34" s="1"/>
  <c r="A40" i="34" s="1"/>
  <c r="A41" i="34" s="1"/>
  <c r="A35" i="34"/>
  <c r="A18" i="34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F42" i="34"/>
  <c r="F43" i="34" s="1"/>
  <c r="R22" i="32"/>
  <c r="Q22" i="32"/>
  <c r="F42" i="32"/>
  <c r="R20" i="31"/>
  <c r="Q20" i="31"/>
  <c r="P20" i="31"/>
  <c r="F42" i="31"/>
  <c r="R21" i="30"/>
  <c r="Q21" i="30"/>
  <c r="R22" i="30"/>
  <c r="Q22" i="30"/>
  <c r="P22" i="30"/>
  <c r="J42" i="30"/>
  <c r="A20" i="30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19" i="30"/>
  <c r="F37" i="45"/>
  <c r="A13" i="45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L38" i="64"/>
  <c r="A16" i="64"/>
  <c r="A17" i="64" s="1"/>
  <c r="A18" i="64" s="1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A32" i="64" s="1"/>
  <c r="A33" i="64" s="1"/>
  <c r="A34" i="64" s="1"/>
  <c r="A35" i="64" s="1"/>
  <c r="A36" i="64" s="1"/>
  <c r="A37" i="64" s="1"/>
  <c r="A15" i="64"/>
  <c r="A14" i="64"/>
  <c r="F37" i="43"/>
  <c r="A14" i="44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13" i="43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K38" i="66"/>
  <c r="L38" i="66"/>
  <c r="M38" i="66"/>
  <c r="N38" i="66"/>
  <c r="O38" i="66"/>
  <c r="P38" i="66"/>
  <c r="Q38" i="66"/>
  <c r="R38" i="66"/>
  <c r="S38" i="66"/>
  <c r="T38" i="66"/>
  <c r="J38" i="66"/>
  <c r="G38" i="66"/>
  <c r="H38" i="66"/>
  <c r="F38" i="66"/>
  <c r="A15" i="66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A33" i="66" s="1"/>
  <c r="A34" i="66" s="1"/>
  <c r="A35" i="66" s="1"/>
  <c r="A36" i="66" s="1"/>
  <c r="A37" i="66" s="1"/>
  <c r="A14" i="66"/>
  <c r="R33" i="41"/>
  <c r="R32" i="41"/>
  <c r="R31" i="41"/>
  <c r="R30" i="41"/>
  <c r="R29" i="41"/>
  <c r="R28" i="41"/>
  <c r="Q33" i="41"/>
  <c r="Q32" i="41"/>
  <c r="Q31" i="41"/>
  <c r="Q30" i="41"/>
  <c r="Q29" i="41"/>
  <c r="Q28" i="41"/>
  <c r="A14" i="4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Q37" i="40"/>
  <c r="R37" i="40"/>
  <c r="R36" i="40"/>
  <c r="Q36" i="40"/>
  <c r="Q31" i="40"/>
  <c r="R31" i="40"/>
  <c r="R28" i="40"/>
  <c r="Q28" i="40"/>
  <c r="Q29" i="40"/>
  <c r="R35" i="40"/>
  <c r="Q35" i="40"/>
  <c r="R34" i="40"/>
  <c r="Q34" i="40"/>
  <c r="R33" i="40"/>
  <c r="Q33" i="40"/>
  <c r="R32" i="40"/>
  <c r="Q32" i="40"/>
  <c r="R30" i="40"/>
  <c r="Q30" i="40"/>
  <c r="R29" i="40"/>
  <c r="A40" i="40"/>
  <c r="A41" i="40" s="1"/>
  <c r="A19" i="40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18" i="40"/>
  <c r="F39" i="56"/>
  <c r="A18" i="56"/>
  <c r="A19" i="56" s="1"/>
  <c r="A20" i="56" s="1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A35" i="56" s="1"/>
  <c r="A36" i="56" s="1"/>
  <c r="A37" i="56" s="1"/>
  <c r="A38" i="56" s="1"/>
  <c r="A17" i="56"/>
  <c r="P17" i="55"/>
  <c r="M17" i="55"/>
  <c r="F41" i="55"/>
  <c r="A32" i="55"/>
  <c r="A33" i="55" s="1"/>
  <c r="A34" i="55" s="1"/>
  <c r="A35" i="55" s="1"/>
  <c r="A36" i="55" s="1"/>
  <c r="A37" i="55" s="1"/>
  <c r="A38" i="55" s="1"/>
  <c r="A39" i="55" s="1"/>
  <c r="A40" i="55" s="1"/>
  <c r="A31" i="55"/>
  <c r="A17" i="55"/>
  <c r="A18" i="55" s="1"/>
  <c r="A19" i="55" s="1"/>
  <c r="A20" i="55" s="1"/>
  <c r="A21" i="55" s="1"/>
  <c r="A22" i="55" s="1"/>
  <c r="A23" i="55" s="1"/>
  <c r="A24" i="55" s="1"/>
  <c r="A25" i="55" s="1"/>
  <c r="A26" i="55" s="1"/>
  <c r="A27" i="55" s="1"/>
  <c r="A28" i="55" s="1"/>
  <c r="A29" i="55" s="1"/>
  <c r="A30" i="55" s="1"/>
  <c r="J41" i="54"/>
  <c r="P20" i="54"/>
  <c r="P19" i="54"/>
  <c r="P18" i="54"/>
  <c r="P17" i="54"/>
  <c r="P16" i="54"/>
  <c r="M20" i="54"/>
  <c r="M19" i="54"/>
  <c r="M18" i="54"/>
  <c r="M17" i="54"/>
  <c r="M16" i="54"/>
  <c r="A36" i="54"/>
  <c r="A37" i="54" s="1"/>
  <c r="A38" i="54" s="1"/>
  <c r="A39" i="54" s="1"/>
  <c r="A40" i="54" s="1"/>
  <c r="A17" i="54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P20" i="53"/>
  <c r="P18" i="53"/>
  <c r="P17" i="53"/>
  <c r="M20" i="53"/>
  <c r="M18" i="53"/>
  <c r="M17" i="53"/>
  <c r="A17" i="53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38" i="53" s="1"/>
  <c r="A39" i="53" s="1"/>
  <c r="A40" i="53" s="1"/>
  <c r="M21" i="46"/>
  <c r="P21" i="46"/>
  <c r="P20" i="46"/>
  <c r="P17" i="46"/>
  <c r="P20" i="47"/>
  <c r="P18" i="47"/>
  <c r="P17" i="47"/>
  <c r="M20" i="47"/>
  <c r="M18" i="47"/>
  <c r="M17" i="47"/>
  <c r="M18" i="48"/>
  <c r="M17" i="48"/>
  <c r="P18" i="48"/>
  <c r="P17" i="48"/>
  <c r="P16" i="49"/>
  <c r="M16" i="49"/>
  <c r="M16" i="51"/>
  <c r="P16" i="51"/>
  <c r="P16" i="52"/>
  <c r="J41" i="52"/>
  <c r="A19" i="52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38" i="52" s="1"/>
  <c r="A39" i="52" s="1"/>
  <c r="A40" i="52" s="1"/>
  <c r="A18" i="52"/>
  <c r="A17" i="52"/>
  <c r="A18" i="5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17" i="51"/>
  <c r="A19" i="50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40" i="50" s="1"/>
  <c r="A18" i="50"/>
  <c r="A17" i="50"/>
  <c r="A18" i="49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17" i="49"/>
  <c r="J41" i="48"/>
  <c r="A19" i="48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40" i="48" s="1"/>
  <c r="A18" i="48"/>
  <c r="A17" i="48"/>
  <c r="F41" i="47"/>
  <c r="A18" i="47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17" i="47"/>
  <c r="L36" i="47"/>
  <c r="R20" i="46"/>
  <c r="Q20" i="46"/>
  <c r="F43" i="46"/>
  <c r="K19" i="13"/>
  <c r="K42" i="13" s="1"/>
  <c r="K18" i="13"/>
  <c r="F42" i="13"/>
  <c r="R42" i="13"/>
  <c r="Q42" i="13"/>
  <c r="P42" i="13"/>
  <c r="N42" i="13"/>
  <c r="M42" i="13"/>
  <c r="J42" i="13"/>
  <c r="H42" i="13"/>
  <c r="G42" i="13"/>
  <c r="A19" i="13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18" i="13"/>
  <c r="J42" i="24"/>
  <c r="K17" i="23"/>
  <c r="F42" i="23"/>
  <c r="G42" i="22"/>
  <c r="O30" i="20"/>
  <c r="O31" i="20"/>
  <c r="S21" i="26"/>
  <c r="F131" i="20"/>
  <c r="F42" i="20"/>
  <c r="K42" i="20"/>
  <c r="L42" i="20"/>
  <c r="M42" i="20"/>
  <c r="N42" i="20"/>
  <c r="P42" i="20"/>
  <c r="Q42" i="20"/>
  <c r="R42" i="20"/>
  <c r="J42" i="20"/>
  <c r="G42" i="20"/>
  <c r="H42" i="20"/>
  <c r="K130" i="20"/>
  <c r="L130" i="20"/>
  <c r="M130" i="20"/>
  <c r="N130" i="20"/>
  <c r="O130" i="20"/>
  <c r="P130" i="20"/>
  <c r="Q130" i="20"/>
  <c r="R130" i="20"/>
  <c r="S130" i="20"/>
  <c r="T130" i="20"/>
  <c r="J130" i="20"/>
  <c r="G130" i="20"/>
  <c r="H130" i="20"/>
  <c r="F130" i="20"/>
  <c r="T17" i="29"/>
  <c r="F42" i="29"/>
  <c r="A19" i="29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O42" i="28"/>
  <c r="L42" i="28"/>
  <c r="K42" i="28"/>
  <c r="F42" i="28"/>
  <c r="A38" i="28"/>
  <c r="A39" i="28" s="1"/>
  <c r="A40" i="28" s="1"/>
  <c r="A41" i="28" s="1"/>
  <c r="F42" i="27"/>
  <c r="A19" i="27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18" i="27"/>
  <c r="K42" i="27"/>
  <c r="L42" i="27"/>
  <c r="M42" i="27"/>
  <c r="N42" i="27"/>
  <c r="O42" i="27"/>
  <c r="P42" i="27"/>
  <c r="Q42" i="27"/>
  <c r="R42" i="27"/>
  <c r="S42" i="27"/>
  <c r="T42" i="27"/>
  <c r="J42" i="27"/>
  <c r="G42" i="27"/>
  <c r="H42" i="27"/>
  <c r="F42" i="26"/>
  <c r="A18" i="26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F41" i="67"/>
  <c r="K83" i="67"/>
  <c r="J83" i="67"/>
  <c r="I83" i="67"/>
  <c r="H83" i="67"/>
  <c r="G83" i="67"/>
  <c r="F83" i="67"/>
  <c r="E83" i="67"/>
  <c r="L76" i="67"/>
  <c r="H30" i="67" s="1"/>
  <c r="L75" i="67"/>
  <c r="H29" i="67" s="1"/>
  <c r="L74" i="67"/>
  <c r="L73" i="67"/>
  <c r="L72" i="67"/>
  <c r="H28" i="67" s="1"/>
  <c r="L71" i="67"/>
  <c r="H27" i="67" s="1"/>
  <c r="L70" i="67"/>
  <c r="H24" i="67" s="1"/>
  <c r="L69" i="67"/>
  <c r="H23" i="67" s="1"/>
  <c r="L68" i="67"/>
  <c r="L67" i="67"/>
  <c r="L66" i="67"/>
  <c r="L64" i="67"/>
  <c r="H20" i="67" s="1"/>
  <c r="K20" i="67" s="1"/>
  <c r="L63" i="67"/>
  <c r="L62" i="67"/>
  <c r="L61" i="67"/>
  <c r="H17" i="67" s="1"/>
  <c r="K17" i="67" s="1"/>
  <c r="L60" i="67"/>
  <c r="H16" i="67" s="1"/>
  <c r="K16" i="67" s="1"/>
  <c r="L59" i="67"/>
  <c r="A59" i="67"/>
  <c r="A60" i="67" s="1"/>
  <c r="A61" i="67" s="1"/>
  <c r="A62" i="67" s="1"/>
  <c r="A63" i="67" s="1"/>
  <c r="A64" i="67" s="1"/>
  <c r="A66" i="67" s="1"/>
  <c r="A67" i="67" s="1"/>
  <c r="A68" i="67" s="1"/>
  <c r="A69" i="67" s="1"/>
  <c r="A70" i="67" s="1"/>
  <c r="A71" i="67" s="1"/>
  <c r="A72" i="67" s="1"/>
  <c r="A73" i="67" s="1"/>
  <c r="A74" i="67" s="1"/>
  <c r="A75" i="67" s="1"/>
  <c r="A76" i="67" s="1"/>
  <c r="L58" i="67"/>
  <c r="R41" i="67"/>
  <c r="Q41" i="67"/>
  <c r="P41" i="67"/>
  <c r="N41" i="67"/>
  <c r="M41" i="67"/>
  <c r="J41" i="67"/>
  <c r="H32" i="67"/>
  <c r="G32" i="67"/>
  <c r="G41" i="67" s="1"/>
  <c r="H31" i="67"/>
  <c r="G31" i="67"/>
  <c r="G30" i="67"/>
  <c r="G29" i="67"/>
  <c r="G28" i="67"/>
  <c r="G27" i="67"/>
  <c r="G26" i="67"/>
  <c r="G25" i="67"/>
  <c r="G24" i="67"/>
  <c r="G23" i="67"/>
  <c r="A23" i="67"/>
  <c r="A24" i="67" s="1"/>
  <c r="A25" i="67" s="1"/>
  <c r="A26" i="67" s="1"/>
  <c r="A27" i="67" s="1"/>
  <c r="A28" i="67" s="1"/>
  <c r="A29" i="67" s="1"/>
  <c r="A30" i="67" s="1"/>
  <c r="A31" i="67" s="1"/>
  <c r="A32" i="67" s="1"/>
  <c r="K22" i="67"/>
  <c r="O22" i="67" s="1"/>
  <c r="K21" i="67"/>
  <c r="O21" i="67" s="1"/>
  <c r="H19" i="67"/>
  <c r="K19" i="67" s="1"/>
  <c r="H18" i="67"/>
  <c r="K18" i="67" s="1"/>
  <c r="A17" i="67"/>
  <c r="A18" i="67" s="1"/>
  <c r="A19" i="67" s="1"/>
  <c r="A20" i="67" s="1"/>
  <c r="M25" i="63" l="1"/>
  <c r="T25" i="63" s="1"/>
  <c r="U25" i="63" s="1"/>
  <c r="L40" i="57"/>
  <c r="O40" i="57"/>
  <c r="A35" i="54"/>
  <c r="O42" i="20"/>
  <c r="A36" i="26"/>
  <c r="A37" i="26" s="1"/>
  <c r="A38" i="26" s="1"/>
  <c r="A39" i="26" s="1"/>
  <c r="A40" i="26" s="1"/>
  <c r="A41" i="26" s="1"/>
  <c r="H41" i="67"/>
  <c r="K31" i="67"/>
  <c r="L31" i="67" s="1"/>
  <c r="H25" i="67"/>
  <c r="H26" i="67"/>
  <c r="K30" i="67"/>
  <c r="K27" i="67"/>
  <c r="L22" i="67"/>
  <c r="S22" i="67" s="1"/>
  <c r="T22" i="67" s="1"/>
  <c r="K23" i="67"/>
  <c r="K24" i="67"/>
  <c r="K32" i="67"/>
  <c r="O32" i="67" s="1"/>
  <c r="K26" i="67"/>
  <c r="O26" i="67" s="1"/>
  <c r="K28" i="67"/>
  <c r="O28" i="67" s="1"/>
  <c r="L83" i="67"/>
  <c r="L21" i="67"/>
  <c r="S21" i="67" s="1"/>
  <c r="T21" i="67" s="1"/>
  <c r="K29" i="67"/>
  <c r="O29" i="67" s="1"/>
  <c r="K25" i="67"/>
  <c r="L25" i="67" s="1"/>
  <c r="O23" i="67"/>
  <c r="L23" i="67"/>
  <c r="S23" i="67" s="1"/>
  <c r="T23" i="67" s="1"/>
  <c r="O20" i="67"/>
  <c r="L20" i="67"/>
  <c r="S20" i="67" s="1"/>
  <c r="T20" i="67" s="1"/>
  <c r="L16" i="67"/>
  <c r="O16" i="67"/>
  <c r="O18" i="67"/>
  <c r="L18" i="67"/>
  <c r="L24" i="67"/>
  <c r="L28" i="67"/>
  <c r="O30" i="67"/>
  <c r="L30" i="67"/>
  <c r="S30" i="67" s="1"/>
  <c r="T30" i="67" s="1"/>
  <c r="O27" i="67"/>
  <c r="L27" i="67"/>
  <c r="O19" i="67"/>
  <c r="L19" i="67"/>
  <c r="O17" i="67"/>
  <c r="L17" i="67"/>
  <c r="S17" i="67" s="1"/>
  <c r="T17" i="67" s="1"/>
  <c r="S40" i="57" l="1"/>
  <c r="T40" i="57"/>
  <c r="O31" i="67"/>
  <c r="S28" i="67"/>
  <c r="T28" i="67" s="1"/>
  <c r="K41" i="67"/>
  <c r="O24" i="67"/>
  <c r="S24" i="67" s="1"/>
  <c r="T24" i="67" s="1"/>
  <c r="S18" i="67"/>
  <c r="T18" i="67" s="1"/>
  <c r="S19" i="67"/>
  <c r="T19" i="67" s="1"/>
  <c r="S27" i="67"/>
  <c r="T27" i="67" s="1"/>
  <c r="L29" i="67"/>
  <c r="S29" i="67" s="1"/>
  <c r="T29" i="67" s="1"/>
  <c r="L32" i="67"/>
  <c r="S32" i="67" s="1"/>
  <c r="T32" i="67" s="1"/>
  <c r="S31" i="67"/>
  <c r="T31" i="67" s="1"/>
  <c r="O25" i="67"/>
  <c r="S25" i="67" s="1"/>
  <c r="T25" i="67" s="1"/>
  <c r="L26" i="67"/>
  <c r="S26" i="67" s="1"/>
  <c r="T26" i="67" s="1"/>
  <c r="O41" i="67"/>
  <c r="S16" i="67"/>
  <c r="L41" i="67" l="1"/>
  <c r="S41" i="67"/>
  <c r="T16" i="67"/>
  <c r="T41" i="67" s="1"/>
  <c r="F25" i="66" l="1"/>
  <c r="F20" i="66"/>
  <c r="F19" i="66"/>
  <c r="M13" i="66"/>
  <c r="P13" i="66"/>
  <c r="F13" i="66"/>
  <c r="F24" i="41"/>
  <c r="F20" i="41"/>
  <c r="F22" i="40"/>
  <c r="P27" i="40"/>
  <c r="P26" i="40"/>
  <c r="M27" i="40"/>
  <c r="J55" i="66" l="1"/>
  <c r="P25" i="66"/>
  <c r="M25" i="66"/>
  <c r="F17" i="40"/>
  <c r="F13" i="41"/>
  <c r="F18" i="24"/>
  <c r="F21" i="23"/>
  <c r="F17" i="23"/>
  <c r="F17" i="27"/>
  <c r="F18" i="27"/>
  <c r="F18" i="22"/>
  <c r="F21" i="27"/>
  <c r="F20" i="27"/>
  <c r="K18" i="35"/>
  <c r="O18" i="35" s="1"/>
  <c r="L31" i="34"/>
  <c r="L32" i="34"/>
  <c r="J27" i="20"/>
  <c r="K20" i="34"/>
  <c r="F17" i="20"/>
  <c r="F17" i="19"/>
  <c r="L19" i="13"/>
  <c r="P32" i="41"/>
  <c r="M32" i="41"/>
  <c r="F32" i="41"/>
  <c r="M13" i="44"/>
  <c r="P12" i="43"/>
  <c r="M12" i="43"/>
  <c r="F12" i="43"/>
  <c r="P33" i="41"/>
  <c r="P31" i="41"/>
  <c r="P30" i="41"/>
  <c r="P29" i="41"/>
  <c r="P28" i="41"/>
  <c r="M33" i="41"/>
  <c r="M31" i="41"/>
  <c r="M30" i="41"/>
  <c r="M29" i="41"/>
  <c r="M28" i="41"/>
  <c r="F31" i="41"/>
  <c r="F30" i="41"/>
  <c r="F29" i="41"/>
  <c r="F28" i="41"/>
  <c r="P26" i="41"/>
  <c r="P27" i="41"/>
  <c r="P25" i="41"/>
  <c r="M26" i="41"/>
  <c r="M25" i="41"/>
  <c r="P24" i="41"/>
  <c r="M24" i="41"/>
  <c r="P23" i="41"/>
  <c r="M23" i="41"/>
  <c r="P22" i="41"/>
  <c r="M22" i="41"/>
  <c r="P21" i="41"/>
  <c r="M21" i="41"/>
  <c r="P20" i="41"/>
  <c r="M20" i="41"/>
  <c r="P19" i="41"/>
  <c r="M19" i="41"/>
  <c r="P18" i="41"/>
  <c r="M18" i="41"/>
  <c r="P17" i="41"/>
  <c r="M17" i="41"/>
  <c r="P16" i="41"/>
  <c r="M16" i="41"/>
  <c r="P15" i="41"/>
  <c r="M15" i="41"/>
  <c r="P13" i="41"/>
  <c r="P14" i="41"/>
  <c r="M14" i="41"/>
  <c r="M13" i="41"/>
  <c r="F32" i="66"/>
  <c r="K32" i="66" s="1"/>
  <c r="P32" i="66"/>
  <c r="M32" i="66"/>
  <c r="P30" i="66"/>
  <c r="M30" i="66"/>
  <c r="P27" i="66"/>
  <c r="P28" i="66"/>
  <c r="P29" i="66"/>
  <c r="P31" i="66"/>
  <c r="P33" i="66"/>
  <c r="P26" i="66"/>
  <c r="M27" i="66"/>
  <c r="M28" i="66"/>
  <c r="M29" i="66"/>
  <c r="M31" i="66"/>
  <c r="M33" i="66"/>
  <c r="M26" i="66"/>
  <c r="F21" i="66"/>
  <c r="K21" i="66" s="1"/>
  <c r="M24" i="66"/>
  <c r="P24" i="66"/>
  <c r="P23" i="66"/>
  <c r="M23" i="66"/>
  <c r="P22" i="66"/>
  <c r="M22" i="66"/>
  <c r="P21" i="66"/>
  <c r="M21" i="66"/>
  <c r="P20" i="66"/>
  <c r="M20" i="66"/>
  <c r="P19" i="66"/>
  <c r="M19" i="66"/>
  <c r="P18" i="66"/>
  <c r="M18" i="66"/>
  <c r="P16" i="66"/>
  <c r="M16" i="66"/>
  <c r="F18" i="41"/>
  <c r="F16" i="66"/>
  <c r="P15" i="66"/>
  <c r="M15" i="66"/>
  <c r="P14" i="66"/>
  <c r="M14" i="66"/>
  <c r="M17" i="66"/>
  <c r="P37" i="40"/>
  <c r="P36" i="40"/>
  <c r="P34" i="40"/>
  <c r="P35" i="40"/>
  <c r="P33" i="40"/>
  <c r="P32" i="40"/>
  <c r="P31" i="40"/>
  <c r="P30" i="40"/>
  <c r="P29" i="40"/>
  <c r="P28" i="40"/>
  <c r="M36" i="40"/>
  <c r="M37" i="40"/>
  <c r="M35" i="40"/>
  <c r="M34" i="40"/>
  <c r="M33" i="40"/>
  <c r="M32" i="40"/>
  <c r="M31" i="40"/>
  <c r="M30" i="40"/>
  <c r="M29" i="40"/>
  <c r="M28" i="40"/>
  <c r="F37" i="40"/>
  <c r="K37" i="40" s="1"/>
  <c r="F36" i="40"/>
  <c r="F35" i="40"/>
  <c r="F34" i="40"/>
  <c r="F33" i="40"/>
  <c r="F32" i="40"/>
  <c r="F31" i="40"/>
  <c r="F30" i="40"/>
  <c r="F29" i="40"/>
  <c r="F28" i="40"/>
  <c r="F26" i="40"/>
  <c r="P25" i="40"/>
  <c r="M23" i="40"/>
  <c r="M24" i="40"/>
  <c r="M25" i="40"/>
  <c r="M26" i="40"/>
  <c r="M22" i="40"/>
  <c r="M21" i="40"/>
  <c r="M20" i="40"/>
  <c r="M19" i="40"/>
  <c r="M18" i="40"/>
  <c r="P24" i="40"/>
  <c r="P23" i="40"/>
  <c r="P22" i="40"/>
  <c r="P20" i="40"/>
  <c r="P21" i="40"/>
  <c r="P19" i="40"/>
  <c r="P18" i="40"/>
  <c r="P17" i="40"/>
  <c r="M17" i="40"/>
  <c r="K17" i="40"/>
  <c r="K18" i="66"/>
  <c r="F21" i="41"/>
  <c r="K21" i="41" s="1"/>
  <c r="F27" i="41"/>
  <c r="F26" i="41"/>
  <c r="K26" i="41" s="1"/>
  <c r="F25" i="41"/>
  <c r="K25" i="41" s="1"/>
  <c r="F23" i="41"/>
  <c r="F22" i="41"/>
  <c r="K22" i="41" s="1"/>
  <c r="F19" i="41"/>
  <c r="F17" i="41"/>
  <c r="F16" i="41"/>
  <c r="F15" i="41"/>
  <c r="F14" i="41"/>
  <c r="K26" i="40"/>
  <c r="K27" i="40"/>
  <c r="F23" i="40"/>
  <c r="F30" i="66"/>
  <c r="K30" i="66" s="1"/>
  <c r="R32" i="66"/>
  <c r="Q32" i="66"/>
  <c r="K27" i="66"/>
  <c r="K28" i="66"/>
  <c r="K29" i="66"/>
  <c r="K31" i="66"/>
  <c r="K33" i="66"/>
  <c r="K26" i="66"/>
  <c r="K17" i="66"/>
  <c r="K22" i="66"/>
  <c r="F23" i="66"/>
  <c r="K23" i="66" s="1"/>
  <c r="K66" i="66"/>
  <c r="I66" i="66"/>
  <c r="H66" i="66"/>
  <c r="G66" i="66"/>
  <c r="F66" i="66"/>
  <c r="E66" i="66"/>
  <c r="K24" i="66"/>
  <c r="L23" i="66"/>
  <c r="K20" i="66"/>
  <c r="K19" i="66"/>
  <c r="F15" i="66"/>
  <c r="F14" i="66"/>
  <c r="L17" i="62"/>
  <c r="K22" i="61"/>
  <c r="L76" i="64"/>
  <c r="K76" i="64"/>
  <c r="J76" i="64"/>
  <c r="I76" i="64"/>
  <c r="H76" i="64"/>
  <c r="G76" i="64"/>
  <c r="F76" i="64"/>
  <c r="E76" i="64"/>
  <c r="A52" i="64"/>
  <c r="A53" i="64" s="1"/>
  <c r="A54" i="64" s="1"/>
  <c r="A55" i="64" s="1"/>
  <c r="A56" i="64" s="1"/>
  <c r="A57" i="64" s="1"/>
  <c r="A58" i="64" s="1"/>
  <c r="A59" i="64" s="1"/>
  <c r="A60" i="64" s="1"/>
  <c r="A61" i="64" s="1"/>
  <c r="A62" i="64" s="1"/>
  <c r="A63" i="64" s="1"/>
  <c r="A64" i="64" s="1"/>
  <c r="A65" i="64" s="1"/>
  <c r="A66" i="64" s="1"/>
  <c r="A67" i="64" s="1"/>
  <c r="A68" i="64" s="1"/>
  <c r="R38" i="64"/>
  <c r="Q38" i="64"/>
  <c r="P38" i="64"/>
  <c r="N38" i="64"/>
  <c r="M38" i="64"/>
  <c r="J38" i="64"/>
  <c r="H38" i="64"/>
  <c r="G38" i="64"/>
  <c r="K14" i="64"/>
  <c r="L14" i="64" s="1"/>
  <c r="F13" i="64"/>
  <c r="K13" i="64" s="1"/>
  <c r="L13" i="64" s="1"/>
  <c r="L18" i="35" l="1"/>
  <c r="S18" i="35" s="1"/>
  <c r="T18" i="35" s="1"/>
  <c r="J65" i="41"/>
  <c r="J70" i="41"/>
  <c r="L70" i="41" s="1"/>
  <c r="T37" i="40"/>
  <c r="O37" i="40"/>
  <c r="L37" i="40"/>
  <c r="O20" i="34"/>
  <c r="L20" i="34"/>
  <c r="S20" i="34" s="1"/>
  <c r="T20" i="34" s="1"/>
  <c r="F38" i="64"/>
  <c r="O18" i="66"/>
  <c r="L18" i="66"/>
  <c r="S18" i="66" s="1"/>
  <c r="T18" i="66" s="1"/>
  <c r="O26" i="40"/>
  <c r="L26" i="40"/>
  <c r="S26" i="40" s="1"/>
  <c r="T26" i="40" s="1"/>
  <c r="O27" i="40"/>
  <c r="L27" i="40"/>
  <c r="O23" i="66"/>
  <c r="S23" i="66" s="1"/>
  <c r="T23" i="66" s="1"/>
  <c r="O26" i="66"/>
  <c r="L26" i="66"/>
  <c r="O33" i="66"/>
  <c r="L33" i="66"/>
  <c r="S33" i="66" s="1"/>
  <c r="T33" i="66" s="1"/>
  <c r="O32" i="66"/>
  <c r="L32" i="66"/>
  <c r="S32" i="66" s="1"/>
  <c r="T32" i="66" s="1"/>
  <c r="O31" i="66"/>
  <c r="L31" i="66"/>
  <c r="S31" i="66" s="1"/>
  <c r="T31" i="66" s="1"/>
  <c r="O30" i="66"/>
  <c r="L30" i="66"/>
  <c r="S30" i="66" s="1"/>
  <c r="T30" i="66" s="1"/>
  <c r="O29" i="66"/>
  <c r="L29" i="66"/>
  <c r="O28" i="66"/>
  <c r="L28" i="66"/>
  <c r="S28" i="66" s="1"/>
  <c r="T28" i="66" s="1"/>
  <c r="O27" i="66"/>
  <c r="L27" i="66"/>
  <c r="S27" i="66" s="1"/>
  <c r="T27" i="66" s="1"/>
  <c r="J52" i="66"/>
  <c r="J53" i="66"/>
  <c r="L53" i="66" s="1"/>
  <c r="H14" i="66" s="1"/>
  <c r="K14" i="66" s="1"/>
  <c r="J54" i="66"/>
  <c r="L54" i="66" s="1"/>
  <c r="H15" i="66" s="1"/>
  <c r="K15" i="66" s="1"/>
  <c r="L55" i="66"/>
  <c r="H25" i="66" s="1"/>
  <c r="K25" i="66" s="1"/>
  <c r="O25" i="66" s="1"/>
  <c r="J56" i="66"/>
  <c r="L56" i="66" s="1"/>
  <c r="H16" i="66" s="1"/>
  <c r="K16" i="66" s="1"/>
  <c r="O17" i="66"/>
  <c r="L17" i="66"/>
  <c r="O19" i="66"/>
  <c r="L19" i="66"/>
  <c r="O20" i="66"/>
  <c r="L20" i="66"/>
  <c r="O21" i="66"/>
  <c r="L21" i="66"/>
  <c r="S21" i="66" s="1"/>
  <c r="T21" i="66" s="1"/>
  <c r="O22" i="66"/>
  <c r="L22" i="66"/>
  <c r="S22" i="66" s="1"/>
  <c r="T22" i="66" s="1"/>
  <c r="O24" i="66"/>
  <c r="L24" i="66"/>
  <c r="S24" i="66" s="1"/>
  <c r="T24" i="66" s="1"/>
  <c r="O22" i="61"/>
  <c r="L22" i="61"/>
  <c r="O13" i="64"/>
  <c r="K38" i="64"/>
  <c r="O14" i="64"/>
  <c r="S14" i="64" s="1"/>
  <c r="T14" i="64" s="1"/>
  <c r="S20" i="66" l="1"/>
  <c r="T20" i="66" s="1"/>
  <c r="S19" i="66"/>
  <c r="T19" i="66" s="1"/>
  <c r="S27" i="40"/>
  <c r="T27" i="40" s="1"/>
  <c r="L25" i="66"/>
  <c r="O38" i="64"/>
  <c r="T17" i="66"/>
  <c r="S29" i="66"/>
  <c r="T29" i="66" s="1"/>
  <c r="S26" i="66"/>
  <c r="T26" i="66" s="1"/>
  <c r="O16" i="66"/>
  <c r="L16" i="66"/>
  <c r="S16" i="66" s="1"/>
  <c r="T16" i="66" s="1"/>
  <c r="O15" i="66"/>
  <c r="L15" i="66"/>
  <c r="O14" i="66"/>
  <c r="L14" i="66"/>
  <c r="S14" i="66" s="1"/>
  <c r="T14" i="66" s="1"/>
  <c r="J66" i="66"/>
  <c r="L52" i="66"/>
  <c r="S22" i="61"/>
  <c r="T22" i="61"/>
  <c r="S13" i="64"/>
  <c r="S15" i="66" l="1"/>
  <c r="T15" i="66" s="1"/>
  <c r="S25" i="66"/>
  <c r="T25" i="66" s="1"/>
  <c r="L66" i="66"/>
  <c r="H13" i="66"/>
  <c r="S38" i="64"/>
  <c r="T13" i="64"/>
  <c r="T38" i="64" s="1"/>
  <c r="K13" i="66" l="1"/>
  <c r="F18" i="47"/>
  <c r="F17" i="29"/>
  <c r="O13" i="66" l="1"/>
  <c r="L13" i="66"/>
  <c r="O42" i="63"/>
  <c r="K42" i="63"/>
  <c r="H42" i="63"/>
  <c r="G42" i="63"/>
  <c r="L24" i="63"/>
  <c r="L23" i="63"/>
  <c r="L22" i="63"/>
  <c r="P22" i="63" s="1"/>
  <c r="Q21" i="63"/>
  <c r="N21" i="63"/>
  <c r="L21" i="63"/>
  <c r="Q20" i="63"/>
  <c r="N20" i="63"/>
  <c r="I20" i="63"/>
  <c r="L20" i="63" s="1"/>
  <c r="L19" i="63"/>
  <c r="P19" i="63" s="1"/>
  <c r="Q18" i="63"/>
  <c r="N18" i="63"/>
  <c r="I18" i="63"/>
  <c r="L18" i="63" s="1"/>
  <c r="A18" i="63"/>
  <c r="A19" i="63" s="1"/>
  <c r="A20" i="63" s="1"/>
  <c r="A21" i="63" s="1"/>
  <c r="A22" i="63" s="1"/>
  <c r="A23" i="63" s="1"/>
  <c r="A24" i="63" s="1"/>
  <c r="A25" i="63" s="1"/>
  <c r="A26" i="63" s="1"/>
  <c r="A27" i="63" s="1"/>
  <c r="A28" i="63" s="1"/>
  <c r="A29" i="63" s="1"/>
  <c r="A30" i="63" s="1"/>
  <c r="A31" i="63" s="1"/>
  <c r="A32" i="63" s="1"/>
  <c r="A33" i="63" s="1"/>
  <c r="A34" i="63" s="1"/>
  <c r="A35" i="63" s="1"/>
  <c r="A36" i="63" s="1"/>
  <c r="A37" i="63" s="1"/>
  <c r="A38" i="63" s="1"/>
  <c r="A39" i="63" s="1"/>
  <c r="A40" i="63" s="1"/>
  <c r="A41" i="63" s="1"/>
  <c r="S17" i="63"/>
  <c r="R17" i="63"/>
  <c r="I17" i="63"/>
  <c r="L17" i="63" s="1"/>
  <c r="S42" i="62"/>
  <c r="R42" i="62"/>
  <c r="O42" i="62"/>
  <c r="H42" i="62"/>
  <c r="G42" i="62"/>
  <c r="L41" i="62"/>
  <c r="P41" i="62" s="1"/>
  <c r="L40" i="62"/>
  <c r="L39" i="62"/>
  <c r="P39" i="62" s="1"/>
  <c r="L38" i="62"/>
  <c r="Q37" i="62"/>
  <c r="N37" i="62"/>
  <c r="L37" i="62"/>
  <c r="P37" i="62" s="1"/>
  <c r="L36" i="62"/>
  <c r="P36" i="62" s="1"/>
  <c r="L35" i="62"/>
  <c r="M35" i="62" s="1"/>
  <c r="Q34" i="62"/>
  <c r="N34" i="62"/>
  <c r="L34" i="62"/>
  <c r="P34" i="62" s="1"/>
  <c r="I33" i="62"/>
  <c r="L33" i="62" s="1"/>
  <c r="I32" i="62"/>
  <c r="L32" i="62" s="1"/>
  <c r="L31" i="62"/>
  <c r="M31" i="62" s="1"/>
  <c r="L30" i="62"/>
  <c r="P30" i="62" s="1"/>
  <c r="Q29" i="62"/>
  <c r="N29" i="62"/>
  <c r="I29" i="62"/>
  <c r="L29" i="62" s="1"/>
  <c r="I28" i="62"/>
  <c r="L28" i="62" s="1"/>
  <c r="I27" i="62"/>
  <c r="L27" i="62" s="1"/>
  <c r="P27" i="62" s="1"/>
  <c r="L26" i="62"/>
  <c r="I25" i="62"/>
  <c r="L25" i="62" s="1"/>
  <c r="L24" i="62"/>
  <c r="L23" i="62"/>
  <c r="P23" i="62" s="1"/>
  <c r="L22" i="62"/>
  <c r="L21" i="62"/>
  <c r="P21" i="62" s="1"/>
  <c r="L20" i="62"/>
  <c r="P20" i="62" s="1"/>
  <c r="L19" i="62"/>
  <c r="P19" i="62" s="1"/>
  <c r="L18" i="62"/>
  <c r="A18" i="62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P17" i="62"/>
  <c r="K82" i="61"/>
  <c r="J82" i="61"/>
  <c r="I82" i="61"/>
  <c r="H82" i="61"/>
  <c r="G82" i="61"/>
  <c r="F82" i="61"/>
  <c r="E82" i="61"/>
  <c r="L81" i="61"/>
  <c r="D81" i="61"/>
  <c r="C81" i="61"/>
  <c r="B81" i="61"/>
  <c r="L80" i="61"/>
  <c r="D80" i="61"/>
  <c r="C80" i="61"/>
  <c r="B80" i="61"/>
  <c r="L79" i="61"/>
  <c r="D79" i="61"/>
  <c r="C79" i="61"/>
  <c r="B79" i="61"/>
  <c r="L78" i="61"/>
  <c r="D78" i="61"/>
  <c r="C78" i="61"/>
  <c r="B78" i="61"/>
  <c r="L77" i="61"/>
  <c r="D77" i="61"/>
  <c r="C77" i="61"/>
  <c r="B77" i="61"/>
  <c r="L76" i="61"/>
  <c r="D76" i="61"/>
  <c r="C76" i="61"/>
  <c r="B76" i="61"/>
  <c r="L75" i="61"/>
  <c r="D75" i="61"/>
  <c r="C75" i="61"/>
  <c r="B75" i="61"/>
  <c r="L74" i="61"/>
  <c r="D74" i="61"/>
  <c r="C74" i="61"/>
  <c r="B74" i="61"/>
  <c r="L73" i="61"/>
  <c r="D73" i="61"/>
  <c r="C73" i="61"/>
  <c r="B73" i="61"/>
  <c r="L72" i="61"/>
  <c r="D72" i="61"/>
  <c r="C72" i="61"/>
  <c r="B72" i="61"/>
  <c r="L71" i="61"/>
  <c r="D71" i="61"/>
  <c r="C71" i="61"/>
  <c r="B71" i="61"/>
  <c r="L70" i="61"/>
  <c r="D70" i="61"/>
  <c r="C70" i="61"/>
  <c r="B70" i="61"/>
  <c r="L69" i="61"/>
  <c r="D69" i="61"/>
  <c r="C69" i="61"/>
  <c r="B69" i="61"/>
  <c r="L68" i="61"/>
  <c r="D68" i="61"/>
  <c r="C68" i="61"/>
  <c r="B68" i="61"/>
  <c r="L67" i="61"/>
  <c r="D67" i="61"/>
  <c r="C67" i="61"/>
  <c r="B67" i="61"/>
  <c r="L66" i="61"/>
  <c r="D66" i="61"/>
  <c r="C66" i="61"/>
  <c r="B66" i="61"/>
  <c r="L65" i="61"/>
  <c r="D65" i="61"/>
  <c r="C65" i="61"/>
  <c r="B65" i="61"/>
  <c r="L64" i="61"/>
  <c r="D64" i="61"/>
  <c r="C64" i="61"/>
  <c r="B64" i="61"/>
  <c r="L63" i="61"/>
  <c r="D63" i="61"/>
  <c r="C63" i="61"/>
  <c r="B63" i="61"/>
  <c r="L62" i="61"/>
  <c r="D62" i="61"/>
  <c r="C62" i="61"/>
  <c r="B62" i="61"/>
  <c r="L61" i="61"/>
  <c r="D61" i="61"/>
  <c r="C61" i="61"/>
  <c r="B61" i="61"/>
  <c r="L60" i="61"/>
  <c r="D60" i="61"/>
  <c r="C60" i="61"/>
  <c r="B60" i="61"/>
  <c r="L59" i="61"/>
  <c r="D59" i="61"/>
  <c r="C59" i="61"/>
  <c r="B59" i="61"/>
  <c r="L58" i="61"/>
  <c r="D58" i="61"/>
  <c r="C58" i="61"/>
  <c r="B58" i="61"/>
  <c r="A58" i="61"/>
  <c r="A59" i="61" s="1"/>
  <c r="A60" i="61" s="1"/>
  <c r="A61" i="61" s="1"/>
  <c r="A62" i="61" s="1"/>
  <c r="A63" i="61" s="1"/>
  <c r="A64" i="61" s="1"/>
  <c r="A65" i="61" s="1"/>
  <c r="A66" i="61" s="1"/>
  <c r="A67" i="61" s="1"/>
  <c r="A68" i="61" s="1"/>
  <c r="A69" i="61" s="1"/>
  <c r="A70" i="61" s="1"/>
  <c r="A71" i="61" s="1"/>
  <c r="A72" i="61" s="1"/>
  <c r="A73" i="61" s="1"/>
  <c r="A74" i="61" s="1"/>
  <c r="L57" i="61"/>
  <c r="D57" i="61"/>
  <c r="C57" i="61"/>
  <c r="B57" i="61"/>
  <c r="H42" i="61"/>
  <c r="G42" i="61"/>
  <c r="F42" i="61"/>
  <c r="K21" i="61"/>
  <c r="K20" i="61"/>
  <c r="L20" i="61" s="1"/>
  <c r="K19" i="61"/>
  <c r="L19" i="61" s="1"/>
  <c r="K18" i="61"/>
  <c r="L18" i="61" s="1"/>
  <c r="M18" i="61" s="1"/>
  <c r="N18" i="61" s="1"/>
  <c r="O18" i="61" s="1"/>
  <c r="P18" i="61" s="1"/>
  <c r="Q18" i="61" s="1"/>
  <c r="R18" i="61" s="1"/>
  <c r="A18" i="61"/>
  <c r="A19" i="61" s="1"/>
  <c r="A20" i="61" s="1"/>
  <c r="K17" i="61"/>
  <c r="K83" i="60"/>
  <c r="J83" i="60"/>
  <c r="I83" i="60"/>
  <c r="H83" i="60"/>
  <c r="G83" i="60"/>
  <c r="F83" i="60"/>
  <c r="E83" i="60"/>
  <c r="L82" i="60"/>
  <c r="D82" i="60"/>
  <c r="C82" i="60"/>
  <c r="B82" i="60"/>
  <c r="L81" i="60"/>
  <c r="D81" i="60"/>
  <c r="C81" i="60"/>
  <c r="B81" i="60"/>
  <c r="L80" i="60"/>
  <c r="D80" i="60"/>
  <c r="C80" i="60"/>
  <c r="B80" i="60"/>
  <c r="L79" i="60"/>
  <c r="D79" i="60"/>
  <c r="C79" i="60"/>
  <c r="B79" i="60"/>
  <c r="L78" i="60"/>
  <c r="D78" i="60"/>
  <c r="C78" i="60"/>
  <c r="B78" i="60"/>
  <c r="L77" i="60"/>
  <c r="D77" i="60"/>
  <c r="C77" i="60"/>
  <c r="B77" i="60"/>
  <c r="L76" i="60"/>
  <c r="D76" i="60"/>
  <c r="C76" i="60"/>
  <c r="B76" i="60"/>
  <c r="L75" i="60"/>
  <c r="D75" i="60"/>
  <c r="C75" i="60"/>
  <c r="B75" i="60"/>
  <c r="L74" i="60"/>
  <c r="D74" i="60"/>
  <c r="C74" i="60"/>
  <c r="B74" i="60"/>
  <c r="L73" i="60"/>
  <c r="D73" i="60"/>
  <c r="C73" i="60"/>
  <c r="B73" i="60"/>
  <c r="L72" i="60"/>
  <c r="D72" i="60"/>
  <c r="C72" i="60"/>
  <c r="B72" i="60"/>
  <c r="L71" i="60"/>
  <c r="D71" i="60"/>
  <c r="C71" i="60"/>
  <c r="B71" i="60"/>
  <c r="L70" i="60"/>
  <c r="D70" i="60"/>
  <c r="C70" i="60"/>
  <c r="B70" i="60"/>
  <c r="L69" i="60"/>
  <c r="D69" i="60"/>
  <c r="C69" i="60"/>
  <c r="B69" i="60"/>
  <c r="L68" i="60"/>
  <c r="D68" i="60"/>
  <c r="C68" i="60"/>
  <c r="B68" i="60"/>
  <c r="L67" i="60"/>
  <c r="D67" i="60"/>
  <c r="C67" i="60"/>
  <c r="B67" i="60"/>
  <c r="L66" i="60"/>
  <c r="D66" i="60"/>
  <c r="C66" i="60"/>
  <c r="B66" i="60"/>
  <c r="L65" i="60"/>
  <c r="D65" i="60"/>
  <c r="C65" i="60"/>
  <c r="B65" i="60"/>
  <c r="L64" i="60"/>
  <c r="D64" i="60"/>
  <c r="C64" i="60"/>
  <c r="B64" i="60"/>
  <c r="L63" i="60"/>
  <c r="D63" i="60"/>
  <c r="C63" i="60"/>
  <c r="B63" i="60"/>
  <c r="L62" i="60"/>
  <c r="D62" i="60"/>
  <c r="C62" i="60"/>
  <c r="B62" i="60"/>
  <c r="L61" i="60"/>
  <c r="D61" i="60"/>
  <c r="C61" i="60"/>
  <c r="B61" i="60"/>
  <c r="L60" i="60"/>
  <c r="D60" i="60"/>
  <c r="C60" i="60"/>
  <c r="B60" i="60"/>
  <c r="L59" i="60"/>
  <c r="D59" i="60"/>
  <c r="C59" i="60"/>
  <c r="B59" i="60"/>
  <c r="A59" i="60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  <c r="A71" i="60" s="1"/>
  <c r="A72" i="60" s="1"/>
  <c r="A73" i="60" s="1"/>
  <c r="A74" i="60" s="1"/>
  <c r="A75" i="60" s="1"/>
  <c r="L58" i="60"/>
  <c r="D58" i="60"/>
  <c r="C58" i="60"/>
  <c r="B58" i="60"/>
  <c r="J42" i="60"/>
  <c r="G42" i="60"/>
  <c r="F42" i="60"/>
  <c r="K41" i="60"/>
  <c r="K40" i="60"/>
  <c r="O40" i="60" s="1"/>
  <c r="H39" i="60"/>
  <c r="K39" i="60" s="1"/>
  <c r="O39" i="60" s="1"/>
  <c r="K38" i="60"/>
  <c r="O38" i="60" s="1"/>
  <c r="K37" i="60"/>
  <c r="H36" i="60"/>
  <c r="K36" i="60" s="1"/>
  <c r="K35" i="60"/>
  <c r="K34" i="60"/>
  <c r="L34" i="60" s="1"/>
  <c r="K33" i="60"/>
  <c r="K32" i="60"/>
  <c r="K31" i="60"/>
  <c r="O31" i="60" s="1"/>
  <c r="K30" i="60"/>
  <c r="L30" i="60" s="1"/>
  <c r="K29" i="60"/>
  <c r="K28" i="60"/>
  <c r="L28" i="60" s="1"/>
  <c r="K27" i="60"/>
  <c r="K26" i="60"/>
  <c r="L26" i="60" s="1"/>
  <c r="K25" i="60"/>
  <c r="K24" i="60"/>
  <c r="L24" i="60" s="1"/>
  <c r="K23" i="60"/>
  <c r="O23" i="60" s="1"/>
  <c r="K22" i="60"/>
  <c r="L22" i="60" s="1"/>
  <c r="K21" i="60"/>
  <c r="K20" i="60"/>
  <c r="L20" i="60" s="1"/>
  <c r="K19" i="60"/>
  <c r="O19" i="60" s="1"/>
  <c r="K18" i="60"/>
  <c r="L18" i="60" s="1"/>
  <c r="A18" i="60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H17" i="60"/>
  <c r="K86" i="59"/>
  <c r="J86" i="59"/>
  <c r="I86" i="59"/>
  <c r="H86" i="59"/>
  <c r="G86" i="59"/>
  <c r="F86" i="59"/>
  <c r="E86" i="59"/>
  <c r="L85" i="59"/>
  <c r="D85" i="59"/>
  <c r="C85" i="59"/>
  <c r="B85" i="59"/>
  <c r="L84" i="59"/>
  <c r="D84" i="59"/>
  <c r="C84" i="59"/>
  <c r="B84" i="59"/>
  <c r="L83" i="59"/>
  <c r="D83" i="59"/>
  <c r="C83" i="59"/>
  <c r="B83" i="59"/>
  <c r="L82" i="59"/>
  <c r="D82" i="59"/>
  <c r="C82" i="59"/>
  <c r="B82" i="59"/>
  <c r="L81" i="59"/>
  <c r="D81" i="59"/>
  <c r="C81" i="59"/>
  <c r="B81" i="59"/>
  <c r="L80" i="59"/>
  <c r="D80" i="59"/>
  <c r="C80" i="59"/>
  <c r="B80" i="59"/>
  <c r="L79" i="59"/>
  <c r="D79" i="59"/>
  <c r="C79" i="59"/>
  <c r="B79" i="59"/>
  <c r="L78" i="59"/>
  <c r="D78" i="59"/>
  <c r="C78" i="59"/>
  <c r="B78" i="59"/>
  <c r="L77" i="59"/>
  <c r="D77" i="59"/>
  <c r="C77" i="59"/>
  <c r="B77" i="59"/>
  <c r="L76" i="59"/>
  <c r="D76" i="59"/>
  <c r="C76" i="59"/>
  <c r="B76" i="59"/>
  <c r="L75" i="59"/>
  <c r="D75" i="59"/>
  <c r="C75" i="59"/>
  <c r="B75" i="59"/>
  <c r="L74" i="59"/>
  <c r="D74" i="59"/>
  <c r="C74" i="59"/>
  <c r="B74" i="59"/>
  <c r="L73" i="59"/>
  <c r="D73" i="59"/>
  <c r="C73" i="59"/>
  <c r="B73" i="59"/>
  <c r="L72" i="59"/>
  <c r="D72" i="59"/>
  <c r="C72" i="59"/>
  <c r="B72" i="59"/>
  <c r="L71" i="59"/>
  <c r="D71" i="59"/>
  <c r="C71" i="59"/>
  <c r="B71" i="59"/>
  <c r="L70" i="59"/>
  <c r="D70" i="59"/>
  <c r="C70" i="59"/>
  <c r="B70" i="59"/>
  <c r="L69" i="59"/>
  <c r="D69" i="59"/>
  <c r="C69" i="59"/>
  <c r="B69" i="59"/>
  <c r="L68" i="59"/>
  <c r="D68" i="59"/>
  <c r="C68" i="59"/>
  <c r="B68" i="59"/>
  <c r="L67" i="59"/>
  <c r="D67" i="59"/>
  <c r="C67" i="59"/>
  <c r="B67" i="59"/>
  <c r="L66" i="59"/>
  <c r="D66" i="59"/>
  <c r="C66" i="59"/>
  <c r="B66" i="59"/>
  <c r="L65" i="59"/>
  <c r="D65" i="59"/>
  <c r="C65" i="59"/>
  <c r="B65" i="59"/>
  <c r="L64" i="59"/>
  <c r="D64" i="59"/>
  <c r="C64" i="59"/>
  <c r="B64" i="59"/>
  <c r="L63" i="59"/>
  <c r="D63" i="59"/>
  <c r="C63" i="59"/>
  <c r="B63" i="59"/>
  <c r="L62" i="59"/>
  <c r="D62" i="59"/>
  <c r="C62" i="59"/>
  <c r="B62" i="59"/>
  <c r="A62" i="59"/>
  <c r="A63" i="59" s="1"/>
  <c r="A64" i="59" s="1"/>
  <c r="A65" i="59" s="1"/>
  <c r="A66" i="59" s="1"/>
  <c r="A67" i="59" s="1"/>
  <c r="A68" i="59" s="1"/>
  <c r="A69" i="59" s="1"/>
  <c r="A70" i="59" s="1"/>
  <c r="A71" i="59" s="1"/>
  <c r="A72" i="59" s="1"/>
  <c r="A73" i="59" s="1"/>
  <c r="A74" i="59" s="1"/>
  <c r="A75" i="59" s="1"/>
  <c r="A76" i="59" s="1"/>
  <c r="A77" i="59" s="1"/>
  <c r="A78" i="59" s="1"/>
  <c r="L61" i="59"/>
  <c r="D61" i="59"/>
  <c r="C61" i="59"/>
  <c r="B61" i="59"/>
  <c r="R42" i="59"/>
  <c r="Q42" i="59"/>
  <c r="P42" i="59"/>
  <c r="N42" i="59"/>
  <c r="M42" i="59"/>
  <c r="J42" i="59"/>
  <c r="G42" i="59"/>
  <c r="F42" i="59"/>
  <c r="K41" i="59"/>
  <c r="K40" i="59"/>
  <c r="O40" i="59" s="1"/>
  <c r="K39" i="59"/>
  <c r="L39" i="59" s="1"/>
  <c r="K38" i="59"/>
  <c r="O38" i="59" s="1"/>
  <c r="K37" i="59"/>
  <c r="K36" i="59"/>
  <c r="O36" i="59" s="1"/>
  <c r="H35" i="59"/>
  <c r="K35" i="59" s="1"/>
  <c r="L35" i="59" s="1"/>
  <c r="K34" i="59"/>
  <c r="L34" i="59" s="1"/>
  <c r="K33" i="59"/>
  <c r="O33" i="59" s="1"/>
  <c r="K32" i="59"/>
  <c r="L32" i="59" s="1"/>
  <c r="K31" i="59"/>
  <c r="K30" i="59"/>
  <c r="L30" i="59" s="1"/>
  <c r="K29" i="59"/>
  <c r="O29" i="59" s="1"/>
  <c r="K28" i="59"/>
  <c r="L28" i="59" s="1"/>
  <c r="K27" i="59"/>
  <c r="K26" i="59"/>
  <c r="L26" i="59" s="1"/>
  <c r="H25" i="59"/>
  <c r="K25" i="59" s="1"/>
  <c r="K24" i="59"/>
  <c r="K23" i="59"/>
  <c r="L23" i="59" s="1"/>
  <c r="K22" i="59"/>
  <c r="H21" i="59"/>
  <c r="K21" i="59" s="1"/>
  <c r="L21" i="59" s="1"/>
  <c r="K20" i="59"/>
  <c r="H19" i="59"/>
  <c r="K18" i="59"/>
  <c r="A18" i="59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A41" i="59" s="1"/>
  <c r="K17" i="59"/>
  <c r="L17" i="59" s="1"/>
  <c r="K86" i="58"/>
  <c r="J86" i="58"/>
  <c r="I86" i="58"/>
  <c r="H86" i="58"/>
  <c r="G86" i="58"/>
  <c r="F86" i="58"/>
  <c r="E86" i="58"/>
  <c r="L85" i="58"/>
  <c r="D85" i="58"/>
  <c r="C85" i="58"/>
  <c r="B85" i="58"/>
  <c r="L84" i="58"/>
  <c r="D84" i="58"/>
  <c r="C84" i="58"/>
  <c r="B84" i="58"/>
  <c r="L83" i="58"/>
  <c r="D83" i="58"/>
  <c r="C83" i="58"/>
  <c r="B83" i="58"/>
  <c r="L82" i="58"/>
  <c r="D82" i="58"/>
  <c r="C82" i="58"/>
  <c r="B82" i="58"/>
  <c r="L81" i="58"/>
  <c r="D81" i="58"/>
  <c r="C81" i="58"/>
  <c r="B81" i="58"/>
  <c r="L80" i="58"/>
  <c r="D80" i="58"/>
  <c r="C80" i="58"/>
  <c r="B80" i="58"/>
  <c r="L79" i="58"/>
  <c r="D79" i="58"/>
  <c r="C79" i="58"/>
  <c r="B79" i="58"/>
  <c r="L78" i="58"/>
  <c r="D78" i="58"/>
  <c r="C78" i="58"/>
  <c r="B78" i="58"/>
  <c r="L77" i="58"/>
  <c r="D77" i="58"/>
  <c r="C77" i="58"/>
  <c r="B77" i="58"/>
  <c r="L76" i="58"/>
  <c r="D76" i="58"/>
  <c r="C76" i="58"/>
  <c r="B76" i="58"/>
  <c r="L75" i="58"/>
  <c r="D75" i="58"/>
  <c r="C75" i="58"/>
  <c r="B75" i="58"/>
  <c r="L74" i="58"/>
  <c r="D74" i="58"/>
  <c r="C74" i="58"/>
  <c r="B74" i="58"/>
  <c r="L73" i="58"/>
  <c r="D73" i="58"/>
  <c r="C73" i="58"/>
  <c r="B73" i="58"/>
  <c r="L72" i="58"/>
  <c r="D72" i="58"/>
  <c r="C72" i="58"/>
  <c r="B72" i="58"/>
  <c r="L71" i="58"/>
  <c r="D71" i="58"/>
  <c r="C71" i="58"/>
  <c r="B71" i="58"/>
  <c r="L70" i="58"/>
  <c r="D70" i="58"/>
  <c r="C70" i="58"/>
  <c r="B70" i="58"/>
  <c r="L69" i="58"/>
  <c r="D69" i="58"/>
  <c r="C69" i="58"/>
  <c r="B69" i="58"/>
  <c r="L68" i="58"/>
  <c r="D68" i="58"/>
  <c r="C68" i="58"/>
  <c r="B68" i="58"/>
  <c r="L67" i="58"/>
  <c r="D67" i="58"/>
  <c r="C67" i="58"/>
  <c r="B67" i="58"/>
  <c r="L66" i="58"/>
  <c r="D66" i="58"/>
  <c r="C66" i="58"/>
  <c r="B66" i="58"/>
  <c r="L65" i="58"/>
  <c r="D65" i="58"/>
  <c r="C65" i="58"/>
  <c r="B65" i="58"/>
  <c r="L64" i="58"/>
  <c r="D64" i="58"/>
  <c r="C64" i="58"/>
  <c r="B64" i="58"/>
  <c r="L63" i="58"/>
  <c r="D63" i="58"/>
  <c r="C63" i="58"/>
  <c r="B63" i="58"/>
  <c r="L62" i="58"/>
  <c r="D62" i="58"/>
  <c r="C62" i="58"/>
  <c r="B62" i="58"/>
  <c r="A62" i="58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A74" i="58" s="1"/>
  <c r="A75" i="58" s="1"/>
  <c r="A76" i="58" s="1"/>
  <c r="A77" i="58" s="1"/>
  <c r="A78" i="58" s="1"/>
  <c r="L61" i="58"/>
  <c r="D61" i="58"/>
  <c r="C61" i="58"/>
  <c r="B61" i="58"/>
  <c r="R42" i="58"/>
  <c r="Q42" i="58"/>
  <c r="P42" i="58"/>
  <c r="N42" i="58"/>
  <c r="M42" i="58"/>
  <c r="J42" i="58"/>
  <c r="H42" i="58"/>
  <c r="G42" i="58"/>
  <c r="F42" i="58"/>
  <c r="K28" i="58"/>
  <c r="L28" i="58" s="1"/>
  <c r="K27" i="58"/>
  <c r="O27" i="58" s="1"/>
  <c r="K26" i="58"/>
  <c r="L26" i="58" s="1"/>
  <c r="K25" i="58"/>
  <c r="O25" i="58" s="1"/>
  <c r="K24" i="58"/>
  <c r="L24" i="58" s="1"/>
  <c r="K23" i="58"/>
  <c r="O23" i="58" s="1"/>
  <c r="K22" i="58"/>
  <c r="L22" i="58" s="1"/>
  <c r="K21" i="58"/>
  <c r="O21" i="58" s="1"/>
  <c r="K20" i="58"/>
  <c r="L20" i="58" s="1"/>
  <c r="K19" i="58"/>
  <c r="O19" i="58" s="1"/>
  <c r="K18" i="58"/>
  <c r="L18" i="58" s="1"/>
  <c r="A18" i="58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A41" i="58" s="1"/>
  <c r="K17" i="58"/>
  <c r="K83" i="57"/>
  <c r="J83" i="57"/>
  <c r="I83" i="57"/>
  <c r="H83" i="57"/>
  <c r="G83" i="57"/>
  <c r="F83" i="57"/>
  <c r="E83" i="57"/>
  <c r="L82" i="57"/>
  <c r="D82" i="57"/>
  <c r="C82" i="57"/>
  <c r="B82" i="57"/>
  <c r="L81" i="57"/>
  <c r="D81" i="57"/>
  <c r="C81" i="57"/>
  <c r="B81" i="57"/>
  <c r="L80" i="57"/>
  <c r="D80" i="57"/>
  <c r="C80" i="57"/>
  <c r="B80" i="57"/>
  <c r="L79" i="57"/>
  <c r="D79" i="57"/>
  <c r="C79" i="57"/>
  <c r="B79" i="57"/>
  <c r="L78" i="57"/>
  <c r="D78" i="57"/>
  <c r="C78" i="57"/>
  <c r="B78" i="57"/>
  <c r="L77" i="57"/>
  <c r="D77" i="57"/>
  <c r="C77" i="57"/>
  <c r="B77" i="57"/>
  <c r="L76" i="57"/>
  <c r="D76" i="57"/>
  <c r="C76" i="57"/>
  <c r="B76" i="57"/>
  <c r="L75" i="57"/>
  <c r="D75" i="57"/>
  <c r="C75" i="57"/>
  <c r="B75" i="57"/>
  <c r="L74" i="57"/>
  <c r="D74" i="57"/>
  <c r="C74" i="57"/>
  <c r="B74" i="57"/>
  <c r="L73" i="57"/>
  <c r="D73" i="57"/>
  <c r="C73" i="57"/>
  <c r="B73" i="57"/>
  <c r="L72" i="57"/>
  <c r="D72" i="57"/>
  <c r="C72" i="57"/>
  <c r="B72" i="57"/>
  <c r="L71" i="57"/>
  <c r="D71" i="57"/>
  <c r="C71" i="57"/>
  <c r="B71" i="57"/>
  <c r="L70" i="57"/>
  <c r="D70" i="57"/>
  <c r="C70" i="57"/>
  <c r="B70" i="57"/>
  <c r="L69" i="57"/>
  <c r="D69" i="57"/>
  <c r="C69" i="57"/>
  <c r="B69" i="57"/>
  <c r="L68" i="57"/>
  <c r="D68" i="57"/>
  <c r="C68" i="57"/>
  <c r="B68" i="57"/>
  <c r="L67" i="57"/>
  <c r="D67" i="57"/>
  <c r="C67" i="57"/>
  <c r="B67" i="57"/>
  <c r="L66" i="57"/>
  <c r="D66" i="57"/>
  <c r="C66" i="57"/>
  <c r="B66" i="57"/>
  <c r="L65" i="57"/>
  <c r="D65" i="57"/>
  <c r="C65" i="57"/>
  <c r="B65" i="57"/>
  <c r="L64" i="57"/>
  <c r="D64" i="57"/>
  <c r="C64" i="57"/>
  <c r="B64" i="57"/>
  <c r="L63" i="57"/>
  <c r="D63" i="57"/>
  <c r="C63" i="57"/>
  <c r="B63" i="57"/>
  <c r="L62" i="57"/>
  <c r="D62" i="57"/>
  <c r="C62" i="57"/>
  <c r="B62" i="57"/>
  <c r="L61" i="57"/>
  <c r="D61" i="57"/>
  <c r="C61" i="57"/>
  <c r="B61" i="57"/>
  <c r="L60" i="57"/>
  <c r="D60" i="57"/>
  <c r="C60" i="57"/>
  <c r="B60" i="57"/>
  <c r="L59" i="57"/>
  <c r="D59" i="57"/>
  <c r="C59" i="57"/>
  <c r="B59" i="57"/>
  <c r="A59" i="57"/>
  <c r="A60" i="57" s="1"/>
  <c r="A61" i="57" s="1"/>
  <c r="A62" i="57" s="1"/>
  <c r="A63" i="57" s="1"/>
  <c r="A64" i="57" s="1"/>
  <c r="A65" i="57" s="1"/>
  <c r="A66" i="57" s="1"/>
  <c r="A67" i="57" s="1"/>
  <c r="A68" i="57" s="1"/>
  <c r="A69" i="57" s="1"/>
  <c r="A70" i="57" s="1"/>
  <c r="A71" i="57" s="1"/>
  <c r="A72" i="57" s="1"/>
  <c r="A73" i="57" s="1"/>
  <c r="A74" i="57" s="1"/>
  <c r="A75" i="57" s="1"/>
  <c r="L58" i="57"/>
  <c r="D58" i="57"/>
  <c r="C58" i="57"/>
  <c r="B58" i="57"/>
  <c r="N42" i="57"/>
  <c r="J42" i="57"/>
  <c r="G42" i="57"/>
  <c r="K39" i="57"/>
  <c r="K38" i="57"/>
  <c r="K37" i="57"/>
  <c r="L37" i="57" s="1"/>
  <c r="H36" i="57"/>
  <c r="K36" i="57" s="1"/>
  <c r="H35" i="57"/>
  <c r="K35" i="57" s="1"/>
  <c r="R34" i="57"/>
  <c r="R42" i="57" s="1"/>
  <c r="Q34" i="57"/>
  <c r="Q42" i="57" s="1"/>
  <c r="P34" i="57"/>
  <c r="P42" i="57" s="1"/>
  <c r="M34" i="57"/>
  <c r="M42" i="57" s="1"/>
  <c r="H34" i="57"/>
  <c r="K34" i="57" s="1"/>
  <c r="L34" i="57" s="1"/>
  <c r="K33" i="57"/>
  <c r="K32" i="57"/>
  <c r="L32" i="57" s="1"/>
  <c r="K31" i="57"/>
  <c r="H30" i="57"/>
  <c r="K30" i="57" s="1"/>
  <c r="K29" i="57"/>
  <c r="K28" i="57"/>
  <c r="K27" i="57"/>
  <c r="L27" i="57" s="1"/>
  <c r="H26" i="57"/>
  <c r="K26" i="57" s="1"/>
  <c r="K25" i="57"/>
  <c r="K24" i="57"/>
  <c r="O24" i="57" s="1"/>
  <c r="K23" i="57"/>
  <c r="H22" i="57"/>
  <c r="K22" i="57" s="1"/>
  <c r="H21" i="57"/>
  <c r="K20" i="57"/>
  <c r="K19" i="57"/>
  <c r="L19" i="57" s="1"/>
  <c r="K18" i="57"/>
  <c r="A18" i="57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K17" i="57"/>
  <c r="L17" i="57" s="1"/>
  <c r="S42" i="63" l="1"/>
  <c r="R42" i="63"/>
  <c r="Q42" i="63"/>
  <c r="N42" i="62"/>
  <c r="Q42" i="62"/>
  <c r="O17" i="58"/>
  <c r="L17" i="58"/>
  <c r="O22" i="59"/>
  <c r="L22" i="59"/>
  <c r="O24" i="59"/>
  <c r="L24" i="59"/>
  <c r="O31" i="59"/>
  <c r="L31" i="59"/>
  <c r="O21" i="60"/>
  <c r="L21" i="60"/>
  <c r="S21" i="60" s="1"/>
  <c r="O29" i="60"/>
  <c r="L29" i="60"/>
  <c r="S29" i="60" s="1"/>
  <c r="L32" i="60"/>
  <c r="O32" i="60"/>
  <c r="O33" i="60"/>
  <c r="L33" i="60"/>
  <c r="T33" i="60" s="1"/>
  <c r="L36" i="60"/>
  <c r="M36" i="60" s="1"/>
  <c r="O36" i="60"/>
  <c r="O37" i="60"/>
  <c r="L37" i="60"/>
  <c r="M37" i="60" s="1"/>
  <c r="O21" i="61"/>
  <c r="L21" i="61"/>
  <c r="T21" i="61" s="1"/>
  <c r="P18" i="62"/>
  <c r="M18" i="62"/>
  <c r="T18" i="62" s="1"/>
  <c r="U18" i="62" s="1"/>
  <c r="P24" i="62"/>
  <c r="M24" i="62"/>
  <c r="T24" i="62" s="1"/>
  <c r="U24" i="62" s="1"/>
  <c r="P40" i="62"/>
  <c r="M40" i="62"/>
  <c r="T40" i="62" s="1"/>
  <c r="U40" i="62" s="1"/>
  <c r="S13" i="66"/>
  <c r="P24" i="63"/>
  <c r="M24" i="63"/>
  <c r="O27" i="60"/>
  <c r="L27" i="60"/>
  <c r="O25" i="60"/>
  <c r="L25" i="60"/>
  <c r="O35" i="60"/>
  <c r="L35" i="60"/>
  <c r="S35" i="60" s="1"/>
  <c r="A30" i="57"/>
  <c r="A31" i="57" s="1"/>
  <c r="A32" i="57" s="1"/>
  <c r="A33" i="57" s="1"/>
  <c r="A34" i="57" s="1"/>
  <c r="A35" i="57" s="1"/>
  <c r="A36" i="57" s="1"/>
  <c r="A37" i="57" s="1"/>
  <c r="A38" i="57" s="1"/>
  <c r="L18" i="57"/>
  <c r="O18" i="57"/>
  <c r="O20" i="57"/>
  <c r="L20" i="57"/>
  <c r="S20" i="57" s="1"/>
  <c r="L29" i="57"/>
  <c r="O29" i="57"/>
  <c r="O35" i="57"/>
  <c r="L35" i="57"/>
  <c r="T35" i="57" s="1"/>
  <c r="O38" i="57"/>
  <c r="L38" i="57"/>
  <c r="L39" i="57"/>
  <c r="O39" i="57"/>
  <c r="H42" i="59"/>
  <c r="L33" i="59"/>
  <c r="S33" i="59" s="1"/>
  <c r="L23" i="60"/>
  <c r="L31" i="60"/>
  <c r="K19" i="59"/>
  <c r="L27" i="59"/>
  <c r="H42" i="60"/>
  <c r="K42" i="61"/>
  <c r="L82" i="61"/>
  <c r="M20" i="62"/>
  <c r="T20" i="62" s="1"/>
  <c r="U20" i="62" s="1"/>
  <c r="O27" i="57"/>
  <c r="S27" i="57" s="1"/>
  <c r="O37" i="57"/>
  <c r="S37" i="57" s="1"/>
  <c r="L83" i="57"/>
  <c r="L19" i="58"/>
  <c r="L27" i="58"/>
  <c r="T27" i="58" s="1"/>
  <c r="L86" i="58"/>
  <c r="O27" i="59"/>
  <c r="K17" i="60"/>
  <c r="K42" i="60" s="1"/>
  <c r="M22" i="63"/>
  <c r="T22" i="63" s="1"/>
  <c r="U22" i="63" s="1"/>
  <c r="O32" i="57"/>
  <c r="S32" i="57" s="1"/>
  <c r="M22" i="62"/>
  <c r="M38" i="62"/>
  <c r="O34" i="57"/>
  <c r="S34" i="57" s="1"/>
  <c r="L21" i="58"/>
  <c r="T21" i="58" s="1"/>
  <c r="T22" i="59"/>
  <c r="L29" i="59"/>
  <c r="P22" i="62"/>
  <c r="P38" i="62"/>
  <c r="S22" i="59"/>
  <c r="L86" i="59"/>
  <c r="L83" i="60"/>
  <c r="N42" i="63"/>
  <c r="L30" i="57"/>
  <c r="L19" i="60"/>
  <c r="S19" i="60" s="1"/>
  <c r="P31" i="62"/>
  <c r="T31" i="62" s="1"/>
  <c r="U31" i="62" s="1"/>
  <c r="H42" i="57"/>
  <c r="O30" i="57"/>
  <c r="K42" i="58"/>
  <c r="K21" i="57"/>
  <c r="O21" i="57" s="1"/>
  <c r="L23" i="58"/>
  <c r="S23" i="58" s="1"/>
  <c r="T24" i="59"/>
  <c r="T31" i="59"/>
  <c r="M19" i="63"/>
  <c r="T19" i="63" s="1"/>
  <c r="U19" i="63" s="1"/>
  <c r="S24" i="59"/>
  <c r="S31" i="59"/>
  <c r="L25" i="58"/>
  <c r="T25" i="58" s="1"/>
  <c r="T33" i="59"/>
  <c r="M27" i="62"/>
  <c r="T27" i="62" s="1"/>
  <c r="U27" i="62" s="1"/>
  <c r="P35" i="62"/>
  <c r="T35" i="62" s="1"/>
  <c r="U35" i="62" s="1"/>
  <c r="P20" i="63"/>
  <c r="M20" i="63"/>
  <c r="T20" i="63" s="1"/>
  <c r="U20" i="63" s="1"/>
  <c r="P17" i="63"/>
  <c r="M17" i="63"/>
  <c r="L42" i="63"/>
  <c r="P18" i="63"/>
  <c r="M18" i="63"/>
  <c r="I42" i="63"/>
  <c r="M21" i="63"/>
  <c r="P21" i="63"/>
  <c r="M23" i="63"/>
  <c r="P23" i="63"/>
  <c r="P28" i="62"/>
  <c r="M28" i="62"/>
  <c r="T28" i="62" s="1"/>
  <c r="U28" i="62" s="1"/>
  <c r="M29" i="62"/>
  <c r="P29" i="62"/>
  <c r="P33" i="62"/>
  <c r="M33" i="62"/>
  <c r="P25" i="62"/>
  <c r="M25" i="62"/>
  <c r="T25" i="62" s="1"/>
  <c r="U25" i="62" s="1"/>
  <c r="P32" i="62"/>
  <c r="M32" i="62"/>
  <c r="I42" i="62"/>
  <c r="M26" i="62"/>
  <c r="P26" i="62"/>
  <c r="L42" i="62"/>
  <c r="M37" i="62"/>
  <c r="T37" i="62" s="1"/>
  <c r="U37" i="62" s="1"/>
  <c r="M17" i="62"/>
  <c r="M19" i="62"/>
  <c r="T19" i="62" s="1"/>
  <c r="U19" i="62" s="1"/>
  <c r="M21" i="62"/>
  <c r="T21" i="62" s="1"/>
  <c r="U21" i="62" s="1"/>
  <c r="M23" i="62"/>
  <c r="T23" i="62" s="1"/>
  <c r="U23" i="62" s="1"/>
  <c r="M30" i="62"/>
  <c r="T30" i="62" s="1"/>
  <c r="U30" i="62" s="1"/>
  <c r="M39" i="62"/>
  <c r="T39" i="62" s="1"/>
  <c r="U39" i="62" s="1"/>
  <c r="M41" i="62"/>
  <c r="T41" i="62" s="1"/>
  <c r="U41" i="62" s="1"/>
  <c r="M34" i="62"/>
  <c r="T34" i="62" s="1"/>
  <c r="U34" i="62" s="1"/>
  <c r="M36" i="62"/>
  <c r="T36" i="62" s="1"/>
  <c r="U36" i="62" s="1"/>
  <c r="T18" i="61"/>
  <c r="M19" i="61"/>
  <c r="N19" i="61" s="1"/>
  <c r="O19" i="61" s="1"/>
  <c r="P19" i="61" s="1"/>
  <c r="Q19" i="61" s="1"/>
  <c r="R19" i="61" s="1"/>
  <c r="M20" i="61"/>
  <c r="N20" i="61" s="1"/>
  <c r="O20" i="61" s="1"/>
  <c r="P20" i="61" s="1"/>
  <c r="Q20" i="61" s="1"/>
  <c r="R20" i="61" s="1"/>
  <c r="S18" i="61"/>
  <c r="L17" i="61"/>
  <c r="T25" i="60"/>
  <c r="S25" i="60"/>
  <c r="S31" i="60"/>
  <c r="T31" i="60"/>
  <c r="L39" i="60"/>
  <c r="T21" i="60"/>
  <c r="S23" i="60"/>
  <c r="T23" i="60"/>
  <c r="T35" i="60"/>
  <c r="L41" i="60"/>
  <c r="L40" i="60"/>
  <c r="O41" i="60"/>
  <c r="L38" i="60"/>
  <c r="O18" i="60"/>
  <c r="O20" i="60"/>
  <c r="T20" i="60" s="1"/>
  <c r="O22" i="60"/>
  <c r="S22" i="60" s="1"/>
  <c r="O24" i="60"/>
  <c r="S24" i="60" s="1"/>
  <c r="O26" i="60"/>
  <c r="S26" i="60" s="1"/>
  <c r="O28" i="60"/>
  <c r="S28" i="60" s="1"/>
  <c r="O30" i="60"/>
  <c r="S30" i="60" s="1"/>
  <c r="O34" i="60"/>
  <c r="T34" i="60" s="1"/>
  <c r="O25" i="59"/>
  <c r="L25" i="59"/>
  <c r="O20" i="59"/>
  <c r="L20" i="59"/>
  <c r="L37" i="59"/>
  <c r="L18" i="59"/>
  <c r="O35" i="59"/>
  <c r="T35" i="59" s="1"/>
  <c r="O37" i="59"/>
  <c r="O39" i="59"/>
  <c r="S39" i="59" s="1"/>
  <c r="O41" i="59"/>
  <c r="L41" i="59"/>
  <c r="O18" i="59"/>
  <c r="O23" i="59"/>
  <c r="O26" i="59"/>
  <c r="O28" i="59"/>
  <c r="O30" i="59"/>
  <c r="O32" i="59"/>
  <c r="T32" i="59" s="1"/>
  <c r="O34" i="59"/>
  <c r="L36" i="59"/>
  <c r="L38" i="59"/>
  <c r="L40" i="59"/>
  <c r="O21" i="59"/>
  <c r="T21" i="59" s="1"/>
  <c r="O17" i="59"/>
  <c r="T17" i="59" s="1"/>
  <c r="T19" i="58"/>
  <c r="T17" i="58"/>
  <c r="O18" i="58"/>
  <c r="O20" i="58"/>
  <c r="T20" i="58" s="1"/>
  <c r="O22" i="58"/>
  <c r="S22" i="58" s="1"/>
  <c r="O24" i="58"/>
  <c r="S24" i="58" s="1"/>
  <c r="O26" i="58"/>
  <c r="T26" i="58" s="1"/>
  <c r="O28" i="58"/>
  <c r="S28" i="58" s="1"/>
  <c r="S17" i="58"/>
  <c r="S19" i="58"/>
  <c r="S21" i="58"/>
  <c r="L26" i="57"/>
  <c r="O26" i="57"/>
  <c r="T26" i="57" s="1"/>
  <c r="L22" i="57"/>
  <c r="O22" i="57"/>
  <c r="O36" i="57"/>
  <c r="L36" i="57"/>
  <c r="S36" i="57" s="1"/>
  <c r="O28" i="57"/>
  <c r="L31" i="57"/>
  <c r="L33" i="57"/>
  <c r="L24" i="57"/>
  <c r="S24" i="57" s="1"/>
  <c r="L28" i="57"/>
  <c r="O31" i="57"/>
  <c r="O33" i="57"/>
  <c r="O17" i="57"/>
  <c r="O19" i="57"/>
  <c r="T19" i="57" s="1"/>
  <c r="L23" i="57"/>
  <c r="L25" i="57"/>
  <c r="O23" i="57"/>
  <c r="O25" i="57"/>
  <c r="T18" i="63" l="1"/>
  <c r="U18" i="63" s="1"/>
  <c r="T24" i="63"/>
  <c r="U24" i="63" s="1"/>
  <c r="T32" i="62"/>
  <c r="U32" i="62" s="1"/>
  <c r="S21" i="61"/>
  <c r="S27" i="60"/>
  <c r="S33" i="60"/>
  <c r="T27" i="60"/>
  <c r="T29" i="60"/>
  <c r="S38" i="57"/>
  <c r="T29" i="57"/>
  <c r="T22" i="57"/>
  <c r="T18" i="57"/>
  <c r="T39" i="57"/>
  <c r="S29" i="57"/>
  <c r="T31" i="57"/>
  <c r="T24" i="57"/>
  <c r="S39" i="57"/>
  <c r="T38" i="57"/>
  <c r="T20" i="57"/>
  <c r="T37" i="57"/>
  <c r="S35" i="57"/>
  <c r="A39" i="57"/>
  <c r="A40" i="57" s="1"/>
  <c r="A41" i="57" s="1"/>
  <c r="T34" i="57"/>
  <c r="S25" i="58"/>
  <c r="S27" i="58"/>
  <c r="S34" i="59"/>
  <c r="T34" i="59"/>
  <c r="T30" i="59"/>
  <c r="S30" i="59"/>
  <c r="S28" i="59"/>
  <c r="T28" i="59"/>
  <c r="T37" i="59"/>
  <c r="T25" i="59"/>
  <c r="T18" i="60"/>
  <c r="S18" i="60"/>
  <c r="P42" i="62"/>
  <c r="S32" i="60"/>
  <c r="S23" i="59"/>
  <c r="T23" i="59"/>
  <c r="T13" i="66"/>
  <c r="T29" i="62"/>
  <c r="U29" i="62" s="1"/>
  <c r="S29" i="59"/>
  <c r="T29" i="59"/>
  <c r="T26" i="59"/>
  <c r="S26" i="59"/>
  <c r="T18" i="59"/>
  <c r="S30" i="57"/>
  <c r="S18" i="57"/>
  <c r="T23" i="57"/>
  <c r="S20" i="60"/>
  <c r="S27" i="59"/>
  <c r="S21" i="59"/>
  <c r="T22" i="60"/>
  <c r="T20" i="61"/>
  <c r="L19" i="59"/>
  <c r="O19" i="59"/>
  <c r="O42" i="59" s="1"/>
  <c r="L21" i="57"/>
  <c r="S21" i="57" s="1"/>
  <c r="K42" i="57"/>
  <c r="T33" i="57"/>
  <c r="S41" i="60"/>
  <c r="S20" i="61"/>
  <c r="T26" i="62"/>
  <c r="U26" i="62" s="1"/>
  <c r="T23" i="58"/>
  <c r="O17" i="60"/>
  <c r="L17" i="60"/>
  <c r="T21" i="63"/>
  <c r="U21" i="63" s="1"/>
  <c r="L42" i="58"/>
  <c r="S28" i="57"/>
  <c r="T20" i="59"/>
  <c r="T27" i="57"/>
  <c r="O42" i="58"/>
  <c r="T39" i="59"/>
  <c r="S35" i="59"/>
  <c r="T27" i="59"/>
  <c r="T38" i="62"/>
  <c r="U38" i="62" s="1"/>
  <c r="T19" i="60"/>
  <c r="T22" i="62"/>
  <c r="U22" i="62" s="1"/>
  <c r="T32" i="57"/>
  <c r="S41" i="59"/>
  <c r="T30" i="57"/>
  <c r="T17" i="63"/>
  <c r="M42" i="63"/>
  <c r="T23" i="63"/>
  <c r="U23" i="63" s="1"/>
  <c r="P42" i="63"/>
  <c r="T17" i="62"/>
  <c r="M42" i="62"/>
  <c r="T33" i="62"/>
  <c r="U33" i="62" s="1"/>
  <c r="L42" i="61"/>
  <c r="M17" i="61"/>
  <c r="T19" i="61"/>
  <c r="S19" i="61"/>
  <c r="T32" i="60"/>
  <c r="T26" i="60"/>
  <c r="T41" i="60"/>
  <c r="T30" i="60"/>
  <c r="T28" i="60"/>
  <c r="T24" i="60"/>
  <c r="S34" i="60"/>
  <c r="M39" i="60"/>
  <c r="N39" i="60" s="1"/>
  <c r="P39" i="60" s="1"/>
  <c r="Q39" i="60" s="1"/>
  <c r="R39" i="60" s="1"/>
  <c r="M38" i="60"/>
  <c r="N36" i="60"/>
  <c r="N37" i="60"/>
  <c r="M40" i="60"/>
  <c r="T38" i="59"/>
  <c r="S38" i="59"/>
  <c r="S25" i="59"/>
  <c r="T40" i="59"/>
  <c r="S40" i="59"/>
  <c r="T36" i="59"/>
  <c r="S36" i="59"/>
  <c r="S18" i="59"/>
  <c r="S32" i="59"/>
  <c r="S37" i="59"/>
  <c r="T41" i="59"/>
  <c r="S17" i="59"/>
  <c r="S20" i="59"/>
  <c r="T24" i="58"/>
  <c r="S18" i="58"/>
  <c r="S26" i="58"/>
  <c r="T28" i="58"/>
  <c r="T18" i="58"/>
  <c r="T22" i="58"/>
  <c r="S20" i="58"/>
  <c r="S25" i="57"/>
  <c r="T36" i="57"/>
  <c r="O42" i="57"/>
  <c r="S33" i="57"/>
  <c r="S26" i="57"/>
  <c r="S31" i="57"/>
  <c r="S19" i="57"/>
  <c r="S23" i="57"/>
  <c r="S22" i="57"/>
  <c r="S17" i="57"/>
  <c r="T28" i="57"/>
  <c r="T17" i="57"/>
  <c r="T25" i="57"/>
  <c r="M42" i="60" l="1"/>
  <c r="T39" i="60"/>
  <c r="L42" i="57"/>
  <c r="T21" i="57"/>
  <c r="T42" i="57" s="1"/>
  <c r="S17" i="60"/>
  <c r="T17" i="60"/>
  <c r="S42" i="58"/>
  <c r="T42" i="58"/>
  <c r="T19" i="59"/>
  <c r="S19" i="59"/>
  <c r="S42" i="59" s="1"/>
  <c r="T42" i="59"/>
  <c r="L42" i="59"/>
  <c r="L42" i="60"/>
  <c r="T42" i="63"/>
  <c r="U17" i="63"/>
  <c r="U42" i="63" s="1"/>
  <c r="T42" i="62"/>
  <c r="U17" i="62"/>
  <c r="U42" i="62" s="1"/>
  <c r="M42" i="61"/>
  <c r="N17" i="61"/>
  <c r="N38" i="60"/>
  <c r="P38" i="60" s="1"/>
  <c r="Q38" i="60" s="1"/>
  <c r="R38" i="60" s="1"/>
  <c r="P37" i="60"/>
  <c r="Q37" i="60" s="1"/>
  <c r="R37" i="60" s="1"/>
  <c r="N40" i="60"/>
  <c r="P40" i="60" s="1"/>
  <c r="Q40" i="60" s="1"/>
  <c r="R40" i="60" s="1"/>
  <c r="S40" i="60" s="1"/>
  <c r="S39" i="60"/>
  <c r="T37" i="60"/>
  <c r="S42" i="57"/>
  <c r="S37" i="60" l="1"/>
  <c r="N42" i="61"/>
  <c r="O17" i="61"/>
  <c r="N42" i="60"/>
  <c r="P36" i="60"/>
  <c r="O42" i="60"/>
  <c r="T40" i="60"/>
  <c r="S38" i="60"/>
  <c r="T38" i="60"/>
  <c r="O42" i="61" l="1"/>
  <c r="P17" i="61"/>
  <c r="Q36" i="60"/>
  <c r="P42" i="60"/>
  <c r="P42" i="61" l="1"/>
  <c r="Q17" i="61"/>
  <c r="R36" i="60"/>
  <c r="R42" i="60" s="1"/>
  <c r="Q42" i="60"/>
  <c r="Q42" i="61" l="1"/>
  <c r="R17" i="61"/>
  <c r="T17" i="61" s="1"/>
  <c r="T42" i="61" s="1"/>
  <c r="S36" i="60"/>
  <c r="S42" i="60" s="1"/>
  <c r="T36" i="60"/>
  <c r="T42" i="60" s="1"/>
  <c r="R42" i="61" l="1"/>
  <c r="S17" i="61"/>
  <c r="S42" i="61" s="1"/>
  <c r="R39" i="56" l="1"/>
  <c r="Q39" i="56"/>
  <c r="P39" i="56"/>
  <c r="N39" i="56"/>
  <c r="J39" i="56"/>
  <c r="H39" i="56"/>
  <c r="G39" i="56"/>
  <c r="M23" i="56"/>
  <c r="K23" i="56"/>
  <c r="O23" i="56" s="1"/>
  <c r="M22" i="56"/>
  <c r="K22" i="56"/>
  <c r="L22" i="56" s="1"/>
  <c r="M21" i="56"/>
  <c r="K21" i="56"/>
  <c r="O21" i="56" s="1"/>
  <c r="M20" i="56"/>
  <c r="K20" i="56"/>
  <c r="L20" i="56" s="1"/>
  <c r="M19" i="56"/>
  <c r="K19" i="56"/>
  <c r="O19" i="56" s="1"/>
  <c r="M18" i="56"/>
  <c r="K18" i="56"/>
  <c r="L18" i="56" s="1"/>
  <c r="M17" i="56"/>
  <c r="K17" i="56"/>
  <c r="O17" i="56" s="1"/>
  <c r="M16" i="56"/>
  <c r="K16" i="56"/>
  <c r="L16" i="56" s="1"/>
  <c r="P41" i="55"/>
  <c r="N41" i="55"/>
  <c r="J41" i="55"/>
  <c r="H41" i="55"/>
  <c r="G41" i="55"/>
  <c r="M25" i="55"/>
  <c r="K25" i="55"/>
  <c r="O25" i="55" s="1"/>
  <c r="M24" i="55"/>
  <c r="K24" i="55"/>
  <c r="L24" i="55" s="1"/>
  <c r="M23" i="55"/>
  <c r="K23" i="55"/>
  <c r="O23" i="55" s="1"/>
  <c r="M22" i="55"/>
  <c r="K22" i="55"/>
  <c r="M21" i="55"/>
  <c r="F21" i="55"/>
  <c r="K21" i="55" s="1"/>
  <c r="M20" i="55"/>
  <c r="F20" i="55"/>
  <c r="K20" i="55" s="1"/>
  <c r="M19" i="55"/>
  <c r="F19" i="55"/>
  <c r="M18" i="55"/>
  <c r="F18" i="55"/>
  <c r="K18" i="55" s="1"/>
  <c r="R17" i="55"/>
  <c r="R41" i="55" s="1"/>
  <c r="Q17" i="55"/>
  <c r="Q41" i="55" s="1"/>
  <c r="F17" i="55"/>
  <c r="K17" i="55" s="1"/>
  <c r="M16" i="55"/>
  <c r="K16" i="55"/>
  <c r="O16" i="55" s="1"/>
  <c r="P41" i="54"/>
  <c r="N41" i="54"/>
  <c r="H41" i="54"/>
  <c r="G41" i="54"/>
  <c r="R20" i="54"/>
  <c r="Q20" i="54"/>
  <c r="L20" i="54"/>
  <c r="R19" i="54"/>
  <c r="Q19" i="54"/>
  <c r="F19" i="54"/>
  <c r="K19" i="54" s="1"/>
  <c r="R18" i="54"/>
  <c r="Q18" i="54"/>
  <c r="F18" i="54"/>
  <c r="R17" i="54"/>
  <c r="Q17" i="54"/>
  <c r="F17" i="54"/>
  <c r="K17" i="54" s="1"/>
  <c r="O17" i="54" s="1"/>
  <c r="R16" i="54"/>
  <c r="Q16" i="54"/>
  <c r="F16" i="54"/>
  <c r="K16" i="54" s="1"/>
  <c r="O16" i="54" s="1"/>
  <c r="P41" i="53"/>
  <c r="N41" i="53"/>
  <c r="H41" i="53"/>
  <c r="G41" i="53"/>
  <c r="M21" i="53"/>
  <c r="K21" i="53"/>
  <c r="O21" i="53" s="1"/>
  <c r="R20" i="53"/>
  <c r="Q20" i="53"/>
  <c r="J20" i="53"/>
  <c r="F20" i="53"/>
  <c r="K20" i="53" s="1"/>
  <c r="M19" i="53"/>
  <c r="K19" i="53"/>
  <c r="O19" i="53" s="1"/>
  <c r="R18" i="53"/>
  <c r="Q18" i="53"/>
  <c r="J18" i="53"/>
  <c r="F18" i="53"/>
  <c r="K18" i="53" s="1"/>
  <c r="R17" i="53"/>
  <c r="Q17" i="53"/>
  <c r="J17" i="53"/>
  <c r="F17" i="53"/>
  <c r="R16" i="53"/>
  <c r="Q16" i="53"/>
  <c r="M16" i="53"/>
  <c r="J16" i="53"/>
  <c r="F16" i="53"/>
  <c r="P41" i="52"/>
  <c r="H41" i="52"/>
  <c r="G41" i="52"/>
  <c r="M20" i="52"/>
  <c r="K20" i="52"/>
  <c r="L20" i="52" s="1"/>
  <c r="M19" i="52"/>
  <c r="K19" i="52"/>
  <c r="L19" i="52" s="1"/>
  <c r="M18" i="52"/>
  <c r="K18" i="52"/>
  <c r="M17" i="52"/>
  <c r="K17" i="52"/>
  <c r="O17" i="52" s="1"/>
  <c r="R16" i="52"/>
  <c r="R41" i="52" s="1"/>
  <c r="Q16" i="52"/>
  <c r="Q41" i="52" s="1"/>
  <c r="M16" i="52"/>
  <c r="F16" i="52"/>
  <c r="F41" i="52" s="1"/>
  <c r="P39" i="51"/>
  <c r="N39" i="51"/>
  <c r="J39" i="51"/>
  <c r="H39" i="51"/>
  <c r="G39" i="51"/>
  <c r="R16" i="51"/>
  <c r="R39" i="51" s="1"/>
  <c r="Q16" i="51"/>
  <c r="Q39" i="51" s="1"/>
  <c r="M39" i="51"/>
  <c r="F16" i="51"/>
  <c r="F39" i="51" s="1"/>
  <c r="P41" i="50"/>
  <c r="N41" i="50"/>
  <c r="J41" i="50"/>
  <c r="H41" i="50"/>
  <c r="G41" i="50"/>
  <c r="F41" i="50"/>
  <c r="R16" i="50"/>
  <c r="R41" i="50" s="1"/>
  <c r="Q16" i="50"/>
  <c r="Q41" i="50" s="1"/>
  <c r="M16" i="50"/>
  <c r="M41" i="50" s="1"/>
  <c r="K16" i="50"/>
  <c r="O16" i="50" s="1"/>
  <c r="O41" i="50" s="1"/>
  <c r="P41" i="49"/>
  <c r="N41" i="49"/>
  <c r="J41" i="49"/>
  <c r="H41" i="49"/>
  <c r="G41" i="49"/>
  <c r="F41" i="49"/>
  <c r="R16" i="49"/>
  <c r="R41" i="49" s="1"/>
  <c r="Q16" i="49"/>
  <c r="Q41" i="49" s="1"/>
  <c r="M41" i="49"/>
  <c r="K16" i="49"/>
  <c r="P41" i="48"/>
  <c r="N41" i="48"/>
  <c r="H41" i="48"/>
  <c r="G41" i="48"/>
  <c r="F41" i="48"/>
  <c r="M19" i="48"/>
  <c r="K19" i="48"/>
  <c r="O19" i="48" s="1"/>
  <c r="R18" i="48"/>
  <c r="Q18" i="48"/>
  <c r="K18" i="48"/>
  <c r="O18" i="48" s="1"/>
  <c r="R17" i="48"/>
  <c r="Q17" i="48"/>
  <c r="K17" i="48"/>
  <c r="L17" i="48" s="1"/>
  <c r="R16" i="48"/>
  <c r="Q16" i="48"/>
  <c r="M16" i="48"/>
  <c r="K16" i="48"/>
  <c r="O16" i="48" s="1"/>
  <c r="P41" i="47"/>
  <c r="N41" i="47"/>
  <c r="H41" i="47"/>
  <c r="G41" i="47"/>
  <c r="L38" i="47"/>
  <c r="M23" i="47"/>
  <c r="F23" i="47"/>
  <c r="K23" i="47" s="1"/>
  <c r="O23" i="47" s="1"/>
  <c r="M22" i="47"/>
  <c r="K22" i="47"/>
  <c r="L22" i="47" s="1"/>
  <c r="M21" i="47"/>
  <c r="K21" i="47"/>
  <c r="O21" i="47" s="1"/>
  <c r="R20" i="47"/>
  <c r="Q20" i="47"/>
  <c r="J20" i="47"/>
  <c r="J41" i="47" s="1"/>
  <c r="F20" i="47"/>
  <c r="K20" i="47" s="1"/>
  <c r="M19" i="47"/>
  <c r="K19" i="47"/>
  <c r="O19" i="47" s="1"/>
  <c r="K18" i="47"/>
  <c r="O18" i="47" s="1"/>
  <c r="R17" i="47"/>
  <c r="Q17" i="47"/>
  <c r="F17" i="47"/>
  <c r="M16" i="47"/>
  <c r="K16" i="47"/>
  <c r="L16" i="47" s="1"/>
  <c r="K82" i="46"/>
  <c r="J82" i="46"/>
  <c r="I82" i="46"/>
  <c r="H82" i="46"/>
  <c r="G82" i="46"/>
  <c r="F82" i="46"/>
  <c r="E82" i="46"/>
  <c r="L81" i="46"/>
  <c r="D81" i="46"/>
  <c r="C81" i="46"/>
  <c r="B81" i="46"/>
  <c r="L80" i="46"/>
  <c r="D80" i="46"/>
  <c r="C80" i="46"/>
  <c r="B80" i="46"/>
  <c r="L79" i="46"/>
  <c r="D79" i="46"/>
  <c r="C79" i="46"/>
  <c r="B79" i="46"/>
  <c r="L78" i="46"/>
  <c r="D78" i="46"/>
  <c r="C78" i="46"/>
  <c r="B78" i="46"/>
  <c r="L77" i="46"/>
  <c r="D77" i="46"/>
  <c r="C77" i="46"/>
  <c r="B77" i="46"/>
  <c r="L76" i="46"/>
  <c r="D76" i="46"/>
  <c r="C76" i="46"/>
  <c r="B76" i="46"/>
  <c r="L75" i="46"/>
  <c r="D75" i="46"/>
  <c r="C75" i="46"/>
  <c r="B75" i="46"/>
  <c r="L74" i="46"/>
  <c r="D74" i="46"/>
  <c r="C74" i="46"/>
  <c r="B74" i="46"/>
  <c r="L73" i="46"/>
  <c r="D73" i="46"/>
  <c r="C73" i="46"/>
  <c r="B73" i="46"/>
  <c r="L72" i="46"/>
  <c r="D72" i="46"/>
  <c r="C72" i="46"/>
  <c r="B72" i="46"/>
  <c r="L71" i="46"/>
  <c r="D71" i="46"/>
  <c r="C71" i="46"/>
  <c r="B71" i="46"/>
  <c r="L70" i="46"/>
  <c r="D70" i="46"/>
  <c r="C70" i="46"/>
  <c r="B70" i="46"/>
  <c r="L69" i="46"/>
  <c r="D69" i="46"/>
  <c r="C69" i="46"/>
  <c r="B69" i="46"/>
  <c r="L68" i="46"/>
  <c r="D68" i="46"/>
  <c r="C68" i="46"/>
  <c r="B68" i="46"/>
  <c r="L67" i="46"/>
  <c r="D67" i="46"/>
  <c r="C67" i="46"/>
  <c r="B67" i="46"/>
  <c r="L66" i="46"/>
  <c r="D66" i="46"/>
  <c r="C66" i="46"/>
  <c r="B66" i="46"/>
  <c r="L65" i="46"/>
  <c r="D65" i="46"/>
  <c r="C65" i="46"/>
  <c r="B65" i="46"/>
  <c r="L64" i="46"/>
  <c r="D64" i="46"/>
  <c r="C64" i="46"/>
  <c r="B64" i="46"/>
  <c r="L63" i="46"/>
  <c r="D63" i="46"/>
  <c r="C63" i="46"/>
  <c r="B63" i="46"/>
  <c r="L62" i="46"/>
  <c r="D62" i="46"/>
  <c r="C62" i="46"/>
  <c r="B62" i="46"/>
  <c r="L61" i="46"/>
  <c r="D61" i="46"/>
  <c r="C61" i="46"/>
  <c r="B61" i="46"/>
  <c r="L60" i="46"/>
  <c r="D60" i="46"/>
  <c r="C60" i="46"/>
  <c r="B60" i="46"/>
  <c r="L59" i="46"/>
  <c r="H18" i="46" s="1"/>
  <c r="K18" i="46" s="1"/>
  <c r="L18" i="46" s="1"/>
  <c r="D59" i="46"/>
  <c r="C59" i="46"/>
  <c r="B59" i="46"/>
  <c r="L58" i="46"/>
  <c r="H17" i="46" s="1"/>
  <c r="K17" i="46" s="1"/>
  <c r="D58" i="46"/>
  <c r="C58" i="46"/>
  <c r="B58" i="46"/>
  <c r="A58" i="46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L57" i="46"/>
  <c r="D57" i="46"/>
  <c r="C57" i="46"/>
  <c r="B57" i="46"/>
  <c r="P43" i="46"/>
  <c r="N43" i="46"/>
  <c r="J43" i="46"/>
  <c r="G43" i="46"/>
  <c r="R21" i="46"/>
  <c r="Q21" i="46"/>
  <c r="A21" i="46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H20" i="46"/>
  <c r="K20" i="46" s="1"/>
  <c r="L20" i="46" s="1"/>
  <c r="M19" i="46"/>
  <c r="K19" i="46"/>
  <c r="M18" i="46"/>
  <c r="A18" i="46"/>
  <c r="R17" i="46"/>
  <c r="Q17" i="46"/>
  <c r="M17" i="46"/>
  <c r="Q41" i="54" l="1"/>
  <c r="M41" i="54"/>
  <c r="F41" i="53"/>
  <c r="J41" i="53"/>
  <c r="O16" i="49"/>
  <c r="O41" i="49" s="1"/>
  <c r="L16" i="49"/>
  <c r="S16" i="49" s="1"/>
  <c r="T16" i="49" s="1"/>
  <c r="T41" i="49" s="1"/>
  <c r="L18" i="52"/>
  <c r="O18" i="52"/>
  <c r="M41" i="53"/>
  <c r="L22" i="55"/>
  <c r="O22" i="55"/>
  <c r="O18" i="55"/>
  <c r="L18" i="55"/>
  <c r="S18" i="55" s="1"/>
  <c r="T18" i="55" s="1"/>
  <c r="L17" i="55"/>
  <c r="O17" i="55"/>
  <c r="L19" i="54"/>
  <c r="O19" i="54"/>
  <c r="L82" i="46"/>
  <c r="L18" i="48"/>
  <c r="S18" i="48" s="1"/>
  <c r="T18" i="48" s="1"/>
  <c r="Q43" i="46"/>
  <c r="L19" i="47"/>
  <c r="S19" i="47" s="1"/>
  <c r="T19" i="47" s="1"/>
  <c r="L17" i="52"/>
  <c r="S17" i="52" s="1"/>
  <c r="T17" i="52" s="1"/>
  <c r="M39" i="56"/>
  <c r="R43" i="46"/>
  <c r="M41" i="52"/>
  <c r="Q41" i="53"/>
  <c r="O16" i="56"/>
  <c r="S16" i="56" s="1"/>
  <c r="O22" i="56"/>
  <c r="S22" i="56" s="1"/>
  <c r="T22" i="56" s="1"/>
  <c r="R41" i="53"/>
  <c r="K17" i="53"/>
  <c r="O17" i="53" s="1"/>
  <c r="L17" i="54"/>
  <c r="S17" i="54" s="1"/>
  <c r="T17" i="54" s="1"/>
  <c r="M41" i="55"/>
  <c r="L21" i="53"/>
  <c r="S21" i="53" s="1"/>
  <c r="T21" i="53" s="1"/>
  <c r="M41" i="47"/>
  <c r="R41" i="54"/>
  <c r="O18" i="56"/>
  <c r="S18" i="56" s="1"/>
  <c r="T18" i="56" s="1"/>
  <c r="O16" i="47"/>
  <c r="S16" i="47" s="1"/>
  <c r="T16" i="47" s="1"/>
  <c r="O24" i="55"/>
  <c r="S24" i="55" s="1"/>
  <c r="T24" i="55" s="1"/>
  <c r="Q41" i="48"/>
  <c r="F41" i="54"/>
  <c r="H21" i="46"/>
  <c r="K21" i="46" s="1"/>
  <c r="L21" i="46" s="1"/>
  <c r="M43" i="46"/>
  <c r="R41" i="48"/>
  <c r="K18" i="54"/>
  <c r="O18" i="54" s="1"/>
  <c r="O20" i="52"/>
  <c r="S20" i="52" s="1"/>
  <c r="T20" i="52" s="1"/>
  <c r="Q41" i="47"/>
  <c r="L18" i="47"/>
  <c r="S18" i="47" s="1"/>
  <c r="T18" i="47" s="1"/>
  <c r="R41" i="47"/>
  <c r="O22" i="47"/>
  <c r="S22" i="47" s="1"/>
  <c r="T22" i="47" s="1"/>
  <c r="M41" i="48"/>
  <c r="O19" i="52"/>
  <c r="S19" i="52" s="1"/>
  <c r="T19" i="52" s="1"/>
  <c r="O20" i="56"/>
  <c r="S20" i="56" s="1"/>
  <c r="T20" i="56" s="1"/>
  <c r="K39" i="56"/>
  <c r="L17" i="56"/>
  <c r="S17" i="56" s="1"/>
  <c r="T17" i="56" s="1"/>
  <c r="L19" i="56"/>
  <c r="S19" i="56" s="1"/>
  <c r="T19" i="56" s="1"/>
  <c r="L21" i="56"/>
  <c r="S21" i="56" s="1"/>
  <c r="T21" i="56" s="1"/>
  <c r="L23" i="56"/>
  <c r="S23" i="56" s="1"/>
  <c r="T23" i="56" s="1"/>
  <c r="O20" i="55"/>
  <c r="L20" i="55"/>
  <c r="O21" i="55"/>
  <c r="L21" i="55"/>
  <c r="S21" i="55" s="1"/>
  <c r="T21" i="55" s="1"/>
  <c r="L16" i="55"/>
  <c r="L23" i="55"/>
  <c r="S23" i="55" s="1"/>
  <c r="T23" i="55" s="1"/>
  <c r="L25" i="55"/>
  <c r="S25" i="55" s="1"/>
  <c r="T25" i="55" s="1"/>
  <c r="K19" i="55"/>
  <c r="L16" i="54"/>
  <c r="O18" i="53"/>
  <c r="L18" i="53"/>
  <c r="S18" i="53" s="1"/>
  <c r="T18" i="53" s="1"/>
  <c r="O20" i="53"/>
  <c r="L20" i="53"/>
  <c r="L19" i="53"/>
  <c r="S19" i="53" s="1"/>
  <c r="T19" i="53" s="1"/>
  <c r="K16" i="53"/>
  <c r="K16" i="52"/>
  <c r="K16" i="51"/>
  <c r="K41" i="50"/>
  <c r="L16" i="50"/>
  <c r="S41" i="49"/>
  <c r="K41" i="49"/>
  <c r="K41" i="48"/>
  <c r="O17" i="48"/>
  <c r="S17" i="48" s="1"/>
  <c r="T17" i="48" s="1"/>
  <c r="L16" i="48"/>
  <c r="L19" i="48"/>
  <c r="S19" i="48" s="1"/>
  <c r="T19" i="48" s="1"/>
  <c r="O20" i="47"/>
  <c r="L20" i="47"/>
  <c r="S20" i="47" s="1"/>
  <c r="T20" i="47" s="1"/>
  <c r="L21" i="47"/>
  <c r="S21" i="47" s="1"/>
  <c r="T21" i="47" s="1"/>
  <c r="L23" i="47"/>
  <c r="S23" i="47" s="1"/>
  <c r="T23" i="47" s="1"/>
  <c r="K17" i="47"/>
  <c r="O21" i="46"/>
  <c r="K43" i="46"/>
  <c r="L17" i="46"/>
  <c r="O18" i="46"/>
  <c r="S18" i="46" s="1"/>
  <c r="T18" i="46" s="1"/>
  <c r="O20" i="46"/>
  <c r="S20" i="46" s="1"/>
  <c r="T20" i="46" s="1"/>
  <c r="O17" i="46"/>
  <c r="L19" i="46"/>
  <c r="O19" i="46"/>
  <c r="S22" i="55" l="1"/>
  <c r="T22" i="55" s="1"/>
  <c r="L18" i="54"/>
  <c r="S18" i="54" s="1"/>
  <c r="T18" i="54" s="1"/>
  <c r="K41" i="54"/>
  <c r="L17" i="53"/>
  <c r="S17" i="53" s="1"/>
  <c r="T17" i="53" s="1"/>
  <c r="S18" i="52"/>
  <c r="T18" i="52" s="1"/>
  <c r="L41" i="49"/>
  <c r="O41" i="54"/>
  <c r="S19" i="54"/>
  <c r="T19" i="54" s="1"/>
  <c r="S17" i="55"/>
  <c r="T17" i="55" s="1"/>
  <c r="H43" i="46"/>
  <c r="S19" i="46"/>
  <c r="T19" i="46" s="1"/>
  <c r="S20" i="53"/>
  <c r="T20" i="53" s="1"/>
  <c r="S20" i="55"/>
  <c r="T20" i="55" s="1"/>
  <c r="N41" i="52"/>
  <c r="O39" i="56"/>
  <c r="S39" i="56"/>
  <c r="T16" i="56"/>
  <c r="T39" i="56" s="1"/>
  <c r="L39" i="56"/>
  <c r="O19" i="55"/>
  <c r="O41" i="55" s="1"/>
  <c r="L19" i="55"/>
  <c r="L41" i="55" s="1"/>
  <c r="S16" i="55"/>
  <c r="K41" i="55"/>
  <c r="L41" i="54"/>
  <c r="S16" i="54"/>
  <c r="O16" i="53"/>
  <c r="O41" i="53" s="1"/>
  <c r="L16" i="53"/>
  <c r="K41" i="53"/>
  <c r="O16" i="52"/>
  <c r="O41" i="52" s="1"/>
  <c r="L16" i="52"/>
  <c r="K41" i="52"/>
  <c r="O16" i="51"/>
  <c r="O39" i="51" s="1"/>
  <c r="L16" i="51"/>
  <c r="K39" i="51"/>
  <c r="S16" i="50"/>
  <c r="L41" i="50"/>
  <c r="S16" i="48"/>
  <c r="L41" i="48"/>
  <c r="O41" i="48"/>
  <c r="O17" i="47"/>
  <c r="O41" i="47" s="1"/>
  <c r="L17" i="47"/>
  <c r="K41" i="47"/>
  <c r="S17" i="46"/>
  <c r="S21" i="46"/>
  <c r="T21" i="46" s="1"/>
  <c r="O43" i="46"/>
  <c r="L43" i="46" l="1"/>
  <c r="T16" i="55"/>
  <c r="S19" i="55"/>
  <c r="T19" i="55" s="1"/>
  <c r="S41" i="54"/>
  <c r="T16" i="54"/>
  <c r="T41" i="54" s="1"/>
  <c r="L41" i="53"/>
  <c r="S16" i="53"/>
  <c r="S16" i="52"/>
  <c r="L41" i="52"/>
  <c r="S16" i="51"/>
  <c r="L39" i="51"/>
  <c r="T16" i="50"/>
  <c r="T41" i="50" s="1"/>
  <c r="S41" i="50"/>
  <c r="T16" i="48"/>
  <c r="T41" i="48" s="1"/>
  <c r="S41" i="48"/>
  <c r="S17" i="47"/>
  <c r="L41" i="47"/>
  <c r="S43" i="46"/>
  <c r="T17" i="46"/>
  <c r="T43" i="46" s="1"/>
  <c r="T41" i="55" l="1"/>
  <c r="S41" i="55"/>
  <c r="S41" i="53"/>
  <c r="T16" i="53"/>
  <c r="T41" i="53" s="1"/>
  <c r="T16" i="52"/>
  <c r="T41" i="52" s="1"/>
  <c r="S41" i="52"/>
  <c r="S39" i="51"/>
  <c r="T16" i="51"/>
  <c r="T39" i="51" s="1"/>
  <c r="T17" i="47"/>
  <c r="T41" i="47" s="1"/>
  <c r="S41" i="47"/>
  <c r="L77" i="45" l="1"/>
  <c r="K77" i="45"/>
  <c r="J77" i="45"/>
  <c r="I77" i="45"/>
  <c r="H77" i="45"/>
  <c r="G77" i="45"/>
  <c r="F77" i="45"/>
  <c r="E77" i="45"/>
  <c r="A53" i="45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A66" i="45" s="1"/>
  <c r="A67" i="45" s="1"/>
  <c r="A68" i="45" s="1"/>
  <c r="A69" i="45" s="1"/>
  <c r="R37" i="45"/>
  <c r="Q37" i="45"/>
  <c r="P37" i="45"/>
  <c r="N37" i="45"/>
  <c r="M37" i="45"/>
  <c r="J37" i="45"/>
  <c r="H37" i="45"/>
  <c r="G37" i="45"/>
  <c r="K17" i="45"/>
  <c r="L17" i="45" s="1"/>
  <c r="K16" i="45"/>
  <c r="K15" i="45"/>
  <c r="L15" i="45" s="1"/>
  <c r="K14" i="45"/>
  <c r="L14" i="45" s="1"/>
  <c r="K13" i="45"/>
  <c r="K12" i="45"/>
  <c r="L78" i="44"/>
  <c r="K78" i="44"/>
  <c r="J78" i="44"/>
  <c r="I78" i="44"/>
  <c r="H78" i="44"/>
  <c r="G78" i="44"/>
  <c r="F78" i="44"/>
  <c r="E78" i="44"/>
  <c r="A59" i="44"/>
  <c r="A60" i="44" s="1"/>
  <c r="A61" i="44" s="1"/>
  <c r="A62" i="44" s="1"/>
  <c r="A63" i="44" s="1"/>
  <c r="A64" i="44" s="1"/>
  <c r="A65" i="44" s="1"/>
  <c r="A66" i="44" s="1"/>
  <c r="A67" i="44" s="1"/>
  <c r="A68" i="44" s="1"/>
  <c r="A69" i="44" s="1"/>
  <c r="A70" i="44" s="1"/>
  <c r="R38" i="44"/>
  <c r="Q38" i="44"/>
  <c r="P38" i="44"/>
  <c r="N38" i="44"/>
  <c r="J38" i="44"/>
  <c r="H38" i="44"/>
  <c r="G38" i="44"/>
  <c r="F38" i="44"/>
  <c r="K13" i="44"/>
  <c r="O13" i="44" s="1"/>
  <c r="O38" i="44" s="1"/>
  <c r="L77" i="43"/>
  <c r="K77" i="43"/>
  <c r="J77" i="43"/>
  <c r="I77" i="43"/>
  <c r="H77" i="43"/>
  <c r="G77" i="43"/>
  <c r="F77" i="43"/>
  <c r="E77" i="43"/>
  <c r="A58" i="43"/>
  <c r="A59" i="43" s="1"/>
  <c r="A60" i="43" s="1"/>
  <c r="A61" i="43" s="1"/>
  <c r="A62" i="43" s="1"/>
  <c r="A63" i="43" s="1"/>
  <c r="A64" i="43" s="1"/>
  <c r="A65" i="43" s="1"/>
  <c r="A66" i="43" s="1"/>
  <c r="A67" i="43" s="1"/>
  <c r="A68" i="43" s="1"/>
  <c r="A69" i="43" s="1"/>
  <c r="R37" i="43"/>
  <c r="Q37" i="43"/>
  <c r="P37" i="43"/>
  <c r="N37" i="43"/>
  <c r="M37" i="43"/>
  <c r="J37" i="43"/>
  <c r="H37" i="43"/>
  <c r="G37" i="43"/>
  <c r="K12" i="43"/>
  <c r="L12" i="43" s="1"/>
  <c r="K81" i="41"/>
  <c r="I81" i="41"/>
  <c r="H81" i="41"/>
  <c r="G81" i="41"/>
  <c r="F81" i="41"/>
  <c r="E81" i="41"/>
  <c r="L65" i="41"/>
  <c r="J63" i="41"/>
  <c r="L63" i="41" s="1"/>
  <c r="J62" i="41"/>
  <c r="L62" i="41" s="1"/>
  <c r="H30" i="41" s="1"/>
  <c r="K30" i="41" s="1"/>
  <c r="O30" i="41" s="1"/>
  <c r="J61" i="41"/>
  <c r="L61" i="41" s="1"/>
  <c r="H18" i="41" s="1"/>
  <c r="K18" i="41" s="1"/>
  <c r="J57" i="41"/>
  <c r="L57" i="41" s="1"/>
  <c r="H14" i="41" s="1"/>
  <c r="K14" i="41" s="1"/>
  <c r="J56" i="41"/>
  <c r="L56" i="41" s="1"/>
  <c r="H13" i="41" s="1"/>
  <c r="R38" i="41"/>
  <c r="Q38" i="41"/>
  <c r="P38" i="41"/>
  <c r="N38" i="41"/>
  <c r="G38" i="41"/>
  <c r="F33" i="41"/>
  <c r="J66" i="41" s="1"/>
  <c r="L66" i="41" s="1"/>
  <c r="H23" i="41" s="1"/>
  <c r="K23" i="41" s="1"/>
  <c r="J64" i="41"/>
  <c r="L64" i="41" s="1"/>
  <c r="K28" i="41"/>
  <c r="J69" i="41"/>
  <c r="L69" i="41" s="1"/>
  <c r="H27" i="41" s="1"/>
  <c r="J38" i="41"/>
  <c r="J60" i="41"/>
  <c r="L60" i="41" s="1"/>
  <c r="H17" i="41" s="1"/>
  <c r="K17" i="41" s="1"/>
  <c r="J58" i="41"/>
  <c r="L58" i="41" s="1"/>
  <c r="H15" i="41" s="1"/>
  <c r="K15" i="41" s="1"/>
  <c r="K81" i="40"/>
  <c r="I81" i="40"/>
  <c r="H81" i="40"/>
  <c r="G81" i="40"/>
  <c r="F81" i="40"/>
  <c r="E81" i="40"/>
  <c r="T80" i="40"/>
  <c r="S80" i="40"/>
  <c r="R80" i="40"/>
  <c r="L80" i="40"/>
  <c r="T79" i="40"/>
  <c r="S79" i="40"/>
  <c r="R79" i="40"/>
  <c r="L79" i="40"/>
  <c r="T78" i="40"/>
  <c r="S78" i="40"/>
  <c r="R78" i="40"/>
  <c r="L78" i="40"/>
  <c r="T77" i="40"/>
  <c r="S77" i="40"/>
  <c r="R77" i="40"/>
  <c r="L77" i="40"/>
  <c r="T76" i="40"/>
  <c r="S76" i="40"/>
  <c r="R76" i="40"/>
  <c r="L76" i="40"/>
  <c r="S75" i="40"/>
  <c r="R75" i="40"/>
  <c r="L75" i="40"/>
  <c r="S74" i="40"/>
  <c r="R74" i="40"/>
  <c r="L74" i="40"/>
  <c r="S73" i="40"/>
  <c r="R73" i="40"/>
  <c r="L73" i="40"/>
  <c r="S72" i="40"/>
  <c r="R72" i="40"/>
  <c r="L72" i="40"/>
  <c r="S71" i="40"/>
  <c r="R71" i="40"/>
  <c r="L71" i="40"/>
  <c r="S70" i="40"/>
  <c r="R70" i="40"/>
  <c r="L70" i="40"/>
  <c r="T69" i="40"/>
  <c r="S69" i="40"/>
  <c r="R69" i="40"/>
  <c r="L69" i="40"/>
  <c r="S68" i="40"/>
  <c r="R68" i="40"/>
  <c r="L68" i="40"/>
  <c r="S67" i="40"/>
  <c r="R67" i="40"/>
  <c r="L67" i="40"/>
  <c r="K31" i="40" s="1"/>
  <c r="S66" i="40"/>
  <c r="R66" i="40"/>
  <c r="L66" i="40"/>
  <c r="T65" i="40"/>
  <c r="S65" i="40"/>
  <c r="R65" i="40"/>
  <c r="J65" i="40"/>
  <c r="L65" i="40" s="1"/>
  <c r="K30" i="40" s="1"/>
  <c r="T64" i="40"/>
  <c r="S64" i="40"/>
  <c r="R64" i="40"/>
  <c r="L64" i="40"/>
  <c r="K29" i="40" s="1"/>
  <c r="T63" i="40"/>
  <c r="S63" i="40"/>
  <c r="R63" i="40"/>
  <c r="R62" i="40"/>
  <c r="T61" i="40"/>
  <c r="S61" i="40"/>
  <c r="R61" i="40"/>
  <c r="T60" i="40"/>
  <c r="S60" i="40"/>
  <c r="R60" i="40"/>
  <c r="T59" i="40"/>
  <c r="S59" i="40"/>
  <c r="R59" i="40"/>
  <c r="R58" i="40"/>
  <c r="Q58" i="40"/>
  <c r="Q59" i="40" s="1"/>
  <c r="Q60" i="40" s="1"/>
  <c r="Q61" i="40" s="1"/>
  <c r="Q62" i="40" s="1"/>
  <c r="Q63" i="40" s="1"/>
  <c r="Q64" i="40" s="1"/>
  <c r="Q65" i="40" s="1"/>
  <c r="Q66" i="40" s="1"/>
  <c r="Q67" i="40" s="1"/>
  <c r="Q68" i="40" s="1"/>
  <c r="Q69" i="40" s="1"/>
  <c r="Q70" i="40" s="1"/>
  <c r="Q71" i="40" s="1"/>
  <c r="Q72" i="40" s="1"/>
  <c r="Q73" i="40" s="1"/>
  <c r="T57" i="40"/>
  <c r="S57" i="40"/>
  <c r="R57" i="40"/>
  <c r="A57" i="40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R56" i="40"/>
  <c r="R42" i="40"/>
  <c r="Q42" i="40"/>
  <c r="P42" i="40"/>
  <c r="N42" i="40"/>
  <c r="G42" i="40"/>
  <c r="K36" i="40"/>
  <c r="K35" i="40"/>
  <c r="K34" i="40"/>
  <c r="K33" i="40"/>
  <c r="T33" i="40" s="1"/>
  <c r="T72" i="40" s="1"/>
  <c r="K32" i="40"/>
  <c r="T32" i="40" s="1"/>
  <c r="T71" i="40" s="1"/>
  <c r="K28" i="40"/>
  <c r="J62" i="40"/>
  <c r="L62" i="40" s="1"/>
  <c r="F25" i="40"/>
  <c r="K25" i="40" s="1"/>
  <c r="J24" i="40"/>
  <c r="J42" i="40" s="1"/>
  <c r="F24" i="40"/>
  <c r="K23" i="40"/>
  <c r="J61" i="40"/>
  <c r="L61" i="40" s="1"/>
  <c r="F21" i="40"/>
  <c r="J60" i="40" s="1"/>
  <c r="L60" i="40" s="1"/>
  <c r="F20" i="40"/>
  <c r="K20" i="40" s="1"/>
  <c r="F19" i="40"/>
  <c r="J58" i="40" s="1"/>
  <c r="L58" i="40" s="1"/>
  <c r="F18" i="40"/>
  <c r="J57" i="40" s="1"/>
  <c r="L57" i="40" s="1"/>
  <c r="J56" i="40"/>
  <c r="K37" i="45" l="1"/>
  <c r="L12" i="45"/>
  <c r="O13" i="45"/>
  <c r="L13" i="45"/>
  <c r="O16" i="45"/>
  <c r="L16" i="45"/>
  <c r="S16" i="45" s="1"/>
  <c r="T16" i="45" s="1"/>
  <c r="J67" i="41"/>
  <c r="L67" i="41" s="1"/>
  <c r="H32" i="41"/>
  <c r="K32" i="41" s="1"/>
  <c r="O32" i="41" s="1"/>
  <c r="H31" i="41"/>
  <c r="K31" i="41" s="1"/>
  <c r="O31" i="41" s="1"/>
  <c r="O12" i="43"/>
  <c r="S12" i="43" s="1"/>
  <c r="K37" i="43"/>
  <c r="L20" i="41"/>
  <c r="O20" i="41"/>
  <c r="K18" i="40"/>
  <c r="O18" i="40" s="1"/>
  <c r="T34" i="40"/>
  <c r="T73" i="40" s="1"/>
  <c r="O34" i="40"/>
  <c r="L34" i="40"/>
  <c r="L35" i="40"/>
  <c r="L22" i="41"/>
  <c r="O28" i="41"/>
  <c r="O36" i="40"/>
  <c r="M38" i="44"/>
  <c r="L37" i="43"/>
  <c r="F38" i="41"/>
  <c r="T36" i="40"/>
  <c r="T75" i="40" s="1"/>
  <c r="K22" i="40"/>
  <c r="O22" i="40" s="1"/>
  <c r="O14" i="45"/>
  <c r="S14" i="45" s="1"/>
  <c r="T14" i="45" s="1"/>
  <c r="O12" i="45"/>
  <c r="O17" i="45"/>
  <c r="O15" i="45"/>
  <c r="S13" i="45"/>
  <c r="T13" i="45" s="1"/>
  <c r="K38" i="44"/>
  <c r="L13" i="44"/>
  <c r="L18" i="41"/>
  <c r="O18" i="41"/>
  <c r="O26" i="41"/>
  <c r="L26" i="41"/>
  <c r="S26" i="41" s="1"/>
  <c r="T26" i="41" s="1"/>
  <c r="L30" i="41"/>
  <c r="S30" i="41" s="1"/>
  <c r="T30" i="41" s="1"/>
  <c r="O21" i="41"/>
  <c r="L21" i="41"/>
  <c r="L32" i="41"/>
  <c r="L15" i="41"/>
  <c r="O15" i="41"/>
  <c r="L23" i="41"/>
  <c r="O23" i="41"/>
  <c r="H29" i="41"/>
  <c r="K29" i="41" s="1"/>
  <c r="H33" i="41"/>
  <c r="K33" i="41" s="1"/>
  <c r="O33" i="41" s="1"/>
  <c r="J68" i="41"/>
  <c r="L68" i="41" s="1"/>
  <c r="H24" i="41" s="1"/>
  <c r="O22" i="41"/>
  <c r="O25" i="41"/>
  <c r="L25" i="41"/>
  <c r="S25" i="41" s="1"/>
  <c r="T25" i="41" s="1"/>
  <c r="J59" i="41"/>
  <c r="L59" i="41" s="1"/>
  <c r="H16" i="41" s="1"/>
  <c r="K16" i="41" s="1"/>
  <c r="L28" i="41"/>
  <c r="S28" i="41" s="1"/>
  <c r="T28" i="41" s="1"/>
  <c r="O29" i="40"/>
  <c r="L29" i="40"/>
  <c r="T29" i="40"/>
  <c r="T67" i="40" s="1"/>
  <c r="O28" i="40"/>
  <c r="L28" i="40"/>
  <c r="T66" i="40"/>
  <c r="L56" i="40"/>
  <c r="O25" i="40"/>
  <c r="L25" i="40"/>
  <c r="O30" i="40"/>
  <c r="L30" i="40"/>
  <c r="T30" i="40"/>
  <c r="T68" i="40" s="1"/>
  <c r="T31" i="40"/>
  <c r="T70" i="40" s="1"/>
  <c r="O31" i="40"/>
  <c r="L31" i="40"/>
  <c r="K21" i="40"/>
  <c r="O20" i="40"/>
  <c r="L20" i="40"/>
  <c r="K24" i="40"/>
  <c r="O35" i="40"/>
  <c r="T35" i="40"/>
  <c r="T74" i="40" s="1"/>
  <c r="L23" i="40"/>
  <c r="O33" i="40"/>
  <c r="L33" i="40"/>
  <c r="L36" i="40"/>
  <c r="J59" i="40"/>
  <c r="L59" i="40" s="1"/>
  <c r="K19" i="40" s="1"/>
  <c r="F42" i="40"/>
  <c r="O23" i="40"/>
  <c r="L32" i="40"/>
  <c r="O32" i="40"/>
  <c r="O37" i="43" l="1"/>
  <c r="S22" i="41"/>
  <c r="T22" i="41" s="1"/>
  <c r="S20" i="41"/>
  <c r="T20" i="41" s="1"/>
  <c r="S21" i="41"/>
  <c r="T21" i="41" s="1"/>
  <c r="L31" i="41"/>
  <c r="S31" i="41" s="1"/>
  <c r="T31" i="41" s="1"/>
  <c r="L18" i="40"/>
  <c r="S18" i="40" s="1"/>
  <c r="S58" i="40" s="1"/>
  <c r="S20" i="40"/>
  <c r="T20" i="40" s="1"/>
  <c r="T18" i="40"/>
  <c r="T58" i="40" s="1"/>
  <c r="H38" i="41"/>
  <c r="S23" i="41"/>
  <c r="T23" i="41" s="1"/>
  <c r="L22" i="40"/>
  <c r="S22" i="40" s="1"/>
  <c r="O37" i="45"/>
  <c r="L37" i="45"/>
  <c r="S12" i="45"/>
  <c r="S15" i="45"/>
  <c r="T15" i="45" s="1"/>
  <c r="S17" i="45"/>
  <c r="T17" i="45" s="1"/>
  <c r="L38" i="44"/>
  <c r="S13" i="44"/>
  <c r="S37" i="43"/>
  <c r="T12" i="43"/>
  <c r="T37" i="43" s="1"/>
  <c r="L16" i="41"/>
  <c r="O16" i="41"/>
  <c r="O27" i="41"/>
  <c r="L27" i="41"/>
  <c r="S32" i="41"/>
  <c r="T32" i="41" s="1"/>
  <c r="L81" i="41"/>
  <c r="O17" i="41"/>
  <c r="L17" i="41"/>
  <c r="O29" i="41"/>
  <c r="L29" i="41"/>
  <c r="S15" i="41"/>
  <c r="T15" i="41" s="1"/>
  <c r="O24" i="41"/>
  <c r="L24" i="41"/>
  <c r="S24" i="41" s="1"/>
  <c r="T24" i="41" s="1"/>
  <c r="J81" i="41"/>
  <c r="S18" i="41"/>
  <c r="T18" i="41" s="1"/>
  <c r="L33" i="41"/>
  <c r="O19" i="41"/>
  <c r="L19" i="41"/>
  <c r="S19" i="41" s="1"/>
  <c r="T19" i="41" s="1"/>
  <c r="O14" i="41"/>
  <c r="L14" i="41"/>
  <c r="O21" i="40"/>
  <c r="L21" i="40"/>
  <c r="O19" i="40"/>
  <c r="L19" i="40"/>
  <c r="S19" i="40" s="1"/>
  <c r="T19" i="40" s="1"/>
  <c r="S23" i="40"/>
  <c r="T23" i="40" s="1"/>
  <c r="S28" i="40"/>
  <c r="T28" i="40" s="1"/>
  <c r="S25" i="40"/>
  <c r="T25" i="40" s="1"/>
  <c r="O24" i="40"/>
  <c r="L24" i="40"/>
  <c r="J81" i="40"/>
  <c r="L81" i="40"/>
  <c r="M27" i="41" l="1"/>
  <c r="S27" i="41" s="1"/>
  <c r="T27" i="41" s="1"/>
  <c r="S62" i="40"/>
  <c r="T22" i="40"/>
  <c r="T62" i="40" s="1"/>
  <c r="S17" i="41"/>
  <c r="T17" i="41" s="1"/>
  <c r="S14" i="41"/>
  <c r="T14" i="41" s="1"/>
  <c r="S37" i="45"/>
  <c r="T12" i="45"/>
  <c r="T37" i="45" s="1"/>
  <c r="S38" i="44"/>
  <c r="T13" i="44"/>
  <c r="T38" i="44" s="1"/>
  <c r="S16" i="41"/>
  <c r="T16" i="41" s="1"/>
  <c r="M38" i="41"/>
  <c r="L13" i="41"/>
  <c r="K38" i="41"/>
  <c r="O13" i="41"/>
  <c r="O38" i="41" s="1"/>
  <c r="S29" i="41"/>
  <c r="T29" i="41" s="1"/>
  <c r="S33" i="41"/>
  <c r="T33" i="41" s="1"/>
  <c r="S24" i="40"/>
  <c r="T24" i="40" s="1"/>
  <c r="S21" i="40"/>
  <c r="T21" i="40" s="1"/>
  <c r="H42" i="40"/>
  <c r="S13" i="41" l="1"/>
  <c r="L38" i="41"/>
  <c r="O17" i="40"/>
  <c r="O42" i="40" s="1"/>
  <c r="M42" i="40"/>
  <c r="L17" i="40"/>
  <c r="K42" i="40"/>
  <c r="S38" i="41" l="1"/>
  <c r="T13" i="41"/>
  <c r="T38" i="41" s="1"/>
  <c r="L42" i="40"/>
  <c r="S17" i="40"/>
  <c r="S42" i="40" l="1"/>
  <c r="S56" i="40"/>
  <c r="T17" i="40"/>
  <c r="T42" i="40" l="1"/>
  <c r="T56" i="40"/>
  <c r="L82" i="35" l="1"/>
  <c r="K82" i="35"/>
  <c r="J82" i="35"/>
  <c r="I82" i="35"/>
  <c r="H82" i="35"/>
  <c r="G82" i="35"/>
  <c r="F82" i="35"/>
  <c r="E82" i="35"/>
  <c r="R42" i="35"/>
  <c r="Q42" i="35"/>
  <c r="P42" i="35"/>
  <c r="N42" i="35"/>
  <c r="M42" i="35"/>
  <c r="J42" i="35"/>
  <c r="H42" i="35"/>
  <c r="G42" i="35"/>
  <c r="K20" i="35"/>
  <c r="O20" i="35" s="1"/>
  <c r="K19" i="35"/>
  <c r="K17" i="35"/>
  <c r="K42" i="35" s="1"/>
  <c r="L82" i="34"/>
  <c r="K82" i="34"/>
  <c r="J82" i="34"/>
  <c r="I82" i="34"/>
  <c r="H82" i="34"/>
  <c r="G82" i="34"/>
  <c r="F82" i="34"/>
  <c r="E82" i="34"/>
  <c r="R42" i="34"/>
  <c r="R43" i="34" s="1"/>
  <c r="Q42" i="34"/>
  <c r="Q43" i="34" s="1"/>
  <c r="J42" i="34"/>
  <c r="J43" i="34" s="1"/>
  <c r="G42" i="34"/>
  <c r="G43" i="34" s="1"/>
  <c r="T36" i="34"/>
  <c r="T35" i="34"/>
  <c r="T34" i="34"/>
  <c r="T33" i="34"/>
  <c r="O32" i="34"/>
  <c r="O30" i="34"/>
  <c r="L30" i="34"/>
  <c r="T30" i="34" s="1"/>
  <c r="L29" i="34"/>
  <c r="S29" i="34" s="1"/>
  <c r="T29" i="34" s="1"/>
  <c r="O28" i="34"/>
  <c r="L28" i="34"/>
  <c r="O26" i="34"/>
  <c r="S26" i="34"/>
  <c r="T26" i="34" s="1"/>
  <c r="O25" i="34"/>
  <c r="L25" i="34"/>
  <c r="O24" i="34"/>
  <c r="N42" i="34"/>
  <c r="N43" i="34" s="1"/>
  <c r="L24" i="34"/>
  <c r="K23" i="34"/>
  <c r="K22" i="34"/>
  <c r="K21" i="34"/>
  <c r="L21" i="34" s="1"/>
  <c r="S21" i="34" s="1"/>
  <c r="T21" i="34" s="1"/>
  <c r="K19" i="34"/>
  <c r="L19" i="34" s="1"/>
  <c r="K18" i="34"/>
  <c r="O18" i="34" s="1"/>
  <c r="K17" i="34"/>
  <c r="L17" i="34" s="1"/>
  <c r="L82" i="33"/>
  <c r="K82" i="33"/>
  <c r="J82" i="33"/>
  <c r="I82" i="33"/>
  <c r="H82" i="33"/>
  <c r="G82" i="33"/>
  <c r="F82" i="33"/>
  <c r="E82" i="33"/>
  <c r="R42" i="33"/>
  <c r="Q42" i="33"/>
  <c r="P42" i="33"/>
  <c r="N42" i="33"/>
  <c r="M42" i="33"/>
  <c r="J42" i="33"/>
  <c r="H42" i="33"/>
  <c r="G42" i="33"/>
  <c r="F42" i="33"/>
  <c r="K41" i="33"/>
  <c r="L41" i="33" s="1"/>
  <c r="K40" i="33"/>
  <c r="A40" i="33"/>
  <c r="A41" i="33" s="1"/>
  <c r="K39" i="33"/>
  <c r="K38" i="33"/>
  <c r="L38" i="33" s="1"/>
  <c r="K37" i="33"/>
  <c r="K36" i="33"/>
  <c r="L36" i="33" s="1"/>
  <c r="K35" i="33"/>
  <c r="K34" i="33"/>
  <c r="L34" i="33" s="1"/>
  <c r="K33" i="33"/>
  <c r="L33" i="33" s="1"/>
  <c r="K32" i="33"/>
  <c r="L32" i="33" s="1"/>
  <c r="K31" i="33"/>
  <c r="K30" i="33"/>
  <c r="L30" i="33" s="1"/>
  <c r="K29" i="33"/>
  <c r="K28" i="33"/>
  <c r="L28" i="33" s="1"/>
  <c r="K27" i="33"/>
  <c r="L27" i="33" s="1"/>
  <c r="K26" i="33"/>
  <c r="L26" i="33" s="1"/>
  <c r="K25" i="33"/>
  <c r="K24" i="33"/>
  <c r="L24" i="33" s="1"/>
  <c r="K23" i="33"/>
  <c r="L23" i="33" s="1"/>
  <c r="K22" i="33"/>
  <c r="L22" i="33" s="1"/>
  <c r="K21" i="33"/>
  <c r="L21" i="33" s="1"/>
  <c r="K20" i="33"/>
  <c r="L20" i="33" s="1"/>
  <c r="K19" i="33"/>
  <c r="K18" i="33"/>
  <c r="L18" i="33" s="1"/>
  <c r="A18" i="33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K17" i="33"/>
  <c r="S24" i="34" l="1"/>
  <c r="O38" i="33"/>
  <c r="O20" i="33"/>
  <c r="T24" i="34"/>
  <c r="O18" i="33"/>
  <c r="S18" i="33" s="1"/>
  <c r="T18" i="33" s="1"/>
  <c r="S20" i="33"/>
  <c r="T20" i="33" s="1"/>
  <c r="O30" i="33"/>
  <c r="S25" i="34"/>
  <c r="T25" i="34" s="1"/>
  <c r="S30" i="33"/>
  <c r="T30" i="33" s="1"/>
  <c r="L17" i="35"/>
  <c r="O28" i="33"/>
  <c r="S28" i="33" s="1"/>
  <c r="T28" i="33" s="1"/>
  <c r="O17" i="35"/>
  <c r="O22" i="33"/>
  <c r="S22" i="33" s="1"/>
  <c r="T22" i="33" s="1"/>
  <c r="O34" i="33"/>
  <c r="S34" i="33" s="1"/>
  <c r="T34" i="33" s="1"/>
  <c r="O36" i="33"/>
  <c r="S36" i="33" s="1"/>
  <c r="T36" i="33" s="1"/>
  <c r="K42" i="33"/>
  <c r="O26" i="33"/>
  <c r="S26" i="33" s="1"/>
  <c r="T26" i="33" s="1"/>
  <c r="O32" i="33"/>
  <c r="S32" i="33" s="1"/>
  <c r="T32" i="33" s="1"/>
  <c r="O24" i="33"/>
  <c r="S24" i="33" s="1"/>
  <c r="T24" i="33" s="1"/>
  <c r="S38" i="33"/>
  <c r="T38" i="33" s="1"/>
  <c r="S28" i="34"/>
  <c r="T28" i="34" s="1"/>
  <c r="L19" i="35"/>
  <c r="O19" i="35"/>
  <c r="L20" i="35"/>
  <c r="S20" i="35" s="1"/>
  <c r="T20" i="35" s="1"/>
  <c r="L22" i="34"/>
  <c r="P32" i="34"/>
  <c r="L23" i="34"/>
  <c r="L18" i="34"/>
  <c r="S18" i="34" s="1"/>
  <c r="T18" i="34" s="1"/>
  <c r="O23" i="34"/>
  <c r="K42" i="34"/>
  <c r="K43" i="34" s="1"/>
  <c r="P31" i="34"/>
  <c r="O17" i="34"/>
  <c r="O19" i="34"/>
  <c r="S19" i="34" s="1"/>
  <c r="T19" i="34" s="1"/>
  <c r="O31" i="34"/>
  <c r="O22" i="34"/>
  <c r="L31" i="33"/>
  <c r="O17" i="33"/>
  <c r="O19" i="33"/>
  <c r="O21" i="33"/>
  <c r="S21" i="33" s="1"/>
  <c r="T21" i="33" s="1"/>
  <c r="O23" i="33"/>
  <c r="S23" i="33" s="1"/>
  <c r="T23" i="33" s="1"/>
  <c r="O25" i="33"/>
  <c r="O27" i="33"/>
  <c r="S27" i="33" s="1"/>
  <c r="T27" i="33" s="1"/>
  <c r="O29" i="33"/>
  <c r="O31" i="33"/>
  <c r="O33" i="33"/>
  <c r="S33" i="33" s="1"/>
  <c r="T33" i="33" s="1"/>
  <c r="O35" i="33"/>
  <c r="O37" i="33"/>
  <c r="L39" i="33"/>
  <c r="L25" i="33"/>
  <c r="L35" i="33"/>
  <c r="O39" i="33"/>
  <c r="O41" i="33"/>
  <c r="S41" i="33" s="1"/>
  <c r="T41" i="33" s="1"/>
  <c r="L19" i="33"/>
  <c r="L29" i="33"/>
  <c r="L37" i="33"/>
  <c r="L40" i="33"/>
  <c r="L17" i="33"/>
  <c r="O40" i="33"/>
  <c r="S17" i="35" l="1"/>
  <c r="T17" i="35" s="1"/>
  <c r="O42" i="35"/>
  <c r="L42" i="35"/>
  <c r="T32" i="34"/>
  <c r="S40" i="33"/>
  <c r="T40" i="33" s="1"/>
  <c r="S35" i="33"/>
  <c r="T35" i="33" s="1"/>
  <c r="S29" i="33"/>
  <c r="T29" i="33" s="1"/>
  <c r="S25" i="33"/>
  <c r="T25" i="33" s="1"/>
  <c r="S31" i="33"/>
  <c r="T31" i="33" s="1"/>
  <c r="S39" i="33"/>
  <c r="T39" i="33" s="1"/>
  <c r="T31" i="34"/>
  <c r="S19" i="35"/>
  <c r="T19" i="35" s="1"/>
  <c r="S22" i="34"/>
  <c r="T22" i="34" s="1"/>
  <c r="L42" i="34"/>
  <c r="L43" i="34" s="1"/>
  <c r="O42" i="34"/>
  <c r="O43" i="34" s="1"/>
  <c r="P42" i="34"/>
  <c r="P43" i="34" s="1"/>
  <c r="H42" i="34"/>
  <c r="H43" i="34" s="1"/>
  <c r="M42" i="34"/>
  <c r="M43" i="34" s="1"/>
  <c r="S23" i="34"/>
  <c r="T23" i="34" s="1"/>
  <c r="S17" i="34"/>
  <c r="S37" i="33"/>
  <c r="T37" i="33" s="1"/>
  <c r="O42" i="33"/>
  <c r="S19" i="33"/>
  <c r="T19" i="33" s="1"/>
  <c r="L42" i="33"/>
  <c r="S17" i="33"/>
  <c r="S42" i="35" l="1"/>
  <c r="T42" i="35"/>
  <c r="S42" i="34"/>
  <c r="S43" i="34" s="1"/>
  <c r="T17" i="34"/>
  <c r="T42" i="34" s="1"/>
  <c r="T43" i="34" s="1"/>
  <c r="S42" i="33"/>
  <c r="T17" i="33"/>
  <c r="T42" i="33" s="1"/>
  <c r="K81" i="32" l="1"/>
  <c r="J81" i="32"/>
  <c r="I81" i="32"/>
  <c r="H81" i="32"/>
  <c r="G81" i="32"/>
  <c r="F81" i="32"/>
  <c r="E81" i="32"/>
  <c r="L80" i="32"/>
  <c r="D80" i="32"/>
  <c r="C80" i="32"/>
  <c r="B80" i="32"/>
  <c r="L79" i="32"/>
  <c r="D79" i="32"/>
  <c r="C79" i="32"/>
  <c r="B79" i="32"/>
  <c r="L78" i="32"/>
  <c r="D78" i="32"/>
  <c r="C78" i="32"/>
  <c r="B78" i="32"/>
  <c r="L77" i="32"/>
  <c r="D77" i="32"/>
  <c r="C77" i="32"/>
  <c r="B77" i="32"/>
  <c r="L76" i="32"/>
  <c r="D76" i="32"/>
  <c r="C76" i="32"/>
  <c r="B76" i="32"/>
  <c r="L75" i="32"/>
  <c r="D75" i="32"/>
  <c r="C75" i="32"/>
  <c r="B75" i="32"/>
  <c r="L74" i="32"/>
  <c r="D74" i="32"/>
  <c r="C74" i="32"/>
  <c r="B74" i="32"/>
  <c r="L73" i="32"/>
  <c r="D73" i="32"/>
  <c r="C73" i="32"/>
  <c r="B73" i="32"/>
  <c r="L72" i="32"/>
  <c r="D72" i="32"/>
  <c r="C72" i="32"/>
  <c r="B72" i="32"/>
  <c r="L71" i="32"/>
  <c r="D71" i="32"/>
  <c r="C71" i="32"/>
  <c r="B71" i="32"/>
  <c r="L70" i="32"/>
  <c r="D70" i="32"/>
  <c r="C70" i="32"/>
  <c r="B70" i="32"/>
  <c r="L69" i="32"/>
  <c r="D69" i="32"/>
  <c r="C69" i="32"/>
  <c r="B69" i="32"/>
  <c r="L68" i="32"/>
  <c r="D68" i="32"/>
  <c r="C68" i="32"/>
  <c r="B68" i="32"/>
  <c r="L67" i="32"/>
  <c r="D67" i="32"/>
  <c r="C67" i="32"/>
  <c r="B67" i="32"/>
  <c r="L66" i="32"/>
  <c r="D66" i="32"/>
  <c r="C66" i="32"/>
  <c r="B66" i="32"/>
  <c r="L65" i="32"/>
  <c r="D65" i="32"/>
  <c r="C65" i="32"/>
  <c r="B65" i="32"/>
  <c r="L64" i="32"/>
  <c r="D64" i="32"/>
  <c r="C64" i="32"/>
  <c r="B64" i="32"/>
  <c r="L63" i="32"/>
  <c r="D63" i="32"/>
  <c r="C63" i="32"/>
  <c r="B63" i="32"/>
  <c r="L62" i="32"/>
  <c r="H23" i="32" s="1"/>
  <c r="K23" i="32" s="1"/>
  <c r="D62" i="32"/>
  <c r="C62" i="32"/>
  <c r="B62" i="32"/>
  <c r="L61" i="32"/>
  <c r="D61" i="32"/>
  <c r="C61" i="32"/>
  <c r="B61" i="32"/>
  <c r="L60" i="32"/>
  <c r="H21" i="32" s="1"/>
  <c r="K21" i="32" s="1"/>
  <c r="L21" i="32" s="1"/>
  <c r="D60" i="32"/>
  <c r="C60" i="32"/>
  <c r="B60" i="32"/>
  <c r="L59" i="32"/>
  <c r="H20" i="32" s="1"/>
  <c r="K20" i="32" s="1"/>
  <c r="D59" i="32"/>
  <c r="C59" i="32"/>
  <c r="B59" i="32"/>
  <c r="L58" i="32"/>
  <c r="H19" i="32" s="1"/>
  <c r="K19" i="32" s="1"/>
  <c r="D58" i="32"/>
  <c r="C58" i="32"/>
  <c r="B58" i="32"/>
  <c r="L57" i="32"/>
  <c r="H18" i="32" s="1"/>
  <c r="K18" i="32" s="1"/>
  <c r="D57" i="32"/>
  <c r="C57" i="32"/>
  <c r="B57" i="32"/>
  <c r="A57" i="32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L56" i="32"/>
  <c r="D56" i="32"/>
  <c r="C56" i="32"/>
  <c r="B56" i="32"/>
  <c r="R42" i="32"/>
  <c r="Q42" i="32"/>
  <c r="P42" i="32"/>
  <c r="N42" i="32"/>
  <c r="M42" i="32"/>
  <c r="J42" i="32"/>
  <c r="G42" i="32"/>
  <c r="H22" i="32"/>
  <c r="K22" i="32" s="1"/>
  <c r="A18" i="32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K81" i="31"/>
  <c r="J81" i="31"/>
  <c r="I81" i="31"/>
  <c r="H81" i="31"/>
  <c r="G81" i="31"/>
  <c r="F81" i="31"/>
  <c r="E81" i="31"/>
  <c r="L80" i="31"/>
  <c r="D80" i="31"/>
  <c r="C80" i="31"/>
  <c r="B80" i="31"/>
  <c r="L79" i="31"/>
  <c r="D79" i="31"/>
  <c r="C79" i="31"/>
  <c r="B79" i="31"/>
  <c r="L78" i="31"/>
  <c r="D78" i="31"/>
  <c r="C78" i="31"/>
  <c r="B78" i="31"/>
  <c r="L77" i="31"/>
  <c r="D77" i="31"/>
  <c r="C77" i="31"/>
  <c r="B77" i="31"/>
  <c r="L76" i="31"/>
  <c r="D76" i="31"/>
  <c r="C76" i="31"/>
  <c r="B76" i="31"/>
  <c r="L75" i="31"/>
  <c r="D75" i="31"/>
  <c r="C75" i="31"/>
  <c r="B75" i="31"/>
  <c r="L74" i="31"/>
  <c r="D74" i="31"/>
  <c r="C74" i="31"/>
  <c r="B74" i="31"/>
  <c r="L73" i="31"/>
  <c r="D73" i="31"/>
  <c r="C73" i="31"/>
  <c r="B73" i="31"/>
  <c r="L72" i="31"/>
  <c r="D72" i="31"/>
  <c r="C72" i="31"/>
  <c r="B72" i="31"/>
  <c r="L71" i="31"/>
  <c r="D71" i="31"/>
  <c r="C71" i="31"/>
  <c r="B71" i="31"/>
  <c r="L70" i="31"/>
  <c r="D70" i="31"/>
  <c r="C70" i="31"/>
  <c r="B70" i="31"/>
  <c r="L69" i="31"/>
  <c r="D69" i="31"/>
  <c r="C69" i="31"/>
  <c r="B69" i="31"/>
  <c r="L68" i="31"/>
  <c r="D68" i="31"/>
  <c r="C68" i="31"/>
  <c r="B68" i="31"/>
  <c r="L67" i="31"/>
  <c r="D67" i="31"/>
  <c r="C67" i="31"/>
  <c r="B67" i="31"/>
  <c r="L66" i="31"/>
  <c r="D66" i="31"/>
  <c r="C66" i="31"/>
  <c r="B66" i="31"/>
  <c r="L65" i="31"/>
  <c r="D65" i="31"/>
  <c r="C65" i="31"/>
  <c r="B65" i="31"/>
  <c r="L64" i="31"/>
  <c r="D64" i="31"/>
  <c r="C64" i="31"/>
  <c r="B64" i="31"/>
  <c r="L63" i="31"/>
  <c r="D63" i="31"/>
  <c r="C63" i="31"/>
  <c r="B63" i="31"/>
  <c r="L62" i="31"/>
  <c r="D62" i="31"/>
  <c r="C62" i="31"/>
  <c r="B62" i="31"/>
  <c r="L61" i="31"/>
  <c r="D61" i="31"/>
  <c r="C61" i="31"/>
  <c r="B61" i="31"/>
  <c r="L60" i="31"/>
  <c r="D60" i="31"/>
  <c r="C60" i="31"/>
  <c r="B60" i="31"/>
  <c r="L59" i="31"/>
  <c r="D59" i="31"/>
  <c r="C59" i="31"/>
  <c r="B59" i="31"/>
  <c r="L58" i="31"/>
  <c r="H19" i="31" s="1"/>
  <c r="K19" i="31" s="1"/>
  <c r="D58" i="31"/>
  <c r="C58" i="31"/>
  <c r="B58" i="31"/>
  <c r="L57" i="31"/>
  <c r="D57" i="31"/>
  <c r="C57" i="31"/>
  <c r="B57" i="31"/>
  <c r="A57" i="3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L56" i="31"/>
  <c r="L81" i="31" s="1"/>
  <c r="D56" i="31"/>
  <c r="C56" i="31"/>
  <c r="B56" i="31"/>
  <c r="R42" i="31"/>
  <c r="Q42" i="31"/>
  <c r="P42" i="31"/>
  <c r="N42" i="31"/>
  <c r="M42" i="31"/>
  <c r="J42" i="31"/>
  <c r="G42" i="31"/>
  <c r="H20" i="31"/>
  <c r="K20" i="31" s="1"/>
  <c r="H18" i="31"/>
  <c r="K18" i="31" s="1"/>
  <c r="A18" i="3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K81" i="30"/>
  <c r="J81" i="30"/>
  <c r="I81" i="30"/>
  <c r="H81" i="30"/>
  <c r="G81" i="30"/>
  <c r="F81" i="30"/>
  <c r="E81" i="30"/>
  <c r="L80" i="30"/>
  <c r="D80" i="30"/>
  <c r="C80" i="30"/>
  <c r="B80" i="30"/>
  <c r="L79" i="30"/>
  <c r="D79" i="30"/>
  <c r="C79" i="30"/>
  <c r="B79" i="30"/>
  <c r="L78" i="30"/>
  <c r="D78" i="30"/>
  <c r="C78" i="30"/>
  <c r="B78" i="30"/>
  <c r="L77" i="30"/>
  <c r="D77" i="30"/>
  <c r="C77" i="30"/>
  <c r="B77" i="30"/>
  <c r="L76" i="30"/>
  <c r="D76" i="30"/>
  <c r="C76" i="30"/>
  <c r="B76" i="30"/>
  <c r="L75" i="30"/>
  <c r="D75" i="30"/>
  <c r="C75" i="30"/>
  <c r="B75" i="30"/>
  <c r="L74" i="30"/>
  <c r="D74" i="30"/>
  <c r="C74" i="30"/>
  <c r="B74" i="30"/>
  <c r="L73" i="30"/>
  <c r="D73" i="30"/>
  <c r="C73" i="30"/>
  <c r="B73" i="30"/>
  <c r="L72" i="30"/>
  <c r="D72" i="30"/>
  <c r="C72" i="30"/>
  <c r="B72" i="30"/>
  <c r="L71" i="30"/>
  <c r="D71" i="30"/>
  <c r="C71" i="30"/>
  <c r="B71" i="30"/>
  <c r="L70" i="30"/>
  <c r="D70" i="30"/>
  <c r="C70" i="30"/>
  <c r="B70" i="30"/>
  <c r="L69" i="30"/>
  <c r="D69" i="30"/>
  <c r="C69" i="30"/>
  <c r="B69" i="30"/>
  <c r="L68" i="30"/>
  <c r="D68" i="30"/>
  <c r="C68" i="30"/>
  <c r="B68" i="30"/>
  <c r="L67" i="30"/>
  <c r="D67" i="30"/>
  <c r="C67" i="30"/>
  <c r="B67" i="30"/>
  <c r="L66" i="30"/>
  <c r="D66" i="30"/>
  <c r="C66" i="30"/>
  <c r="B66" i="30"/>
  <c r="L65" i="30"/>
  <c r="D65" i="30"/>
  <c r="C65" i="30"/>
  <c r="B65" i="30"/>
  <c r="L64" i="30"/>
  <c r="D64" i="30"/>
  <c r="C64" i="30"/>
  <c r="B64" i="30"/>
  <c r="L63" i="30"/>
  <c r="D63" i="30"/>
  <c r="C63" i="30"/>
  <c r="B63" i="30"/>
  <c r="L62" i="30"/>
  <c r="D62" i="30"/>
  <c r="C62" i="30"/>
  <c r="B62" i="30"/>
  <c r="L61" i="30"/>
  <c r="D61" i="30"/>
  <c r="C61" i="30"/>
  <c r="B61" i="30"/>
  <c r="L60" i="30"/>
  <c r="D60" i="30"/>
  <c r="C60" i="30"/>
  <c r="B60" i="30"/>
  <c r="L59" i="30"/>
  <c r="H20" i="30" s="1"/>
  <c r="K20" i="30" s="1"/>
  <c r="D59" i="30"/>
  <c r="C59" i="30"/>
  <c r="B59" i="30"/>
  <c r="L58" i="30"/>
  <c r="H19" i="30" s="1"/>
  <c r="K19" i="30" s="1"/>
  <c r="D58" i="30"/>
  <c r="C58" i="30"/>
  <c r="B58" i="30"/>
  <c r="L57" i="30"/>
  <c r="D57" i="30"/>
  <c r="C57" i="30"/>
  <c r="B57" i="30"/>
  <c r="A57" i="30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L56" i="30"/>
  <c r="D56" i="30"/>
  <c r="C56" i="30"/>
  <c r="B56" i="30"/>
  <c r="R42" i="30"/>
  <c r="Q42" i="30"/>
  <c r="N42" i="30"/>
  <c r="G42" i="30"/>
  <c r="F42" i="30"/>
  <c r="H22" i="30"/>
  <c r="K22" i="30" s="1"/>
  <c r="P21" i="30"/>
  <c r="H21" i="30"/>
  <c r="K21" i="30" s="1"/>
  <c r="P20" i="30"/>
  <c r="M20" i="30"/>
  <c r="P19" i="30"/>
  <c r="M19" i="30"/>
  <c r="P18" i="30"/>
  <c r="M18" i="30"/>
  <c r="M42" i="30" s="1"/>
  <c r="H18" i="30"/>
  <c r="K18" i="30" s="1"/>
  <c r="A18" i="30"/>
  <c r="P17" i="30"/>
  <c r="H17" i="30"/>
  <c r="L22" i="30" l="1"/>
  <c r="O22" i="30"/>
  <c r="O18" i="30"/>
  <c r="L18" i="30"/>
  <c r="S18" i="30" s="1"/>
  <c r="T18" i="30" s="1"/>
  <c r="L81" i="32"/>
  <c r="P42" i="30"/>
  <c r="H17" i="32"/>
  <c r="K17" i="32" s="1"/>
  <c r="O17" i="32" s="1"/>
  <c r="L81" i="30"/>
  <c r="L23" i="32"/>
  <c r="O23" i="32"/>
  <c r="O20" i="32"/>
  <c r="L20" i="32"/>
  <c r="O22" i="32"/>
  <c r="L22" i="32"/>
  <c r="O18" i="32"/>
  <c r="L18" i="32"/>
  <c r="S18" i="32" s="1"/>
  <c r="T18" i="32" s="1"/>
  <c r="L19" i="32"/>
  <c r="O19" i="32"/>
  <c r="O21" i="32"/>
  <c r="S21" i="32" s="1"/>
  <c r="T21" i="32" s="1"/>
  <c r="L19" i="31"/>
  <c r="O19" i="31"/>
  <c r="O18" i="31"/>
  <c r="L18" i="31"/>
  <c r="S20" i="31"/>
  <c r="T20" i="31" s="1"/>
  <c r="H17" i="31"/>
  <c r="O19" i="30"/>
  <c r="L19" i="30"/>
  <c r="S19" i="30" s="1"/>
  <c r="T19" i="30" s="1"/>
  <c r="O20" i="30"/>
  <c r="L20" i="30"/>
  <c r="S20" i="30" s="1"/>
  <c r="T20" i="30" s="1"/>
  <c r="H42" i="30"/>
  <c r="L21" i="30"/>
  <c r="O21" i="30"/>
  <c r="K17" i="30"/>
  <c r="H42" i="32" l="1"/>
  <c r="S18" i="31"/>
  <c r="T18" i="31" s="1"/>
  <c r="S22" i="30"/>
  <c r="T22" i="30" s="1"/>
  <c r="S19" i="32"/>
  <c r="T19" i="32" s="1"/>
  <c r="K42" i="32"/>
  <c r="L17" i="32"/>
  <c r="L42" i="32" s="1"/>
  <c r="O42" i="32"/>
  <c r="S22" i="32"/>
  <c r="T22" i="32" s="1"/>
  <c r="S20" i="32"/>
  <c r="T20" i="32" s="1"/>
  <c r="S23" i="32"/>
  <c r="T23" i="32" s="1"/>
  <c r="S19" i="31"/>
  <c r="T19" i="31" s="1"/>
  <c r="K17" i="31"/>
  <c r="H42" i="31"/>
  <c r="K42" i="30"/>
  <c r="O17" i="30"/>
  <c r="O42" i="30" s="1"/>
  <c r="L17" i="30"/>
  <c r="S21" i="30"/>
  <c r="T21" i="30" s="1"/>
  <c r="S17" i="32" l="1"/>
  <c r="S42" i="32" s="1"/>
  <c r="L17" i="31"/>
  <c r="K42" i="31"/>
  <c r="O17" i="31"/>
  <c r="O42" i="31" s="1"/>
  <c r="S17" i="30"/>
  <c r="L42" i="30"/>
  <c r="T17" i="32" l="1"/>
  <c r="T42" i="32" s="1"/>
  <c r="L42" i="31"/>
  <c r="S17" i="31"/>
  <c r="S42" i="30"/>
  <c r="T17" i="30"/>
  <c r="T42" i="30" s="1"/>
  <c r="S42" i="31" l="1"/>
  <c r="T42" i="31" s="1"/>
  <c r="T17" i="31"/>
  <c r="K86" i="29"/>
  <c r="J86" i="29"/>
  <c r="I86" i="29"/>
  <c r="H86" i="29"/>
  <c r="G86" i="29"/>
  <c r="F86" i="29"/>
  <c r="E86" i="29"/>
  <c r="L63" i="29"/>
  <c r="D63" i="29"/>
  <c r="C63" i="29"/>
  <c r="B63" i="29"/>
  <c r="L62" i="29"/>
  <c r="H18" i="29" s="1"/>
  <c r="K18" i="29" s="1"/>
  <c r="D62" i="29"/>
  <c r="C62" i="29"/>
  <c r="B62" i="29"/>
  <c r="A62" i="29"/>
  <c r="A63" i="29" s="1"/>
  <c r="L61" i="29"/>
  <c r="D61" i="29"/>
  <c r="C61" i="29"/>
  <c r="B61" i="29"/>
  <c r="R42" i="29"/>
  <c r="Q42" i="29"/>
  <c r="P42" i="29"/>
  <c r="N42" i="29"/>
  <c r="J42" i="29"/>
  <c r="G42" i="29"/>
  <c r="M19" i="29"/>
  <c r="K19" i="29"/>
  <c r="O19" i="29" s="1"/>
  <c r="M18" i="29"/>
  <c r="A18" i="29"/>
  <c r="M17" i="29"/>
  <c r="H17" i="29"/>
  <c r="K17" i="29" s="1"/>
  <c r="K81" i="28"/>
  <c r="J81" i="28"/>
  <c r="I81" i="28"/>
  <c r="H81" i="28"/>
  <c r="G81" i="28"/>
  <c r="F81" i="28"/>
  <c r="E81" i="28"/>
  <c r="L63" i="28"/>
  <c r="L62" i="28"/>
  <c r="L61" i="28"/>
  <c r="H20" i="28" s="1"/>
  <c r="H42" i="28" s="1"/>
  <c r="L60" i="28"/>
  <c r="L59" i="28"/>
  <c r="L58" i="28"/>
  <c r="L57" i="28"/>
  <c r="A57" i="28"/>
  <c r="A60" i="28" s="1"/>
  <c r="A61" i="28" s="1"/>
  <c r="A62" i="28" s="1"/>
  <c r="A63" i="28" s="1"/>
  <c r="L56" i="28"/>
  <c r="R42" i="28"/>
  <c r="Q42" i="28"/>
  <c r="P42" i="28"/>
  <c r="N42" i="28"/>
  <c r="M42" i="28"/>
  <c r="J42" i="28"/>
  <c r="G42" i="28"/>
  <c r="O22" i="28"/>
  <c r="L22" i="28"/>
  <c r="O21" i="28"/>
  <c r="L21" i="28"/>
  <c r="O20" i="28"/>
  <c r="L20" i="28"/>
  <c r="S20" i="28" s="1"/>
  <c r="T20" i="28" s="1"/>
  <c r="K19" i="28"/>
  <c r="O19" i="28" s="1"/>
  <c r="K18" i="28"/>
  <c r="A18" i="28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K17" i="28"/>
  <c r="L17" i="28" s="1"/>
  <c r="K81" i="27"/>
  <c r="J81" i="27"/>
  <c r="I81" i="27"/>
  <c r="H81" i="27"/>
  <c r="G81" i="27"/>
  <c r="F81" i="27"/>
  <c r="E81" i="27"/>
  <c r="L75" i="27"/>
  <c r="H36" i="27" s="1"/>
  <c r="K36" i="27" s="1"/>
  <c r="D75" i="27"/>
  <c r="C75" i="27"/>
  <c r="L74" i="27"/>
  <c r="H35" i="27" s="1"/>
  <c r="K35" i="27" s="1"/>
  <c r="D74" i="27"/>
  <c r="C74" i="27"/>
  <c r="L73" i="27"/>
  <c r="D73" i="27"/>
  <c r="C73" i="27"/>
  <c r="L72" i="27"/>
  <c r="H33" i="27" s="1"/>
  <c r="K33" i="27" s="1"/>
  <c r="D72" i="27"/>
  <c r="C72" i="27"/>
  <c r="L71" i="27"/>
  <c r="H32" i="27" s="1"/>
  <c r="K32" i="27" s="1"/>
  <c r="D71" i="27"/>
  <c r="C71" i="27"/>
  <c r="B71" i="27"/>
  <c r="L70" i="27"/>
  <c r="H31" i="27" s="1"/>
  <c r="K31" i="27" s="1"/>
  <c r="D70" i="27"/>
  <c r="C70" i="27"/>
  <c r="B70" i="27"/>
  <c r="L69" i="27"/>
  <c r="H30" i="27" s="1"/>
  <c r="K30" i="27" s="1"/>
  <c r="D69" i="27"/>
  <c r="C69" i="27"/>
  <c r="B69" i="27"/>
  <c r="L68" i="27"/>
  <c r="D68" i="27"/>
  <c r="C68" i="27"/>
  <c r="B68" i="27"/>
  <c r="L67" i="27"/>
  <c r="H27" i="27" s="1"/>
  <c r="K27" i="27" s="1"/>
  <c r="D67" i="27"/>
  <c r="C67" i="27"/>
  <c r="B67" i="27"/>
  <c r="A67" i="27"/>
  <c r="A68" i="27" s="1"/>
  <c r="A69" i="27" s="1"/>
  <c r="A70" i="27" s="1"/>
  <c r="A71" i="27" s="1"/>
  <c r="A72" i="27" s="1"/>
  <c r="A73" i="27" s="1"/>
  <c r="L66" i="27"/>
  <c r="H26" i="27" s="1"/>
  <c r="K26" i="27" s="1"/>
  <c r="D66" i="27"/>
  <c r="C66" i="27"/>
  <c r="B66" i="27"/>
  <c r="L65" i="27"/>
  <c r="C65" i="27"/>
  <c r="B65" i="27"/>
  <c r="L63" i="27"/>
  <c r="D63" i="27"/>
  <c r="C63" i="27"/>
  <c r="B63" i="27"/>
  <c r="L62" i="27"/>
  <c r="H23" i="27" s="1"/>
  <c r="K23" i="27" s="1"/>
  <c r="D62" i="27"/>
  <c r="C62" i="27"/>
  <c r="B62" i="27"/>
  <c r="L61" i="27"/>
  <c r="H22" i="27" s="1"/>
  <c r="K22" i="27" s="1"/>
  <c r="D61" i="27"/>
  <c r="C61" i="27"/>
  <c r="B61" i="27"/>
  <c r="L60" i="27"/>
  <c r="H21" i="27" s="1"/>
  <c r="K21" i="27" s="1"/>
  <c r="D60" i="27"/>
  <c r="C60" i="27"/>
  <c r="B60" i="27"/>
  <c r="L59" i="27"/>
  <c r="D59" i="27"/>
  <c r="C59" i="27"/>
  <c r="B59" i="27"/>
  <c r="L58" i="27"/>
  <c r="H19" i="27" s="1"/>
  <c r="K19" i="27" s="1"/>
  <c r="D58" i="27"/>
  <c r="C58" i="27"/>
  <c r="B58" i="27"/>
  <c r="L57" i="27"/>
  <c r="H18" i="27" s="1"/>
  <c r="D57" i="27"/>
  <c r="C57" i="27"/>
  <c r="B57" i="27"/>
  <c r="A57" i="27"/>
  <c r="A58" i="27" s="1"/>
  <c r="A59" i="27" s="1"/>
  <c r="A60" i="27" s="1"/>
  <c r="A61" i="27" s="1"/>
  <c r="A62" i="27" s="1"/>
  <c r="A63" i="27" s="1"/>
  <c r="L56" i="27"/>
  <c r="D56" i="27"/>
  <c r="C56" i="27"/>
  <c r="B56" i="27"/>
  <c r="H34" i="27"/>
  <c r="K34" i="27" s="1"/>
  <c r="H29" i="27"/>
  <c r="K29" i="27" s="1"/>
  <c r="H25" i="27"/>
  <c r="K25" i="27" s="1"/>
  <c r="H24" i="27"/>
  <c r="K24" i="27" s="1"/>
  <c r="H20" i="27"/>
  <c r="K20" i="27" s="1"/>
  <c r="H17" i="27"/>
  <c r="K17" i="27" s="1"/>
  <c r="K72" i="26"/>
  <c r="J72" i="26"/>
  <c r="I72" i="26"/>
  <c r="H72" i="26"/>
  <c r="G72" i="26"/>
  <c r="F72" i="26"/>
  <c r="E72" i="26"/>
  <c r="B69" i="26"/>
  <c r="B68" i="26"/>
  <c r="B67" i="26"/>
  <c r="B66" i="26"/>
  <c r="L65" i="26"/>
  <c r="B65" i="26"/>
  <c r="A65" i="26"/>
  <c r="A66" i="26" s="1"/>
  <c r="A67" i="26" s="1"/>
  <c r="A68" i="26" s="1"/>
  <c r="A69" i="26" s="1"/>
  <c r="L64" i="26"/>
  <c r="B64" i="26"/>
  <c r="L61" i="26"/>
  <c r="B61" i="26"/>
  <c r="L60" i="26"/>
  <c r="B60" i="26"/>
  <c r="L59" i="26"/>
  <c r="B59" i="26"/>
  <c r="L58" i="26"/>
  <c r="B58" i="26"/>
  <c r="A58" i="26"/>
  <c r="A59" i="26" s="1"/>
  <c r="A60" i="26" s="1"/>
  <c r="A61" i="26" s="1"/>
  <c r="L57" i="26"/>
  <c r="B57" i="26"/>
  <c r="R42" i="26"/>
  <c r="Q42" i="26"/>
  <c r="P42" i="26"/>
  <c r="N42" i="26"/>
  <c r="M42" i="26"/>
  <c r="J42" i="26"/>
  <c r="H42" i="26"/>
  <c r="G42" i="26"/>
  <c r="L27" i="26"/>
  <c r="S27" i="26" s="1"/>
  <c r="T27" i="26" s="1"/>
  <c r="L26" i="26"/>
  <c r="S26" i="26" s="1"/>
  <c r="T26" i="26" s="1"/>
  <c r="L25" i="26"/>
  <c r="S25" i="26" s="1"/>
  <c r="T25" i="26" s="1"/>
  <c r="L24" i="26"/>
  <c r="S24" i="26" s="1"/>
  <c r="T24" i="26" s="1"/>
  <c r="L23" i="26"/>
  <c r="S23" i="26" s="1"/>
  <c r="T23" i="26" s="1"/>
  <c r="L22" i="26"/>
  <c r="S22" i="26" s="1"/>
  <c r="T22" i="26" s="1"/>
  <c r="K21" i="26"/>
  <c r="L21" i="26" s="1"/>
  <c r="K20" i="26"/>
  <c r="K19" i="26"/>
  <c r="O19" i="26" s="1"/>
  <c r="K18" i="26"/>
  <c r="K17" i="26"/>
  <c r="A36" i="28" l="1"/>
  <c r="A37" i="28" s="1"/>
  <c r="S21" i="28"/>
  <c r="T21" i="28" s="1"/>
  <c r="L18" i="26"/>
  <c r="O18" i="26"/>
  <c r="O17" i="26"/>
  <c r="L17" i="26"/>
  <c r="S22" i="28"/>
  <c r="T22" i="28" s="1"/>
  <c r="O21" i="26"/>
  <c r="T21" i="26" s="1"/>
  <c r="L72" i="26"/>
  <c r="O17" i="28"/>
  <c r="S17" i="28" s="1"/>
  <c r="L81" i="27"/>
  <c r="L81" i="28"/>
  <c r="M42" i="29"/>
  <c r="S18" i="26"/>
  <c r="T18" i="26" s="1"/>
  <c r="L86" i="29"/>
  <c r="O17" i="29"/>
  <c r="K42" i="29"/>
  <c r="L17" i="29"/>
  <c r="L18" i="29"/>
  <c r="O18" i="29"/>
  <c r="H42" i="29"/>
  <c r="L19" i="29"/>
  <c r="S19" i="29" s="1"/>
  <c r="T19" i="29" s="1"/>
  <c r="L18" i="28"/>
  <c r="O18" i="28"/>
  <c r="L19" i="28"/>
  <c r="S19" i="28" s="1"/>
  <c r="T19" i="28" s="1"/>
  <c r="L22" i="27"/>
  <c r="O22" i="27"/>
  <c r="L32" i="27"/>
  <c r="O32" i="27"/>
  <c r="L36" i="27"/>
  <c r="O36" i="27"/>
  <c r="O26" i="27"/>
  <c r="L26" i="27"/>
  <c r="S26" i="27" s="1"/>
  <c r="T26" i="27" s="1"/>
  <c r="O24" i="27"/>
  <c r="L24" i="27"/>
  <c r="L34" i="27"/>
  <c r="O34" i="27"/>
  <c r="O19" i="27"/>
  <c r="L19" i="27"/>
  <c r="O27" i="27"/>
  <c r="L27" i="27"/>
  <c r="O23" i="27"/>
  <c r="L23" i="27"/>
  <c r="L30" i="27"/>
  <c r="O30" i="27"/>
  <c r="L25" i="27"/>
  <c r="O25" i="27"/>
  <c r="O35" i="27"/>
  <c r="L35" i="27"/>
  <c r="O31" i="27"/>
  <c r="L31" i="27"/>
  <c r="S31" i="27" s="1"/>
  <c r="T31" i="27" s="1"/>
  <c r="K18" i="27"/>
  <c r="L20" i="27"/>
  <c r="O20" i="27"/>
  <c r="L17" i="27"/>
  <c r="L29" i="27"/>
  <c r="O17" i="27"/>
  <c r="O29" i="27"/>
  <c r="L21" i="27"/>
  <c r="L33" i="27"/>
  <c r="O21" i="27"/>
  <c r="O33" i="27"/>
  <c r="S17" i="26"/>
  <c r="L20" i="26"/>
  <c r="K42" i="26"/>
  <c r="O20" i="26"/>
  <c r="L19" i="26"/>
  <c r="S19" i="26" s="1"/>
  <c r="T19" i="26" s="1"/>
  <c r="S19" i="27" l="1"/>
  <c r="T19" i="27" s="1"/>
  <c r="S27" i="27"/>
  <c r="T27" i="27" s="1"/>
  <c r="O42" i="26"/>
  <c r="S25" i="27"/>
  <c r="T25" i="27" s="1"/>
  <c r="S20" i="27"/>
  <c r="T20" i="27" s="1"/>
  <c r="L42" i="26"/>
  <c r="S35" i="27"/>
  <c r="T35" i="27" s="1"/>
  <c r="S33" i="27"/>
  <c r="T33" i="27" s="1"/>
  <c r="S34" i="27"/>
  <c r="T34" i="27" s="1"/>
  <c r="S32" i="27"/>
  <c r="T32" i="27" s="1"/>
  <c r="S36" i="27"/>
  <c r="T36" i="27" s="1"/>
  <c r="S30" i="27"/>
  <c r="T30" i="27" s="1"/>
  <c r="S23" i="27"/>
  <c r="T23" i="27" s="1"/>
  <c r="O42" i="29"/>
  <c r="S18" i="29"/>
  <c r="T18" i="29" s="1"/>
  <c r="T42" i="29" s="1"/>
  <c r="S17" i="29"/>
  <c r="L42" i="29"/>
  <c r="S18" i="28"/>
  <c r="T18" i="28" s="1"/>
  <c r="T42" i="28" s="1"/>
  <c r="T17" i="28"/>
  <c r="S21" i="27"/>
  <c r="T21" i="27" s="1"/>
  <c r="S29" i="27"/>
  <c r="T29" i="27" s="1"/>
  <c r="S17" i="27"/>
  <c r="S22" i="27"/>
  <c r="T22" i="27" s="1"/>
  <c r="L18" i="27"/>
  <c r="O18" i="27"/>
  <c r="S24" i="27"/>
  <c r="T24" i="27" s="1"/>
  <c r="T17" i="26"/>
  <c r="S20" i="26"/>
  <c r="T20" i="26" s="1"/>
  <c r="S42" i="28" l="1"/>
  <c r="S42" i="29"/>
  <c r="S18" i="27"/>
  <c r="T18" i="27" s="1"/>
  <c r="T17" i="27"/>
  <c r="T42" i="26"/>
  <c r="S42" i="26"/>
  <c r="K81" i="24" l="1"/>
  <c r="J81" i="24"/>
  <c r="I81" i="24"/>
  <c r="H81" i="24"/>
  <c r="G81" i="24"/>
  <c r="F81" i="24"/>
  <c r="E81" i="24"/>
  <c r="L80" i="24"/>
  <c r="D80" i="24"/>
  <c r="C80" i="24"/>
  <c r="B80" i="24"/>
  <c r="L79" i="24"/>
  <c r="D79" i="24"/>
  <c r="C79" i="24"/>
  <c r="B79" i="24"/>
  <c r="L78" i="24"/>
  <c r="D78" i="24"/>
  <c r="C78" i="24"/>
  <c r="B78" i="24"/>
  <c r="L77" i="24"/>
  <c r="D77" i="24"/>
  <c r="C77" i="24"/>
  <c r="B77" i="24"/>
  <c r="L76" i="24"/>
  <c r="D76" i="24"/>
  <c r="C76" i="24"/>
  <c r="B76" i="24"/>
  <c r="L75" i="24"/>
  <c r="D75" i="24"/>
  <c r="C75" i="24"/>
  <c r="B75" i="24"/>
  <c r="L74" i="24"/>
  <c r="D74" i="24"/>
  <c r="C74" i="24"/>
  <c r="B74" i="24"/>
  <c r="L73" i="24"/>
  <c r="D73" i="24"/>
  <c r="C73" i="24"/>
  <c r="B73" i="24"/>
  <c r="L72" i="24"/>
  <c r="D72" i="24"/>
  <c r="C72" i="24"/>
  <c r="B72" i="24"/>
  <c r="L71" i="24"/>
  <c r="D71" i="24"/>
  <c r="C71" i="24"/>
  <c r="B71" i="24"/>
  <c r="L70" i="24"/>
  <c r="D70" i="24"/>
  <c r="C70" i="24"/>
  <c r="B70" i="24"/>
  <c r="L69" i="24"/>
  <c r="D69" i="24"/>
  <c r="C69" i="24"/>
  <c r="B69" i="24"/>
  <c r="L68" i="24"/>
  <c r="D68" i="24"/>
  <c r="C68" i="24"/>
  <c r="B68" i="24"/>
  <c r="L67" i="24"/>
  <c r="D67" i="24"/>
  <c r="C67" i="24"/>
  <c r="B67" i="24"/>
  <c r="L66" i="24"/>
  <c r="D66" i="24"/>
  <c r="C66" i="24"/>
  <c r="B66" i="24"/>
  <c r="L65" i="24"/>
  <c r="D65" i="24"/>
  <c r="C65" i="24"/>
  <c r="B65" i="24"/>
  <c r="L64" i="24"/>
  <c r="D64" i="24"/>
  <c r="C64" i="24"/>
  <c r="B64" i="24"/>
  <c r="L63" i="24"/>
  <c r="H23" i="24" s="1"/>
  <c r="K23" i="24" s="1"/>
  <c r="L23" i="24" s="1"/>
  <c r="D63" i="24"/>
  <c r="C63" i="24"/>
  <c r="B63" i="24"/>
  <c r="L62" i="24"/>
  <c r="H22" i="24" s="1"/>
  <c r="K22" i="24" s="1"/>
  <c r="D62" i="24"/>
  <c r="C62" i="24"/>
  <c r="B62" i="24"/>
  <c r="L61" i="24"/>
  <c r="D61" i="24"/>
  <c r="C61" i="24"/>
  <c r="B61" i="24"/>
  <c r="L60" i="24"/>
  <c r="D60" i="24"/>
  <c r="C60" i="24"/>
  <c r="B60" i="24"/>
  <c r="L59" i="24"/>
  <c r="D59" i="24"/>
  <c r="C59" i="24"/>
  <c r="B59" i="24"/>
  <c r="L58" i="24"/>
  <c r="H20" i="24" s="1"/>
  <c r="K20" i="24" s="1"/>
  <c r="D58" i="24"/>
  <c r="C58" i="24"/>
  <c r="B58" i="24"/>
  <c r="L57" i="24"/>
  <c r="D57" i="24"/>
  <c r="C57" i="24"/>
  <c r="B57" i="24"/>
  <c r="A57" i="24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L56" i="24"/>
  <c r="D56" i="24"/>
  <c r="C56" i="24"/>
  <c r="B56" i="24"/>
  <c r="N42" i="24"/>
  <c r="G42" i="24"/>
  <c r="H21" i="24"/>
  <c r="K21" i="24" s="1"/>
  <c r="A20" i="24"/>
  <c r="R19" i="24"/>
  <c r="P19" i="24"/>
  <c r="M19" i="24"/>
  <c r="H19" i="24"/>
  <c r="F19" i="24"/>
  <c r="K19" i="24" s="1"/>
  <c r="R18" i="24"/>
  <c r="R42" i="24" s="1"/>
  <c r="Q18" i="24"/>
  <c r="Q42" i="24" s="1"/>
  <c r="P18" i="24"/>
  <c r="P42" i="24" s="1"/>
  <c r="M18" i="24"/>
  <c r="M42" i="24" s="1"/>
  <c r="H18" i="24"/>
  <c r="K18" i="24"/>
  <c r="A18" i="24"/>
  <c r="A19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K81" i="23"/>
  <c r="J81" i="23"/>
  <c r="I81" i="23"/>
  <c r="H81" i="23"/>
  <c r="G81" i="23"/>
  <c r="F81" i="23"/>
  <c r="E81" i="23"/>
  <c r="L80" i="23"/>
  <c r="D80" i="23"/>
  <c r="C80" i="23"/>
  <c r="B80" i="23"/>
  <c r="L79" i="23"/>
  <c r="D79" i="23"/>
  <c r="C79" i="23"/>
  <c r="B79" i="23"/>
  <c r="L78" i="23"/>
  <c r="D78" i="23"/>
  <c r="C78" i="23"/>
  <c r="B78" i="23"/>
  <c r="L77" i="23"/>
  <c r="D77" i="23"/>
  <c r="C77" i="23"/>
  <c r="B77" i="23"/>
  <c r="L76" i="23"/>
  <c r="D76" i="23"/>
  <c r="C76" i="23"/>
  <c r="B76" i="23"/>
  <c r="L75" i="23"/>
  <c r="D75" i="23"/>
  <c r="C75" i="23"/>
  <c r="B75" i="23"/>
  <c r="L74" i="23"/>
  <c r="D74" i="23"/>
  <c r="C74" i="23"/>
  <c r="B74" i="23"/>
  <c r="L73" i="23"/>
  <c r="D73" i="23"/>
  <c r="C73" i="23"/>
  <c r="B73" i="23"/>
  <c r="L72" i="23"/>
  <c r="D72" i="23"/>
  <c r="C72" i="23"/>
  <c r="B72" i="23"/>
  <c r="L71" i="23"/>
  <c r="D71" i="23"/>
  <c r="C71" i="23"/>
  <c r="B71" i="23"/>
  <c r="L70" i="23"/>
  <c r="D70" i="23"/>
  <c r="C70" i="23"/>
  <c r="B70" i="23"/>
  <c r="L69" i="23"/>
  <c r="D69" i="23"/>
  <c r="C69" i="23"/>
  <c r="B69" i="23"/>
  <c r="L68" i="23"/>
  <c r="D68" i="23"/>
  <c r="C68" i="23"/>
  <c r="B68" i="23"/>
  <c r="L67" i="23"/>
  <c r="H28" i="23" s="1"/>
  <c r="K28" i="23" s="1"/>
  <c r="D67" i="23"/>
  <c r="C67" i="23"/>
  <c r="B67" i="23"/>
  <c r="L66" i="23"/>
  <c r="H24" i="23" s="1"/>
  <c r="K24" i="23" s="1"/>
  <c r="D66" i="23"/>
  <c r="C66" i="23"/>
  <c r="B66" i="23"/>
  <c r="L65" i="23"/>
  <c r="H23" i="23" s="1"/>
  <c r="K23" i="23" s="1"/>
  <c r="L23" i="23" s="1"/>
  <c r="D65" i="23"/>
  <c r="C65" i="23"/>
  <c r="B65" i="23"/>
  <c r="L64" i="23"/>
  <c r="H22" i="23" s="1"/>
  <c r="D64" i="23"/>
  <c r="C64" i="23"/>
  <c r="B64" i="23"/>
  <c r="L63" i="23"/>
  <c r="D63" i="23"/>
  <c r="C63" i="23"/>
  <c r="B63" i="23"/>
  <c r="L62" i="23"/>
  <c r="D62" i="23"/>
  <c r="C62" i="23"/>
  <c r="B62" i="23"/>
  <c r="L61" i="23"/>
  <c r="D61" i="23"/>
  <c r="C61" i="23"/>
  <c r="B61" i="23"/>
  <c r="L60" i="23"/>
  <c r="H20" i="23" s="1"/>
  <c r="K20" i="23" s="1"/>
  <c r="D60" i="23"/>
  <c r="C60" i="23"/>
  <c r="B60" i="23"/>
  <c r="L59" i="23"/>
  <c r="H19" i="23" s="1"/>
  <c r="K19" i="23" s="1"/>
  <c r="D59" i="23"/>
  <c r="C59" i="23"/>
  <c r="B59" i="23"/>
  <c r="L58" i="23"/>
  <c r="D58" i="23"/>
  <c r="C58" i="23"/>
  <c r="B58" i="23"/>
  <c r="L57" i="23"/>
  <c r="D57" i="23"/>
  <c r="C57" i="23"/>
  <c r="B57" i="23"/>
  <c r="A57" i="23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L56" i="23"/>
  <c r="D56" i="23"/>
  <c r="C56" i="23"/>
  <c r="B56" i="23"/>
  <c r="N42" i="23"/>
  <c r="G42" i="23"/>
  <c r="H30" i="23"/>
  <c r="K30" i="23" s="1"/>
  <c r="T30" i="23" s="1"/>
  <c r="H29" i="23"/>
  <c r="K29" i="23" s="1"/>
  <c r="H27" i="23"/>
  <c r="K27" i="23" s="1"/>
  <c r="H26" i="23"/>
  <c r="K26" i="23" s="1"/>
  <c r="H25" i="23"/>
  <c r="K25" i="23" s="1"/>
  <c r="P23" i="23"/>
  <c r="M23" i="23"/>
  <c r="R22" i="23"/>
  <c r="P22" i="23"/>
  <c r="M22" i="23"/>
  <c r="F22" i="23"/>
  <c r="R21" i="23"/>
  <c r="Q21" i="23"/>
  <c r="P21" i="23"/>
  <c r="M21" i="23"/>
  <c r="H21" i="23"/>
  <c r="R19" i="23"/>
  <c r="M18" i="23"/>
  <c r="H18" i="23"/>
  <c r="K18" i="23" s="1"/>
  <c r="A18" i="23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R17" i="23"/>
  <c r="R42" i="23" s="1"/>
  <c r="Q17" i="23"/>
  <c r="Q42" i="23" s="1"/>
  <c r="P17" i="23"/>
  <c r="P42" i="23" s="1"/>
  <c r="M17" i="23"/>
  <c r="M42" i="23" s="1"/>
  <c r="K81" i="22"/>
  <c r="J81" i="22"/>
  <c r="I81" i="22"/>
  <c r="H81" i="22"/>
  <c r="G81" i="22"/>
  <c r="F81" i="22"/>
  <c r="E81" i="22"/>
  <c r="L80" i="22"/>
  <c r="D80" i="22"/>
  <c r="C80" i="22"/>
  <c r="B80" i="22"/>
  <c r="L79" i="22"/>
  <c r="D79" i="22"/>
  <c r="C79" i="22"/>
  <c r="B79" i="22"/>
  <c r="L78" i="22"/>
  <c r="D78" i="22"/>
  <c r="C78" i="22"/>
  <c r="B78" i="22"/>
  <c r="L77" i="22"/>
  <c r="D77" i="22"/>
  <c r="C77" i="22"/>
  <c r="B77" i="22"/>
  <c r="L76" i="22"/>
  <c r="D76" i="22"/>
  <c r="C76" i="22"/>
  <c r="B76" i="22"/>
  <c r="L75" i="22"/>
  <c r="D75" i="22"/>
  <c r="C75" i="22"/>
  <c r="B75" i="22"/>
  <c r="L74" i="22"/>
  <c r="D74" i="22"/>
  <c r="C74" i="22"/>
  <c r="B74" i="22"/>
  <c r="L73" i="22"/>
  <c r="D73" i="22"/>
  <c r="C73" i="22"/>
  <c r="B73" i="22"/>
  <c r="L72" i="22"/>
  <c r="D72" i="22"/>
  <c r="C72" i="22"/>
  <c r="B72" i="22"/>
  <c r="L71" i="22"/>
  <c r="D71" i="22"/>
  <c r="C71" i="22"/>
  <c r="B71" i="22"/>
  <c r="L70" i="22"/>
  <c r="D70" i="22"/>
  <c r="C70" i="22"/>
  <c r="B70" i="22"/>
  <c r="L69" i="22"/>
  <c r="D69" i="22"/>
  <c r="C69" i="22"/>
  <c r="B69" i="22"/>
  <c r="L68" i="22"/>
  <c r="D68" i="22"/>
  <c r="C68" i="22"/>
  <c r="B68" i="22"/>
  <c r="L67" i="22"/>
  <c r="D67" i="22"/>
  <c r="C67" i="22"/>
  <c r="B67" i="22"/>
  <c r="L66" i="22"/>
  <c r="D66" i="22"/>
  <c r="C66" i="22"/>
  <c r="B66" i="22"/>
  <c r="L65" i="22"/>
  <c r="D65" i="22"/>
  <c r="C65" i="22"/>
  <c r="B65" i="22"/>
  <c r="L64" i="22"/>
  <c r="H22" i="22" s="1"/>
  <c r="K22" i="22" s="1"/>
  <c r="D64" i="22"/>
  <c r="C64" i="22"/>
  <c r="B64" i="22"/>
  <c r="L63" i="22"/>
  <c r="H24" i="22" s="1"/>
  <c r="K24" i="22" s="1"/>
  <c r="D63" i="22"/>
  <c r="C63" i="22"/>
  <c r="B63" i="22"/>
  <c r="L62" i="22"/>
  <c r="D62" i="22"/>
  <c r="C62" i="22"/>
  <c r="B62" i="22"/>
  <c r="L61" i="22"/>
  <c r="D61" i="22"/>
  <c r="C61" i="22"/>
  <c r="B61" i="22"/>
  <c r="L60" i="22"/>
  <c r="H18" i="22" s="1"/>
  <c r="D60" i="22"/>
  <c r="C60" i="22"/>
  <c r="B60" i="22"/>
  <c r="L59" i="22"/>
  <c r="H23" i="22" s="1"/>
  <c r="K23" i="22" s="1"/>
  <c r="L23" i="22" s="1"/>
  <c r="D59" i="22"/>
  <c r="C59" i="22"/>
  <c r="B59" i="22"/>
  <c r="L58" i="22"/>
  <c r="D58" i="22"/>
  <c r="C58" i="22"/>
  <c r="B58" i="22"/>
  <c r="L57" i="22"/>
  <c r="D57" i="22"/>
  <c r="C57" i="22"/>
  <c r="B57" i="22"/>
  <c r="A57" i="22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L56" i="22"/>
  <c r="D56" i="22"/>
  <c r="C56" i="22"/>
  <c r="B56" i="22"/>
  <c r="R42" i="22"/>
  <c r="Q42" i="22"/>
  <c r="N42" i="22"/>
  <c r="A23" i="22"/>
  <c r="A18" i="22" s="1"/>
  <c r="A19" i="22" s="1"/>
  <c r="A20" i="22" s="1"/>
  <c r="A21" i="22" s="1"/>
  <c r="A24" i="22" s="1"/>
  <c r="A22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H20" i="22"/>
  <c r="K20" i="22" s="1"/>
  <c r="H19" i="22"/>
  <c r="K19" i="22" s="1"/>
  <c r="L19" i="22" s="1"/>
  <c r="P18" i="22"/>
  <c r="P42" i="22" s="1"/>
  <c r="M18" i="22"/>
  <c r="M42" i="22" s="1"/>
  <c r="J42" i="22"/>
  <c r="F42" i="22"/>
  <c r="H17" i="22"/>
  <c r="K81" i="21"/>
  <c r="J81" i="21"/>
  <c r="I81" i="21"/>
  <c r="H81" i="21"/>
  <c r="G81" i="21"/>
  <c r="F81" i="21"/>
  <c r="E81" i="21"/>
  <c r="L80" i="21"/>
  <c r="D80" i="21"/>
  <c r="C80" i="21"/>
  <c r="B80" i="21"/>
  <c r="L79" i="21"/>
  <c r="D79" i="21"/>
  <c r="C79" i="21"/>
  <c r="B79" i="21"/>
  <c r="L78" i="21"/>
  <c r="D78" i="21"/>
  <c r="C78" i="21"/>
  <c r="B78" i="21"/>
  <c r="L77" i="21"/>
  <c r="D77" i="21"/>
  <c r="C77" i="21"/>
  <c r="B77" i="21"/>
  <c r="L76" i="21"/>
  <c r="D76" i="21"/>
  <c r="C76" i="21"/>
  <c r="B76" i="21"/>
  <c r="L75" i="21"/>
  <c r="D75" i="21"/>
  <c r="C75" i="21"/>
  <c r="B75" i="21"/>
  <c r="L74" i="21"/>
  <c r="D74" i="21"/>
  <c r="C74" i="21"/>
  <c r="B74" i="21"/>
  <c r="L73" i="21"/>
  <c r="D73" i="21"/>
  <c r="C73" i="21"/>
  <c r="B73" i="21"/>
  <c r="L72" i="21"/>
  <c r="D72" i="21"/>
  <c r="C72" i="21"/>
  <c r="B72" i="21"/>
  <c r="L71" i="21"/>
  <c r="D71" i="21"/>
  <c r="C71" i="21"/>
  <c r="B71" i="21"/>
  <c r="L70" i="21"/>
  <c r="D70" i="21"/>
  <c r="C70" i="21"/>
  <c r="B70" i="21"/>
  <c r="L69" i="21"/>
  <c r="D69" i="21"/>
  <c r="C69" i="21"/>
  <c r="B69" i="21"/>
  <c r="L68" i="21"/>
  <c r="D68" i="21"/>
  <c r="C68" i="21"/>
  <c r="B68" i="21"/>
  <c r="L67" i="21"/>
  <c r="D67" i="21"/>
  <c r="C67" i="21"/>
  <c r="B67" i="21"/>
  <c r="L66" i="21"/>
  <c r="H27" i="21" s="1"/>
  <c r="K27" i="21" s="1"/>
  <c r="D66" i="21"/>
  <c r="C66" i="21"/>
  <c r="B66" i="21"/>
  <c r="L65" i="21"/>
  <c r="H19" i="21" s="1"/>
  <c r="K19" i="21" s="1"/>
  <c r="O19" i="21" s="1"/>
  <c r="D65" i="21"/>
  <c r="C65" i="21"/>
  <c r="B65" i="21"/>
  <c r="L64" i="21"/>
  <c r="D64" i="21"/>
  <c r="C64" i="21"/>
  <c r="B64" i="21"/>
  <c r="L63" i="21"/>
  <c r="D63" i="21"/>
  <c r="C63" i="21"/>
  <c r="B63" i="21"/>
  <c r="L62" i="21"/>
  <c r="H21" i="21" s="1"/>
  <c r="K21" i="21" s="1"/>
  <c r="D62" i="21"/>
  <c r="C62" i="21"/>
  <c r="B62" i="21"/>
  <c r="L61" i="21"/>
  <c r="D61" i="21"/>
  <c r="C61" i="21"/>
  <c r="B61" i="21"/>
  <c r="L60" i="21"/>
  <c r="H22" i="21" s="1"/>
  <c r="D60" i="21"/>
  <c r="C60" i="21"/>
  <c r="B60" i="21"/>
  <c r="L59" i="21"/>
  <c r="H20" i="21" s="1"/>
  <c r="D59" i="21"/>
  <c r="C59" i="21"/>
  <c r="B59" i="21"/>
  <c r="L58" i="21"/>
  <c r="D58" i="21"/>
  <c r="C58" i="21"/>
  <c r="B58" i="21"/>
  <c r="L57" i="21"/>
  <c r="D57" i="21"/>
  <c r="C57" i="21"/>
  <c r="B57" i="21"/>
  <c r="A57" i="2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L56" i="21"/>
  <c r="L81" i="21" s="1"/>
  <c r="D56" i="21"/>
  <c r="C56" i="21"/>
  <c r="B56" i="21"/>
  <c r="N42" i="21"/>
  <c r="J42" i="21"/>
  <c r="G42" i="21"/>
  <c r="H26" i="21"/>
  <c r="K26" i="21" s="1"/>
  <c r="H25" i="21"/>
  <c r="K25" i="21" s="1"/>
  <c r="H24" i="21"/>
  <c r="K24" i="21" s="1"/>
  <c r="H23" i="21"/>
  <c r="K23" i="21" s="1"/>
  <c r="R22" i="21"/>
  <c r="P22" i="21"/>
  <c r="M22" i="21"/>
  <c r="F22" i="21"/>
  <c r="R20" i="21"/>
  <c r="R42" i="21" s="1"/>
  <c r="Q20" i="21"/>
  <c r="Q42" i="21" s="1"/>
  <c r="P20" i="21"/>
  <c r="M20" i="21"/>
  <c r="F20" i="21"/>
  <c r="F42" i="21" s="1"/>
  <c r="A19" i="21"/>
  <c r="A18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H18" i="21"/>
  <c r="K18" i="21" s="1"/>
  <c r="K170" i="20"/>
  <c r="J170" i="20"/>
  <c r="I170" i="20"/>
  <c r="H170" i="20"/>
  <c r="G170" i="20"/>
  <c r="F170" i="20"/>
  <c r="E170" i="20"/>
  <c r="L169" i="20"/>
  <c r="D169" i="20"/>
  <c r="C169" i="20"/>
  <c r="B169" i="20"/>
  <c r="L168" i="20"/>
  <c r="D168" i="20"/>
  <c r="C168" i="20"/>
  <c r="B168" i="20"/>
  <c r="L167" i="20"/>
  <c r="D167" i="20"/>
  <c r="C167" i="20"/>
  <c r="B167" i="20"/>
  <c r="L166" i="20"/>
  <c r="D166" i="20"/>
  <c r="C166" i="20"/>
  <c r="B166" i="20"/>
  <c r="L165" i="20"/>
  <c r="D165" i="20"/>
  <c r="C165" i="20"/>
  <c r="B165" i="20"/>
  <c r="L164" i="20"/>
  <c r="D164" i="20"/>
  <c r="C164" i="20"/>
  <c r="B164" i="20"/>
  <c r="L163" i="20"/>
  <c r="D163" i="20"/>
  <c r="C163" i="20"/>
  <c r="B163" i="20"/>
  <c r="L162" i="20"/>
  <c r="D162" i="20"/>
  <c r="C162" i="20"/>
  <c r="B162" i="20"/>
  <c r="L161" i="20"/>
  <c r="D161" i="20"/>
  <c r="C161" i="20"/>
  <c r="B161" i="20"/>
  <c r="L160" i="20"/>
  <c r="D160" i="20"/>
  <c r="C160" i="20"/>
  <c r="B160" i="20"/>
  <c r="L159" i="20"/>
  <c r="D159" i="20"/>
  <c r="C159" i="20"/>
  <c r="B159" i="20"/>
  <c r="L158" i="20"/>
  <c r="D158" i="20"/>
  <c r="C158" i="20"/>
  <c r="B158" i="20"/>
  <c r="L157" i="20"/>
  <c r="D157" i="20"/>
  <c r="C157" i="20"/>
  <c r="B157" i="20"/>
  <c r="L156" i="20"/>
  <c r="D156" i="20"/>
  <c r="C156" i="20"/>
  <c r="B156" i="20"/>
  <c r="L155" i="20"/>
  <c r="H115" i="20" s="1"/>
  <c r="K115" i="20" s="1"/>
  <c r="L115" i="20" s="1"/>
  <c r="D155" i="20"/>
  <c r="C155" i="20"/>
  <c r="B155" i="20"/>
  <c r="L154" i="20"/>
  <c r="D154" i="20"/>
  <c r="C154" i="20"/>
  <c r="B154" i="20"/>
  <c r="L153" i="20"/>
  <c r="D153" i="20"/>
  <c r="C153" i="20"/>
  <c r="B153" i="20"/>
  <c r="L152" i="20"/>
  <c r="D152" i="20"/>
  <c r="C152" i="20"/>
  <c r="B152" i="20"/>
  <c r="L151" i="20"/>
  <c r="H111" i="20" s="1"/>
  <c r="K111" i="20" s="1"/>
  <c r="D151" i="20"/>
  <c r="C151" i="20"/>
  <c r="B151" i="20"/>
  <c r="L150" i="20"/>
  <c r="D150" i="20"/>
  <c r="C150" i="20"/>
  <c r="B150" i="20"/>
  <c r="L149" i="20"/>
  <c r="H109" i="20" s="1"/>
  <c r="K109" i="20" s="1"/>
  <c r="D149" i="20"/>
  <c r="C149" i="20"/>
  <c r="B149" i="20"/>
  <c r="L148" i="20"/>
  <c r="H108" i="20" s="1"/>
  <c r="K108" i="20" s="1"/>
  <c r="D148" i="20"/>
  <c r="C148" i="20"/>
  <c r="B148" i="20"/>
  <c r="L147" i="20"/>
  <c r="H107" i="20" s="1"/>
  <c r="K107" i="20" s="1"/>
  <c r="D147" i="20"/>
  <c r="C147" i="20"/>
  <c r="B147" i="20"/>
  <c r="L146" i="20"/>
  <c r="D146" i="20"/>
  <c r="C146" i="20"/>
  <c r="B146" i="20"/>
  <c r="A146" i="20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L145" i="20"/>
  <c r="H105" i="20" s="1"/>
  <c r="K105" i="20" s="1"/>
  <c r="D145" i="20"/>
  <c r="C145" i="20"/>
  <c r="B145" i="20"/>
  <c r="H114" i="20"/>
  <c r="K114" i="20" s="1"/>
  <c r="H113" i="20"/>
  <c r="K113" i="20" s="1"/>
  <c r="H112" i="20"/>
  <c r="K112" i="20" s="1"/>
  <c r="H110" i="20"/>
  <c r="K110" i="20" s="1"/>
  <c r="A106" i="20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K81" i="20"/>
  <c r="J81" i="20"/>
  <c r="I81" i="20"/>
  <c r="I171" i="20" s="1"/>
  <c r="H81" i="20"/>
  <c r="H171" i="20" s="1"/>
  <c r="G81" i="20"/>
  <c r="G171" i="20" s="1"/>
  <c r="F81" i="20"/>
  <c r="F171" i="20" s="1"/>
  <c r="E81" i="20"/>
  <c r="E171" i="20" s="1"/>
  <c r="L80" i="20"/>
  <c r="H41" i="20" s="1"/>
  <c r="K41" i="20" s="1"/>
  <c r="D80" i="20"/>
  <c r="C80" i="20"/>
  <c r="B80" i="20"/>
  <c r="L79" i="20"/>
  <c r="D79" i="20"/>
  <c r="C79" i="20"/>
  <c r="B79" i="20"/>
  <c r="L78" i="20"/>
  <c r="D78" i="20"/>
  <c r="C78" i="20"/>
  <c r="B78" i="20"/>
  <c r="L77" i="20"/>
  <c r="D77" i="20"/>
  <c r="C77" i="20"/>
  <c r="B77" i="20"/>
  <c r="L76" i="20"/>
  <c r="H40" i="20" s="1"/>
  <c r="K40" i="20" s="1"/>
  <c r="L40" i="20" s="1"/>
  <c r="D76" i="20"/>
  <c r="C76" i="20"/>
  <c r="B76" i="20"/>
  <c r="L75" i="20"/>
  <c r="D75" i="20"/>
  <c r="C75" i="20"/>
  <c r="B75" i="20"/>
  <c r="L74" i="20"/>
  <c r="D74" i="20"/>
  <c r="C74" i="20"/>
  <c r="B74" i="20"/>
  <c r="L73" i="20"/>
  <c r="D73" i="20"/>
  <c r="C73" i="20"/>
  <c r="B73" i="20"/>
  <c r="L72" i="20"/>
  <c r="H28" i="20" s="1"/>
  <c r="D72" i="20"/>
  <c r="C72" i="20"/>
  <c r="B72" i="20"/>
  <c r="L71" i="20"/>
  <c r="D71" i="20"/>
  <c r="C71" i="20"/>
  <c r="B71" i="20"/>
  <c r="L70" i="20"/>
  <c r="H38" i="20" s="1"/>
  <c r="K38" i="20" s="1"/>
  <c r="D70" i="20"/>
  <c r="C70" i="20"/>
  <c r="B70" i="20"/>
  <c r="L69" i="20"/>
  <c r="D69" i="20"/>
  <c r="C69" i="20"/>
  <c r="B69" i="20"/>
  <c r="L68" i="20"/>
  <c r="H26" i="20" s="1"/>
  <c r="K26" i="20" s="1"/>
  <c r="D68" i="20"/>
  <c r="C68" i="20"/>
  <c r="B68" i="20"/>
  <c r="L67" i="20"/>
  <c r="H37" i="20" s="1"/>
  <c r="K37" i="20" s="1"/>
  <c r="D67" i="20"/>
  <c r="C67" i="20"/>
  <c r="B67" i="20"/>
  <c r="L66" i="20"/>
  <c r="D66" i="20"/>
  <c r="C66" i="20"/>
  <c r="B66" i="20"/>
  <c r="L65" i="20"/>
  <c r="D65" i="20"/>
  <c r="C65" i="20"/>
  <c r="B65" i="20"/>
  <c r="L64" i="20"/>
  <c r="H22" i="20" s="1"/>
  <c r="K22" i="20" s="1"/>
  <c r="O22" i="20" s="1"/>
  <c r="D64" i="20"/>
  <c r="C64" i="20"/>
  <c r="B64" i="20"/>
  <c r="L63" i="20"/>
  <c r="D63" i="20"/>
  <c r="C63" i="20"/>
  <c r="B63" i="20"/>
  <c r="L62" i="20"/>
  <c r="D62" i="20"/>
  <c r="C62" i="20"/>
  <c r="B62" i="20"/>
  <c r="L61" i="20"/>
  <c r="H30" i="20" s="1"/>
  <c r="K30" i="20" s="1"/>
  <c r="D61" i="20"/>
  <c r="C61" i="20"/>
  <c r="B61" i="20"/>
  <c r="L60" i="20"/>
  <c r="H20" i="20" s="1"/>
  <c r="K20" i="20" s="1"/>
  <c r="D60" i="20"/>
  <c r="C60" i="20"/>
  <c r="B60" i="20"/>
  <c r="L59" i="20"/>
  <c r="D59" i="20"/>
  <c r="C59" i="20"/>
  <c r="B59" i="20"/>
  <c r="L58" i="20"/>
  <c r="D58" i="20"/>
  <c r="C58" i="20"/>
  <c r="B58" i="20"/>
  <c r="L57" i="20"/>
  <c r="D57" i="20"/>
  <c r="C57" i="20"/>
  <c r="B57" i="20"/>
  <c r="A57" i="20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L56" i="20"/>
  <c r="L81" i="20" s="1"/>
  <c r="D56" i="20"/>
  <c r="C56" i="20"/>
  <c r="B56" i="20"/>
  <c r="G131" i="20"/>
  <c r="H39" i="20"/>
  <c r="K39" i="20" s="1"/>
  <c r="H36" i="20"/>
  <c r="K36" i="20" s="1"/>
  <c r="H35" i="20"/>
  <c r="K35" i="20" s="1"/>
  <c r="H34" i="20"/>
  <c r="K34" i="20" s="1"/>
  <c r="H33" i="20"/>
  <c r="K33" i="20" s="1"/>
  <c r="L33" i="20" s="1"/>
  <c r="H32" i="20"/>
  <c r="K32" i="20" s="1"/>
  <c r="H31" i="20"/>
  <c r="K31" i="20" s="1"/>
  <c r="P29" i="20"/>
  <c r="M29" i="20"/>
  <c r="H29" i="20"/>
  <c r="F29" i="20"/>
  <c r="K29" i="20" s="1"/>
  <c r="P28" i="20"/>
  <c r="M28" i="20"/>
  <c r="F28" i="20"/>
  <c r="R27" i="20"/>
  <c r="P27" i="20"/>
  <c r="M27" i="20"/>
  <c r="H27" i="20"/>
  <c r="F27" i="20"/>
  <c r="K27" i="20" s="1"/>
  <c r="H25" i="20"/>
  <c r="K25" i="20" s="1"/>
  <c r="L25" i="20" s="1"/>
  <c r="P24" i="20"/>
  <c r="M24" i="20"/>
  <c r="H24" i="20"/>
  <c r="F24" i="20"/>
  <c r="K24" i="20" s="1"/>
  <c r="H23" i="20"/>
  <c r="K23" i="20" s="1"/>
  <c r="P22" i="20"/>
  <c r="M22" i="20"/>
  <c r="H21" i="20"/>
  <c r="K21" i="20" s="1"/>
  <c r="H19" i="20"/>
  <c r="K19" i="20" s="1"/>
  <c r="H18" i="20"/>
  <c r="K18" i="20" s="1"/>
  <c r="L18" i="20" s="1"/>
  <c r="A18" i="20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R17" i="20"/>
  <c r="R131" i="20" s="1"/>
  <c r="Q17" i="20"/>
  <c r="P17" i="20"/>
  <c r="M17" i="20"/>
  <c r="K79" i="19"/>
  <c r="J79" i="19"/>
  <c r="I79" i="19"/>
  <c r="H79" i="19"/>
  <c r="G79" i="19"/>
  <c r="F79" i="19"/>
  <c r="E79" i="19"/>
  <c r="L78" i="19"/>
  <c r="D78" i="19"/>
  <c r="C78" i="19"/>
  <c r="B78" i="19"/>
  <c r="L77" i="19"/>
  <c r="D77" i="19"/>
  <c r="C77" i="19"/>
  <c r="B77" i="19"/>
  <c r="L76" i="19"/>
  <c r="D76" i="19"/>
  <c r="C76" i="19"/>
  <c r="B76" i="19"/>
  <c r="L75" i="19"/>
  <c r="D75" i="19"/>
  <c r="C75" i="19"/>
  <c r="B75" i="19"/>
  <c r="L74" i="19"/>
  <c r="D74" i="19"/>
  <c r="C74" i="19"/>
  <c r="B74" i="19"/>
  <c r="L73" i="19"/>
  <c r="D73" i="19"/>
  <c r="C73" i="19"/>
  <c r="B73" i="19"/>
  <c r="L72" i="19"/>
  <c r="D72" i="19"/>
  <c r="C72" i="19"/>
  <c r="B72" i="19"/>
  <c r="L71" i="19"/>
  <c r="D71" i="19"/>
  <c r="C71" i="19"/>
  <c r="B71" i="19"/>
  <c r="L70" i="19"/>
  <c r="D70" i="19"/>
  <c r="C70" i="19"/>
  <c r="B70" i="19"/>
  <c r="L69" i="19"/>
  <c r="D69" i="19"/>
  <c r="C69" i="19"/>
  <c r="B69" i="19"/>
  <c r="L68" i="19"/>
  <c r="D68" i="19"/>
  <c r="C68" i="19"/>
  <c r="B68" i="19"/>
  <c r="L67" i="19"/>
  <c r="D67" i="19"/>
  <c r="C67" i="19"/>
  <c r="B67" i="19"/>
  <c r="L66" i="19"/>
  <c r="D66" i="19"/>
  <c r="C66" i="19"/>
  <c r="B66" i="19"/>
  <c r="L65" i="19"/>
  <c r="D65" i="19"/>
  <c r="C65" i="19"/>
  <c r="B65" i="19"/>
  <c r="L64" i="19"/>
  <c r="D64" i="19"/>
  <c r="C64" i="19"/>
  <c r="B64" i="19"/>
  <c r="L63" i="19"/>
  <c r="H24" i="19" s="1"/>
  <c r="K24" i="19" s="1"/>
  <c r="D63" i="19"/>
  <c r="C63" i="19"/>
  <c r="B63" i="19"/>
  <c r="L62" i="19"/>
  <c r="H23" i="19" s="1"/>
  <c r="K23" i="19" s="1"/>
  <c r="D62" i="19"/>
  <c r="C62" i="19"/>
  <c r="B62" i="19"/>
  <c r="L61" i="19"/>
  <c r="H22" i="19" s="1"/>
  <c r="K22" i="19" s="1"/>
  <c r="D61" i="19"/>
  <c r="C61" i="19"/>
  <c r="B61" i="19"/>
  <c r="L60" i="19"/>
  <c r="H21" i="19" s="1"/>
  <c r="K21" i="19" s="1"/>
  <c r="D60" i="19"/>
  <c r="C60" i="19"/>
  <c r="B60" i="19"/>
  <c r="L59" i="19"/>
  <c r="D59" i="19"/>
  <c r="C59" i="19"/>
  <c r="B59" i="19"/>
  <c r="L58" i="19"/>
  <c r="D58" i="19"/>
  <c r="C58" i="19"/>
  <c r="B58" i="19"/>
  <c r="L57" i="19"/>
  <c r="H19" i="19" s="1"/>
  <c r="K19" i="19" s="1"/>
  <c r="D57" i="19"/>
  <c r="C57" i="19"/>
  <c r="B57" i="19"/>
  <c r="L56" i="19"/>
  <c r="H18" i="19" s="1"/>
  <c r="K18" i="19" s="1"/>
  <c r="D56" i="19"/>
  <c r="C56" i="19"/>
  <c r="B56" i="19"/>
  <c r="L55" i="19"/>
  <c r="D55" i="19"/>
  <c r="C55" i="19"/>
  <c r="B55" i="19"/>
  <c r="A55" i="19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L54" i="19"/>
  <c r="H17" i="19" s="1"/>
  <c r="D54" i="19"/>
  <c r="C54" i="19"/>
  <c r="B54" i="19"/>
  <c r="R40" i="19"/>
  <c r="Q40" i="19"/>
  <c r="N40" i="19"/>
  <c r="G40" i="19"/>
  <c r="H27" i="19"/>
  <c r="K27" i="19" s="1"/>
  <c r="H26" i="19"/>
  <c r="K26" i="19" s="1"/>
  <c r="H25" i="19"/>
  <c r="K25" i="19" s="1"/>
  <c r="K20" i="19"/>
  <c r="A18" i="19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P17" i="19"/>
  <c r="P40" i="19" s="1"/>
  <c r="M17" i="19"/>
  <c r="M40" i="19" s="1"/>
  <c r="J40" i="19"/>
  <c r="J131" i="20" l="1"/>
  <c r="Q131" i="20"/>
  <c r="K22" i="21"/>
  <c r="L18" i="23"/>
  <c r="O18" i="23"/>
  <c r="L108" i="20"/>
  <c r="O108" i="20"/>
  <c r="O27" i="23"/>
  <c r="L27" i="23"/>
  <c r="M131" i="20"/>
  <c r="H17" i="21"/>
  <c r="K17" i="21" s="1"/>
  <c r="K21" i="23"/>
  <c r="P131" i="20"/>
  <c r="K28" i="20"/>
  <c r="O28" i="20" s="1"/>
  <c r="L81" i="23"/>
  <c r="L81" i="22"/>
  <c r="H21" i="22"/>
  <c r="K21" i="22" s="1"/>
  <c r="L21" i="22" s="1"/>
  <c r="K22" i="23"/>
  <c r="L81" i="24"/>
  <c r="J171" i="20"/>
  <c r="K171" i="20"/>
  <c r="M42" i="21"/>
  <c r="K17" i="19"/>
  <c r="K40" i="19" s="1"/>
  <c r="P42" i="21"/>
  <c r="N131" i="20"/>
  <c r="L170" i="20"/>
  <c r="L171" i="20" s="1"/>
  <c r="L79" i="19"/>
  <c r="H17" i="23"/>
  <c r="H42" i="23" s="1"/>
  <c r="H17" i="24"/>
  <c r="H17" i="20"/>
  <c r="K20" i="21"/>
  <c r="J42" i="23"/>
  <c r="O22" i="24"/>
  <c r="L22" i="24"/>
  <c r="S22" i="24" s="1"/>
  <c r="T22" i="24" s="1"/>
  <c r="O19" i="24"/>
  <c r="L19" i="24"/>
  <c r="O18" i="24"/>
  <c r="L18" i="24"/>
  <c r="S18" i="24" s="1"/>
  <c r="T18" i="24" s="1"/>
  <c r="L21" i="24"/>
  <c r="O21" i="24"/>
  <c r="O23" i="24"/>
  <c r="S23" i="24" s="1"/>
  <c r="T23" i="24" s="1"/>
  <c r="F42" i="24"/>
  <c r="L20" i="24"/>
  <c r="O20" i="24"/>
  <c r="O25" i="23"/>
  <c r="L25" i="23"/>
  <c r="S25" i="23" s="1"/>
  <c r="T25" i="23" s="1"/>
  <c r="A31" i="23"/>
  <c r="A32" i="23"/>
  <c r="A33" i="23" s="1"/>
  <c r="A34" i="23" s="1"/>
  <c r="O26" i="23"/>
  <c r="L26" i="23"/>
  <c r="O19" i="23"/>
  <c r="L19" i="23"/>
  <c r="O22" i="23"/>
  <c r="L22" i="23"/>
  <c r="O28" i="23"/>
  <c r="L28" i="23"/>
  <c r="S28" i="23" s="1"/>
  <c r="T28" i="23" s="1"/>
  <c r="O29" i="23"/>
  <c r="L29" i="23"/>
  <c r="O24" i="23"/>
  <c r="L24" i="23"/>
  <c r="O20" i="23"/>
  <c r="L20" i="23"/>
  <c r="S20" i="23" s="1"/>
  <c r="T20" i="23" s="1"/>
  <c r="O21" i="23"/>
  <c r="L21" i="23"/>
  <c r="O23" i="23"/>
  <c r="S23" i="23" s="1"/>
  <c r="T23" i="23" s="1"/>
  <c r="L30" i="23"/>
  <c r="O30" i="23"/>
  <c r="O20" i="22"/>
  <c r="L20" i="22"/>
  <c r="S20" i="22" s="1"/>
  <c r="T20" i="22" s="1"/>
  <c r="O21" i="22"/>
  <c r="O24" i="22"/>
  <c r="L24" i="22"/>
  <c r="S24" i="22" s="1"/>
  <c r="T24" i="22" s="1"/>
  <c r="O22" i="22"/>
  <c r="L22" i="22"/>
  <c r="S22" i="22" s="1"/>
  <c r="T22" i="22" s="1"/>
  <c r="H42" i="22"/>
  <c r="O19" i="22"/>
  <c r="S19" i="22" s="1"/>
  <c r="T19" i="22" s="1"/>
  <c r="K18" i="22"/>
  <c r="K17" i="22"/>
  <c r="O23" i="22"/>
  <c r="S23" i="22" s="1"/>
  <c r="T23" i="22" s="1"/>
  <c r="L26" i="21"/>
  <c r="O26" i="21"/>
  <c r="O27" i="21"/>
  <c r="L27" i="21"/>
  <c r="S27" i="21" s="1"/>
  <c r="T27" i="21" s="1"/>
  <c r="L17" i="21"/>
  <c r="K42" i="21"/>
  <c r="O17" i="21"/>
  <c r="O20" i="21"/>
  <c r="L20" i="21"/>
  <c r="S20" i="21" s="1"/>
  <c r="T20" i="21" s="1"/>
  <c r="O21" i="21"/>
  <c r="L21" i="21"/>
  <c r="S21" i="21" s="1"/>
  <c r="T21" i="21" s="1"/>
  <c r="O18" i="21"/>
  <c r="L18" i="21"/>
  <c r="S18" i="21" s="1"/>
  <c r="T18" i="21" s="1"/>
  <c r="O23" i="21"/>
  <c r="L23" i="21"/>
  <c r="O24" i="21"/>
  <c r="L24" i="21"/>
  <c r="S24" i="21" s="1"/>
  <c r="T24" i="21"/>
  <c r="L22" i="21"/>
  <c r="L19" i="21"/>
  <c r="S19" i="21" s="1"/>
  <c r="T19" i="21" s="1"/>
  <c r="O25" i="21"/>
  <c r="O22" i="21"/>
  <c r="L25" i="21"/>
  <c r="H42" i="21"/>
  <c r="O111" i="20"/>
  <c r="L111" i="20"/>
  <c r="S111" i="20" s="1"/>
  <c r="T111" i="20" s="1"/>
  <c r="O113" i="20"/>
  <c r="L113" i="20"/>
  <c r="S113" i="20" s="1"/>
  <c r="T113" i="20" s="1"/>
  <c r="T35" i="20"/>
  <c r="O35" i="20"/>
  <c r="L35" i="20"/>
  <c r="O37" i="20"/>
  <c r="L37" i="20"/>
  <c r="L38" i="20"/>
  <c r="O38" i="20"/>
  <c r="O105" i="20"/>
  <c r="L105" i="20"/>
  <c r="O114" i="20"/>
  <c r="L114" i="20"/>
  <c r="O29" i="20"/>
  <c r="L29" i="20"/>
  <c r="O36" i="20"/>
  <c r="L36" i="20"/>
  <c r="S36" i="20" s="1"/>
  <c r="T36" i="20"/>
  <c r="L107" i="20"/>
  <c r="O107" i="20"/>
  <c r="O21" i="20"/>
  <c r="L21" i="20"/>
  <c r="S21" i="20" s="1"/>
  <c r="T21" i="20" s="1"/>
  <c r="L27" i="20"/>
  <c r="O27" i="20"/>
  <c r="L30" i="20"/>
  <c r="L109" i="20"/>
  <c r="O109" i="20"/>
  <c r="O112" i="20"/>
  <c r="L112" i="20"/>
  <c r="L31" i="20"/>
  <c r="O32" i="20"/>
  <c r="L32" i="20"/>
  <c r="S32" i="20" s="1"/>
  <c r="T32" i="20" s="1"/>
  <c r="O20" i="20"/>
  <c r="L20" i="20"/>
  <c r="L24" i="20"/>
  <c r="O24" i="20"/>
  <c r="O18" i="20"/>
  <c r="S18" i="20" s="1"/>
  <c r="T18" i="20" s="1"/>
  <c r="L23" i="20"/>
  <c r="L26" i="20"/>
  <c r="O33" i="20"/>
  <c r="S33" i="20" s="1"/>
  <c r="T33" i="20" s="1"/>
  <c r="O40" i="20"/>
  <c r="S40" i="20" s="1"/>
  <c r="T40" i="20" s="1"/>
  <c r="H106" i="20"/>
  <c r="O23" i="20"/>
  <c r="O26" i="20"/>
  <c r="L22" i="20"/>
  <c r="S22" i="20" s="1"/>
  <c r="T22" i="20" s="1"/>
  <c r="L39" i="20"/>
  <c r="O39" i="20"/>
  <c r="L19" i="20"/>
  <c r="O25" i="20"/>
  <c r="S25" i="20" s="1"/>
  <c r="T25" i="20" s="1"/>
  <c r="L34" i="20"/>
  <c r="L41" i="20"/>
  <c r="L110" i="20"/>
  <c r="O115" i="20"/>
  <c r="S115" i="20" s="1"/>
  <c r="T115" i="20" s="1"/>
  <c r="O19" i="20"/>
  <c r="O34" i="20"/>
  <c r="O41" i="20"/>
  <c r="O110" i="20"/>
  <c r="L17" i="19"/>
  <c r="L25" i="19"/>
  <c r="O25" i="19"/>
  <c r="O27" i="19"/>
  <c r="L27" i="19"/>
  <c r="O21" i="19"/>
  <c r="L21" i="19"/>
  <c r="S21" i="19" s="1"/>
  <c r="T21" i="19" s="1"/>
  <c r="T40" i="19" s="1"/>
  <c r="O24" i="19"/>
  <c r="L24" i="19"/>
  <c r="S24" i="19" s="1"/>
  <c r="T24" i="19" s="1"/>
  <c r="H40" i="19"/>
  <c r="O26" i="19"/>
  <c r="L26" i="19"/>
  <c r="S26" i="19" s="1"/>
  <c r="T26" i="19" s="1"/>
  <c r="L18" i="19"/>
  <c r="O18" i="19"/>
  <c r="O19" i="19"/>
  <c r="L19" i="19"/>
  <c r="S19" i="19" s="1"/>
  <c r="T19" i="19" s="1"/>
  <c r="O22" i="19"/>
  <c r="L22" i="19"/>
  <c r="L23" i="19"/>
  <c r="F40" i="19"/>
  <c r="O23" i="19"/>
  <c r="L20" i="19"/>
  <c r="O20" i="19"/>
  <c r="S38" i="20" l="1"/>
  <c r="T38" i="20" s="1"/>
  <c r="S20" i="24"/>
  <c r="T20" i="24" s="1"/>
  <c r="S27" i="23"/>
  <c r="T27" i="23" s="1"/>
  <c r="S18" i="23"/>
  <c r="T18" i="23" s="1"/>
  <c r="S21" i="22"/>
  <c r="T21" i="22" s="1"/>
  <c r="S19" i="20"/>
  <c r="T19" i="20" s="1"/>
  <c r="S114" i="20"/>
  <c r="T114" i="20" s="1"/>
  <c r="S23" i="21"/>
  <c r="T23" i="21" s="1"/>
  <c r="S109" i="20"/>
  <c r="T109" i="20" s="1"/>
  <c r="S22" i="19"/>
  <c r="T22" i="19" s="1"/>
  <c r="S20" i="20"/>
  <c r="T20" i="20" s="1"/>
  <c r="S21" i="23"/>
  <c r="T21" i="23" s="1"/>
  <c r="S24" i="20"/>
  <c r="T24" i="20" s="1"/>
  <c r="L28" i="20"/>
  <c r="S28" i="20" s="1"/>
  <c r="T28" i="20" s="1"/>
  <c r="S110" i="20"/>
  <c r="T110" i="20" s="1"/>
  <c r="S41" i="20"/>
  <c r="T41" i="20" s="1"/>
  <c r="K17" i="20"/>
  <c r="O17" i="19"/>
  <c r="O40" i="19" s="1"/>
  <c r="S31" i="20"/>
  <c r="T31" i="20" s="1"/>
  <c r="S108" i="20"/>
  <c r="T108" i="20" s="1"/>
  <c r="S34" i="20"/>
  <c r="T34" i="20" s="1"/>
  <c r="S24" i="23"/>
  <c r="T24" i="23" s="1"/>
  <c r="S26" i="23"/>
  <c r="T26" i="23" s="1"/>
  <c r="H42" i="24"/>
  <c r="K17" i="24"/>
  <c r="S21" i="24"/>
  <c r="T21" i="24" s="1"/>
  <c r="S19" i="24"/>
  <c r="T19" i="24" s="1"/>
  <c r="S29" i="23"/>
  <c r="T29" i="23" s="1"/>
  <c r="S19" i="23"/>
  <c r="T19" i="23" s="1"/>
  <c r="S22" i="23"/>
  <c r="T22" i="23" s="1"/>
  <c r="K42" i="22"/>
  <c r="O17" i="22"/>
  <c r="L17" i="22"/>
  <c r="O18" i="22"/>
  <c r="L18" i="22"/>
  <c r="O42" i="21"/>
  <c r="L42" i="21"/>
  <c r="S17" i="21"/>
  <c r="S22" i="21"/>
  <c r="T22" i="21" s="1"/>
  <c r="S25" i="21"/>
  <c r="T25" i="21" s="1"/>
  <c r="S26" i="21"/>
  <c r="T26" i="21" s="1"/>
  <c r="S112" i="20"/>
  <c r="T112" i="20" s="1"/>
  <c r="S29" i="20"/>
  <c r="T29" i="20" s="1"/>
  <c r="S27" i="20"/>
  <c r="T27" i="20" s="1"/>
  <c r="S26" i="20"/>
  <c r="T26" i="20" s="1"/>
  <c r="S105" i="20"/>
  <c r="K106" i="20"/>
  <c r="S107" i="20"/>
  <c r="T107" i="20" s="1"/>
  <c r="S23" i="20"/>
  <c r="T23" i="20" s="1"/>
  <c r="S39" i="20"/>
  <c r="T39" i="20" s="1"/>
  <c r="S30" i="20"/>
  <c r="S37" i="20"/>
  <c r="T37" i="20" s="1"/>
  <c r="S25" i="19"/>
  <c r="T25" i="19" s="1"/>
  <c r="S18" i="19"/>
  <c r="T18" i="19" s="1"/>
  <c r="L40" i="19"/>
  <c r="S23" i="19"/>
  <c r="T23" i="19" s="1"/>
  <c r="S20" i="19"/>
  <c r="T20" i="19" s="1"/>
  <c r="S27" i="19"/>
  <c r="T27" i="19" s="1"/>
  <c r="T30" i="20" l="1"/>
  <c r="T42" i="20" s="1"/>
  <c r="S42" i="20"/>
  <c r="S131" i="20" s="1"/>
  <c r="O42" i="22"/>
  <c r="L17" i="20"/>
  <c r="O17" i="20"/>
  <c r="S17" i="19"/>
  <c r="L17" i="24"/>
  <c r="O17" i="24"/>
  <c r="O42" i="24" s="1"/>
  <c r="K42" i="24"/>
  <c r="K42" i="23"/>
  <c r="O17" i="23"/>
  <c r="O42" i="23" s="1"/>
  <c r="L17" i="23"/>
  <c r="H131" i="20"/>
  <c r="S18" i="22"/>
  <c r="T18" i="22" s="1"/>
  <c r="S17" i="22"/>
  <c r="L42" i="22"/>
  <c r="S42" i="21"/>
  <c r="T17" i="21"/>
  <c r="T42" i="21" s="1"/>
  <c r="O106" i="20"/>
  <c r="O131" i="20" s="1"/>
  <c r="L106" i="20"/>
  <c r="K131" i="20"/>
  <c r="T105" i="20"/>
  <c r="S40" i="19"/>
  <c r="T17" i="19"/>
  <c r="S17" i="24" l="1"/>
  <c r="L42" i="24"/>
  <c r="S17" i="23"/>
  <c r="L42" i="23"/>
  <c r="S17" i="20"/>
  <c r="S42" i="22"/>
  <c r="T17" i="22"/>
  <c r="T42" i="22" s="1"/>
  <c r="S106" i="20"/>
  <c r="L131" i="20"/>
  <c r="S42" i="23" l="1"/>
  <c r="T17" i="23"/>
  <c r="T42" i="23" s="1"/>
  <c r="T17" i="20"/>
  <c r="T17" i="24"/>
  <c r="T42" i="24" s="1"/>
  <c r="S42" i="24"/>
  <c r="T106" i="20"/>
  <c r="T131" i="20" s="1"/>
  <c r="K78" i="13" l="1"/>
  <c r="J78" i="13"/>
  <c r="I78" i="13"/>
  <c r="H78" i="13"/>
  <c r="G78" i="13"/>
  <c r="F78" i="13"/>
  <c r="E78" i="13"/>
  <c r="L77" i="13"/>
  <c r="D77" i="13"/>
  <c r="C77" i="13"/>
  <c r="B77" i="13"/>
  <c r="L76" i="13"/>
  <c r="D76" i="13"/>
  <c r="C76" i="13"/>
  <c r="B76" i="13"/>
  <c r="L75" i="13"/>
  <c r="D75" i="13"/>
  <c r="C75" i="13"/>
  <c r="B75" i="13"/>
  <c r="L74" i="13"/>
  <c r="D74" i="13"/>
  <c r="C74" i="13"/>
  <c r="B74" i="13"/>
  <c r="L73" i="13"/>
  <c r="D73" i="13"/>
  <c r="C73" i="13"/>
  <c r="B73" i="13"/>
  <c r="L72" i="13"/>
  <c r="D72" i="13"/>
  <c r="C72" i="13"/>
  <c r="B72" i="13"/>
  <c r="L71" i="13"/>
  <c r="D71" i="13"/>
  <c r="C71" i="13"/>
  <c r="B71" i="13"/>
  <c r="L70" i="13"/>
  <c r="D70" i="13"/>
  <c r="C70" i="13"/>
  <c r="B70" i="13"/>
  <c r="L69" i="13"/>
  <c r="D69" i="13"/>
  <c r="C69" i="13"/>
  <c r="B69" i="13"/>
  <c r="L68" i="13"/>
  <c r="D68" i="13"/>
  <c r="C68" i="13"/>
  <c r="B68" i="13"/>
  <c r="L67" i="13"/>
  <c r="D67" i="13"/>
  <c r="C67" i="13"/>
  <c r="B67" i="13"/>
  <c r="L66" i="13"/>
  <c r="D66" i="13"/>
  <c r="C66" i="13"/>
  <c r="B66" i="13"/>
  <c r="L65" i="13"/>
  <c r="D65" i="13"/>
  <c r="C65" i="13"/>
  <c r="B65" i="13"/>
  <c r="L64" i="13"/>
  <c r="D64" i="13"/>
  <c r="C64" i="13"/>
  <c r="B64" i="13"/>
  <c r="L63" i="13"/>
  <c r="D63" i="13"/>
  <c r="C63" i="13"/>
  <c r="B63" i="13"/>
  <c r="L62" i="13"/>
  <c r="D62" i="13"/>
  <c r="C62" i="13"/>
  <c r="B62" i="13"/>
  <c r="L61" i="13"/>
  <c r="D61" i="13"/>
  <c r="C61" i="13"/>
  <c r="B61" i="13"/>
  <c r="L60" i="13"/>
  <c r="D60" i="13"/>
  <c r="C60" i="13"/>
  <c r="B60" i="13"/>
  <c r="L59" i="13"/>
  <c r="D59" i="13"/>
  <c r="C59" i="13"/>
  <c r="B59" i="13"/>
  <c r="L58" i="13"/>
  <c r="D58" i="13"/>
  <c r="C58" i="13"/>
  <c r="A58" i="13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L57" i="13"/>
  <c r="D57" i="13"/>
  <c r="C57" i="13"/>
  <c r="B57" i="13"/>
  <c r="L56" i="13"/>
  <c r="D56" i="13"/>
  <c r="C56" i="13"/>
  <c r="B56" i="13"/>
  <c r="O19" i="13"/>
  <c r="S19" i="13" s="1"/>
  <c r="L18" i="13"/>
  <c r="L42" i="13" s="1"/>
  <c r="R17" i="13"/>
  <c r="Q17" i="13"/>
  <c r="P17" i="13"/>
  <c r="M17" i="13"/>
  <c r="F17" i="13"/>
  <c r="K17" i="13" s="1"/>
  <c r="L17" i="13" s="1"/>
  <c r="T19" i="13" l="1"/>
  <c r="L78" i="13"/>
  <c r="O17" i="13"/>
  <c r="O18" i="13"/>
  <c r="O42" i="13" s="1"/>
  <c r="S18" i="13" l="1"/>
  <c r="S17" i="13"/>
  <c r="T18" i="13" l="1"/>
  <c r="T42" i="13" s="1"/>
  <c r="S42" i="13"/>
  <c r="T17" i="13"/>
</calcChain>
</file>

<file path=xl/sharedStrings.xml><?xml version="1.0" encoding="utf-8"?>
<sst xmlns="http://schemas.openxmlformats.org/spreadsheetml/2006/main" count="7576" uniqueCount="1242">
  <si>
    <t xml:space="preserve"> </t>
  </si>
  <si>
    <t>FUNCTIONAL AREA:</t>
  </si>
  <si>
    <t>PUBLIC HEALTH</t>
  </si>
  <si>
    <t>DEPARTMENT/AGENCY:</t>
  </si>
  <si>
    <t>PUBLIC HEALTH &amp; SOCIAL SERVICES - DIVISION OF PUBLIC HEALTH</t>
  </si>
  <si>
    <t>PROGRAM:</t>
  </si>
  <si>
    <t>CHIEF PUBLIC HEALTH OFFICE</t>
  </si>
  <si>
    <t>FUND:</t>
  </si>
  <si>
    <t>GENERAL FUND</t>
  </si>
  <si>
    <t>6***001-100-25-1711002 (Per OFB Request)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</si>
  <si>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</si>
  <si>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</si>
  <si>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</si>
  <si>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</si>
  <si>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</si>
  <si>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</si>
  <si>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</si>
  <si>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</si>
  <si>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</si>
  <si>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</si>
  <si>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</si>
  <si>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</si>
  <si>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</si>
  <si>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</si>
  <si>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</si>
  <si>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</si>
  <si>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</si>
  <si>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</si>
  <si>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</si>
  <si>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</si>
  <si>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</si>
  <si>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</si>
  <si>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</si>
  <si>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</si>
  <si>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 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</si>
  <si>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</si>
  <si>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</si>
  <si>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</si>
  <si>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</si>
  <si>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</si>
  <si>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</si>
  <si>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</si>
  <si>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</si>
  <si>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</si>
  <si>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</si>
  <si>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</si>
  <si>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</si>
  <si>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</si>
  <si>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</si>
  <si>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</si>
  <si>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</si>
  <si>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</si>
  <si>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</si>
  <si>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</si>
  <si>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</si>
  <si>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</si>
  <si>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 J *33.85% )</t>
  </si>
  <si>
    <t>($19.01*26PP)</t>
  </si>
  <si>
    <t>(6.2% * J)</t>
  </si>
  <si>
    <t>(1.45% * J)</t>
  </si>
  <si>
    <t>2/</t>
  </si>
  <si>
    <t>( Premium)</t>
  </si>
  <si>
    <t>( K thru Q )</t>
  </si>
  <si>
    <t>TOTAL</t>
  </si>
  <si>
    <t>Chief Public Health Officer</t>
  </si>
  <si>
    <t xml:space="preserve">Angcao, Catherine </t>
  </si>
  <si>
    <t>TX-2</t>
  </si>
  <si>
    <t>Word Processing Secretary II</t>
  </si>
  <si>
    <t>Santos, Frances B.</t>
  </si>
  <si>
    <t>HX-19</t>
  </si>
  <si>
    <t>Physician Specialist (Brd Elig.)</t>
  </si>
  <si>
    <t xml:space="preserve">Manglona, Janna W. (50%) </t>
  </si>
  <si>
    <t>BE-1</t>
  </si>
  <si>
    <t>N/A</t>
  </si>
  <si>
    <t>Leon Guerrero, Robert (20%)</t>
  </si>
  <si>
    <t>BE-3</t>
  </si>
  <si>
    <t>Program Coordinator IV</t>
  </si>
  <si>
    <t xml:space="preserve">Manglona, Virginia Q. </t>
  </si>
  <si>
    <t>OX-10</t>
  </si>
  <si>
    <t>DPHCP002</t>
  </si>
  <si>
    <t>Community Program Aide I (in lieu of Mgmt Analyst IV)</t>
  </si>
  <si>
    <t>Narcis, Herbert Anthony A.</t>
  </si>
  <si>
    <t>EX-01</t>
  </si>
  <si>
    <t>VACANCIES</t>
  </si>
  <si>
    <t>Administrative Officer</t>
  </si>
  <si>
    <t>NX-1</t>
  </si>
  <si>
    <t>Dental Health Specialist II</t>
  </si>
  <si>
    <t xml:space="preserve">VACANT </t>
  </si>
  <si>
    <t>I-1</t>
  </si>
  <si>
    <t>Dental Officer II</t>
  </si>
  <si>
    <t>O-1</t>
  </si>
  <si>
    <t>VACANT</t>
  </si>
  <si>
    <t>H-1</t>
  </si>
  <si>
    <t>Public Health Med. Lab. Director</t>
  </si>
  <si>
    <t>--</t>
  </si>
  <si>
    <t>DPHCP001</t>
  </si>
  <si>
    <t xml:space="preserve">Deputy Chief Public Health Officer </t>
  </si>
  <si>
    <t xml:space="preserve">NEW </t>
  </si>
  <si>
    <t>S-1</t>
  </si>
  <si>
    <t>Management Analyst IV</t>
  </si>
  <si>
    <t>DPHCP003</t>
  </si>
  <si>
    <t>Planner III</t>
  </si>
  <si>
    <t>M-1</t>
  </si>
  <si>
    <t>DPHCP004</t>
  </si>
  <si>
    <t>Administrative Assistant</t>
  </si>
  <si>
    <t>J-1</t>
  </si>
  <si>
    <t>Medical Director (PL 32-185)</t>
  </si>
  <si>
    <t>As designated by Director (20%)</t>
  </si>
  <si>
    <t>Administrative Aide (in lieu of Word Processing Secretary II) (TA)</t>
  </si>
  <si>
    <t xml:space="preserve">VACANT (vice: H. Narcis) </t>
  </si>
  <si>
    <t>FX-1</t>
  </si>
  <si>
    <t>Grand Total:</t>
  </si>
  <si>
    <t>----</t>
  </si>
  <si>
    <t>* Night Differential / Hazardous / Worker's Compensation / etc.</t>
  </si>
  <si>
    <t>1/  Indicate "(LTA)" or "(Temp.)" next to Position Title (where applicable)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</si>
  <si>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</si>
  <si>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</si>
  <si>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</si>
  <si>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Special Pay Categories</t>
  </si>
  <si>
    <t>1/</t>
  </si>
  <si>
    <t>3/</t>
  </si>
  <si>
    <t>4/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</si>
  <si>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</si>
  <si>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</si>
  <si>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</si>
  <si>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</si>
  <si>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</si>
  <si>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</si>
  <si>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</si>
  <si>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</si>
  <si>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</si>
  <si>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</si>
  <si>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</si>
  <si>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</si>
  <si>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</si>
  <si>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</si>
  <si>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</si>
  <si>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Special Project Coordinator (in lieu of Administrative Officer)</t>
  </si>
  <si>
    <t>Unpingco, Vinessa M.</t>
  </si>
  <si>
    <t>Vital Statistic Technician</t>
  </si>
  <si>
    <t>VACANT (vice: Quinata, M)</t>
  </si>
  <si>
    <t>VACANT (Kloulubak, G.)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</si>
  <si>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</si>
  <si>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</si>
  <si>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</si>
  <si>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</si>
  <si>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</si>
  <si>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</si>
  <si>
    <t>OFFICE OF VITAL STATISTICS</t>
  </si>
  <si>
    <t>OFFICE OF VITAL STATISTICES REVOLVING FUND</t>
  </si>
  <si>
    <t>6***001-650-25-1700213 (Per OFB Request)</t>
  </si>
  <si>
    <t>Grade/</t>
  </si>
  <si>
    <t>($19.01*26PP) 3/</t>
  </si>
  <si>
    <t xml:space="preserve">Vital Statistics Clerk </t>
  </si>
  <si>
    <t xml:space="preserve">Aflague, Madonna L. </t>
  </si>
  <si>
    <t>7/13/207</t>
  </si>
  <si>
    <t xml:space="preserve">Vital Statistics Technician </t>
  </si>
  <si>
    <t xml:space="preserve">VACANT (Vice: S. Cruz 4/7/25) To be Recruited, Recruitment GG1 processed </t>
  </si>
  <si>
    <t>HX-01</t>
  </si>
  <si>
    <t>Territorial Registrar</t>
  </si>
  <si>
    <t>Cruz, Sandra</t>
  </si>
  <si>
    <t>KX-02</t>
  </si>
  <si>
    <t xml:space="preserve">Clerk III </t>
  </si>
  <si>
    <t>Vital Statistics Clerk (LTA)</t>
  </si>
  <si>
    <t>VACANT (Gogue, R.)</t>
  </si>
  <si>
    <t>NA</t>
  </si>
  <si>
    <t>Cashier I</t>
  </si>
  <si>
    <t>Vital Statistics Technician</t>
  </si>
  <si>
    <t>DPHOVSRF001</t>
  </si>
  <si>
    <t xml:space="preserve">Customer Service Representative </t>
  </si>
  <si>
    <t>DPHOVSRF002</t>
  </si>
  <si>
    <t>DPHOVSRF003</t>
  </si>
  <si>
    <t>Administrative Aide</t>
  </si>
  <si>
    <t>FX-01</t>
  </si>
  <si>
    <t>Lujan-Sandlin, Mardee</t>
  </si>
  <si>
    <r>
      <t xml:space="preserve">VACANT (Vice: S. Cruz 4/7/25) </t>
    </r>
    <r>
      <rPr>
        <b/>
        <sz val="8"/>
        <color rgb="FFFF0000"/>
        <rFont val="Times New Roman"/>
        <family val="1"/>
      </rPr>
      <t>To be Recruited</t>
    </r>
  </si>
  <si>
    <t>Vital Statistics Clerk  (LTA)</t>
  </si>
  <si>
    <t xml:space="preserve">Cruz, Terilyn H.  (LTA 6/4/26) </t>
  </si>
  <si>
    <t>Clerk III  (TA)</t>
  </si>
  <si>
    <t>Cruz, Michael (TA 2/9/26)</t>
  </si>
  <si>
    <t xml:space="preserve">Cashier I </t>
  </si>
  <si>
    <t xml:space="preserve">VACANT (vice: M. Quinata) </t>
  </si>
  <si>
    <t>10% of reg. rate,  applicable from 6pm- 6am, employee must work 4 hours consecutive after 6pm for entitlement of the pay</t>
  </si>
  <si>
    <t>Applies to law enforcement personnels</t>
  </si>
  <si>
    <t>1 ½  of  reg. rate of pay from 12am Friday to 12 midnight Sunday</t>
  </si>
  <si>
    <t>1 ½  of reg. rate of pay on daily work exceeding 8 hours</t>
  </si>
  <si>
    <t>GUAM PUBLIC HEALTH LABORATORY</t>
  </si>
  <si>
    <t>PH Laboratory Administrator</t>
  </si>
  <si>
    <t>Santos, Anne Marie (50%)</t>
  </si>
  <si>
    <t>PX-15</t>
  </si>
  <si>
    <t>Microbiologist II</t>
  </si>
  <si>
    <t>Nisay, Lea (25%)</t>
  </si>
  <si>
    <t>MX-12</t>
  </si>
  <si>
    <t>Medical Laboratory Technician II</t>
  </si>
  <si>
    <t>Marzo, Hector</t>
  </si>
  <si>
    <t>HX-15</t>
  </si>
  <si>
    <t>Lagaspi, April 25%</t>
  </si>
  <si>
    <t>MX-01</t>
  </si>
  <si>
    <t>Aguon, Raven (25%)</t>
  </si>
  <si>
    <t>Microbiologist I</t>
  </si>
  <si>
    <t>Awa, Shaianne</t>
  </si>
  <si>
    <t>LX-01</t>
  </si>
  <si>
    <t xml:space="preserve">O'Mallan, Michael </t>
  </si>
  <si>
    <t>Medical Laboratory Technician I</t>
  </si>
  <si>
    <t>Thomas, Natalie</t>
  </si>
  <si>
    <t>GX-01</t>
  </si>
  <si>
    <t> </t>
  </si>
  <si>
    <t>VACANT (vice: Labrador, Myrna 4/11/25 LTA)</t>
  </si>
  <si>
    <t>Medical Technologist II</t>
  </si>
  <si>
    <t>(VACANT; vice: J. Villanueva 9/3/19)</t>
  </si>
  <si>
    <t>DPH25-011</t>
  </si>
  <si>
    <t>VACANT (vice:M. O'Mallan 10/13/25 LTA)</t>
  </si>
  <si>
    <t>DPH25-010</t>
  </si>
  <si>
    <t>VACANT (vice: R. Aguon 10/10/25 LTA)</t>
  </si>
  <si>
    <t>DPH25-012</t>
  </si>
  <si>
    <t xml:space="preserve">Microbiologist I  </t>
  </si>
  <si>
    <t>VACANT (vice: K. Hsueh 10/10/25 LTA)</t>
  </si>
  <si>
    <t>DPH25-013</t>
  </si>
  <si>
    <t>VACANT (vice: D. Chun 1/24/2025 LTA</t>
  </si>
  <si>
    <t>DPH25-014</t>
  </si>
  <si>
    <t xml:space="preserve">Med Lab Technician III (LTA) </t>
  </si>
  <si>
    <t>IX-01</t>
  </si>
  <si>
    <t>Building Maintenance Supervisor</t>
  </si>
  <si>
    <t>NEW</t>
  </si>
  <si>
    <t>LX-10</t>
  </si>
  <si>
    <t>JX-16</t>
  </si>
  <si>
    <t>Medical Technologist Consultant QA</t>
  </si>
  <si>
    <t>NX-8</t>
  </si>
  <si>
    <t>BUREAU OF ALTERNATIVE MEDICINE</t>
  </si>
  <si>
    <t>6***001-100-25-1711003 (Per OFB Request)</t>
  </si>
  <si>
    <t>Special Projects Coordinator</t>
  </si>
  <si>
    <t>Alcairo, Lawrence (10%)</t>
  </si>
  <si>
    <t>NX-07</t>
  </si>
  <si>
    <t>Systems Programmer</t>
  </si>
  <si>
    <t>VACANT (vice: C. Mostales)</t>
  </si>
  <si>
    <t>NX-01</t>
  </si>
  <si>
    <t>Program Coordinator III</t>
  </si>
  <si>
    <t xml:space="preserve">VACANT (vice: T. Strohmeyer) </t>
  </si>
  <si>
    <t>DPHMCP001</t>
  </si>
  <si>
    <t>Public Health Administrator</t>
  </si>
  <si>
    <t>DPHMCP002</t>
  </si>
  <si>
    <t>Environment Health Specialist I</t>
  </si>
  <si>
    <t>DPHMCP003</t>
  </si>
  <si>
    <t>JX-01</t>
  </si>
  <si>
    <t>Alcairo, Lawrence</t>
  </si>
  <si>
    <t>Mostales, Cid</t>
  </si>
  <si>
    <t xml:space="preserve">PROGRAM:  </t>
  </si>
  <si>
    <t>PREVENTIVE HEALTH AND HEALTH SERVICES BLOCK GRANT</t>
  </si>
  <si>
    <t>FEDERAL FUNDS</t>
  </si>
  <si>
    <t>6***001-101-24-1712104 (Per OFB Request)</t>
  </si>
  <si>
    <t>(J * 33.85%)  2/</t>
  </si>
  <si>
    <t>Special Project Coordinator (in lieu of Program Coordinator IV)</t>
  </si>
  <si>
    <t>Alcairo, Lawrence (90%)  (vice: G Paredes; retired 2/15/25)</t>
  </si>
  <si>
    <t>NX - 07</t>
  </si>
  <si>
    <t>Program Coordinator II</t>
  </si>
  <si>
    <t>M-01</t>
  </si>
  <si>
    <t>-</t>
  </si>
  <si>
    <t>Program Coordinator I</t>
  </si>
  <si>
    <t xml:space="preserve">Ignacio, Alyssa M. </t>
  </si>
  <si>
    <t>K-01</t>
  </si>
  <si>
    <t>BUREAU OF COMMUNICABLE DISEASE CONTROL</t>
  </si>
  <si>
    <t>10/1/2025 - 9/30/2026</t>
  </si>
  <si>
    <t>ACCOUNT NUMBER</t>
  </si>
  <si>
    <t>CDC Program Administrator</t>
  </si>
  <si>
    <t>Aguon, Annette L. *40% - 10/31/1994</t>
  </si>
  <si>
    <t>QX-10</t>
  </si>
  <si>
    <t>X-Ray Technician II</t>
  </si>
  <si>
    <t>Templanza, Herrold - 10/28/2019</t>
  </si>
  <si>
    <t>HX-7</t>
  </si>
  <si>
    <t>Pharmacy Technician</t>
  </si>
  <si>
    <t>Legaspi, Sandra T. - 7/17/2017</t>
  </si>
  <si>
    <t>HX-9</t>
  </si>
  <si>
    <t xml:space="preserve">Community Health Nurse II                          </t>
  </si>
  <si>
    <t>Manalo, Teresa C. - 5/26/2020</t>
  </si>
  <si>
    <t>M-N-13</t>
  </si>
  <si>
    <t>Pharmacy Technician**</t>
  </si>
  <si>
    <t>HX-5</t>
  </si>
  <si>
    <t>Chief Pharmacist (DPHSS) UNCLS-CONT</t>
  </si>
  <si>
    <t>Yanit, Jessica Joy S. -  4/22/2024</t>
  </si>
  <si>
    <t>QX-17</t>
  </si>
  <si>
    <t xml:space="preserve">Communicable Disease Investigator </t>
  </si>
  <si>
    <t>VACANT (vice: Florig, J. 3/12/2021)</t>
  </si>
  <si>
    <t>HX-1</t>
  </si>
  <si>
    <t>DPHCDC001</t>
  </si>
  <si>
    <t xml:space="preserve">Program Coordinator I </t>
  </si>
  <si>
    <t>KX-1</t>
  </si>
  <si>
    <t>DPHCDC002</t>
  </si>
  <si>
    <t xml:space="preserve">Administrative Officer </t>
  </si>
  <si>
    <t>LX-1</t>
  </si>
  <si>
    <r>
      <rPr>
        <b/>
        <sz val="8"/>
        <color rgb="FFC00000"/>
        <rFont val="Times New Roman"/>
        <family val="1"/>
      </rPr>
      <t>Position moved to GPHL10/1/2026</t>
    </r>
    <r>
      <rPr>
        <b/>
        <sz val="8"/>
        <color theme="1"/>
        <rFont val="Times New Roman"/>
        <family val="1"/>
      </rPr>
      <t xml:space="preserve"> (Marzo, Hector M. - 11/25/1991)</t>
    </r>
  </si>
  <si>
    <t>IX-15</t>
  </si>
  <si>
    <t>Medical Laboratory Technician I (LTA)</t>
  </si>
  <si>
    <r>
      <rPr>
        <b/>
        <sz val="8"/>
        <color rgb="FFC00000"/>
        <rFont val="Times New Roman"/>
        <family val="1"/>
      </rPr>
      <t>Position moved to GPHL10/1/2026</t>
    </r>
    <r>
      <rPr>
        <b/>
        <sz val="8"/>
        <color theme="1"/>
        <rFont val="Times New Roman"/>
        <family val="1"/>
      </rPr>
      <t xml:space="preserve"> (Thomas, Natalie O. - 4/22/2024)</t>
    </r>
  </si>
  <si>
    <t>GX-1</t>
  </si>
  <si>
    <t>1/  Indicate "(LTA)" or "(Temp.)" next to Position Title (where applicable).</t>
  </si>
  <si>
    <t>(PAGE 1 OF 2)</t>
  </si>
  <si>
    <t>IMMUNIZATION &amp; VFC PROGRAM</t>
  </si>
  <si>
    <t>6111001-101-26-1713160</t>
  </si>
  <si>
    <t>CORE</t>
  </si>
  <si>
    <t>7/1/2026 - 6/30/2027</t>
  </si>
  <si>
    <t>6111001-101-26-1713161</t>
  </si>
  <si>
    <t xml:space="preserve">PANFLU </t>
  </si>
  <si>
    <t>6111001-101-26-1713162</t>
  </si>
  <si>
    <t>VFC</t>
  </si>
  <si>
    <t>Aguon, Annette L.*35% - 10/31/1994</t>
  </si>
  <si>
    <t>CDC Coordinator Supervisor III</t>
  </si>
  <si>
    <t>Leon Guerrero, Michele S. 8/10/1994</t>
  </si>
  <si>
    <t>OX-11</t>
  </si>
  <si>
    <t>CDC Coordinator II</t>
  </si>
  <si>
    <t>Lizama, Anna M. - 5/15/1995</t>
  </si>
  <si>
    <t>NX-13</t>
  </si>
  <si>
    <t>Tayama, Nicole M. - 12/07/2015</t>
  </si>
  <si>
    <t>NX-7</t>
  </si>
  <si>
    <t>Banu, Adrian S. - 4/03/2023</t>
  </si>
  <si>
    <t>NX-4</t>
  </si>
  <si>
    <t>Computer Systems Analyst II (in lieu of CD Invest.)</t>
  </si>
  <si>
    <t>Campbell, Maria P. - 9/09/2024</t>
  </si>
  <si>
    <t>MX-2</t>
  </si>
  <si>
    <t>CDC Coordinator I</t>
  </si>
  <si>
    <t>Quejado, Eury V. - 1/13/2025</t>
  </si>
  <si>
    <t>LX-2</t>
  </si>
  <si>
    <t>Gogue, Janiko KE *50% - 8/04/2025</t>
  </si>
  <si>
    <t>Calvo-Story, Celena P. - 8/24/2015</t>
  </si>
  <si>
    <t>KX-11</t>
  </si>
  <si>
    <t>Aquino, Alelie G. - 2/14/2022</t>
  </si>
  <si>
    <t>JX-4</t>
  </si>
  <si>
    <t>Agustin, Kenneth RC 65% - 8/16/2004</t>
  </si>
  <si>
    <t>JX-12</t>
  </si>
  <si>
    <t>Community Health Nurse II</t>
  </si>
  <si>
    <t>Batangan, Caridad V.  6%</t>
  </si>
  <si>
    <t>M-N-3</t>
  </si>
  <si>
    <t>Camaganacan, Erlina C. 6%</t>
  </si>
  <si>
    <t>M-N-7</t>
  </si>
  <si>
    <t>CDC Coordinator I (in lieu of CDC II)</t>
  </si>
  <si>
    <t>VACANT - (Ret 11/8/25 Oliva, Rita Q. - 2/27/1995</t>
  </si>
  <si>
    <t>CDC Coordinator I (in lieu of CHN I)</t>
  </si>
  <si>
    <t>VACANT (10/13/25Tambora, Leah G. - 1/15/2025)</t>
  </si>
  <si>
    <t>L-N-1</t>
  </si>
  <si>
    <t>DPH24-0005</t>
  </si>
  <si>
    <t xml:space="preserve">Community Program Aide I (LTA) </t>
  </si>
  <si>
    <t>VACANT (Falales, Hazel May L. - 6/03/2024)</t>
  </si>
  <si>
    <t>DPH24-0006</t>
  </si>
  <si>
    <t>VACANT (Mesa, Julie M. - 11/08/2021)</t>
  </si>
  <si>
    <t>DPH24-0004</t>
  </si>
  <si>
    <t xml:space="preserve">VACANT (Kilmete, O. 1/27/25)  ST-5/06/2024 </t>
  </si>
  <si>
    <t>VACANT (Johnson, V)</t>
  </si>
  <si>
    <r>
      <rPr>
        <b/>
        <sz val="8"/>
        <rFont val="Times New Roman"/>
        <family val="1"/>
      </rPr>
      <t xml:space="preserve">Community Health Nurse I </t>
    </r>
    <r>
      <rPr>
        <b/>
        <sz val="8"/>
        <color indexed="8"/>
        <rFont val="Times New Roman"/>
        <family val="1"/>
      </rPr>
      <t xml:space="preserve">(in lieu CDC Coord II) </t>
    </r>
  </si>
  <si>
    <t>VACANT (Angcao, A. 5/26/24)</t>
  </si>
  <si>
    <t>Program Coordinator I (in lieu of Health Educator I</t>
  </si>
  <si>
    <t xml:space="preserve">VACANT (12/28/21-Borja, J)             </t>
  </si>
  <si>
    <t>Community Program Aide I</t>
  </si>
  <si>
    <t>EX-1</t>
  </si>
  <si>
    <t>Licensed Practical Nurse I</t>
  </si>
  <si>
    <t>VACANT (Pereda, K) 40%</t>
  </si>
  <si>
    <t>I-N-1</t>
  </si>
  <si>
    <t>DPH24-0013</t>
  </si>
  <si>
    <t>Page 1 Total:</t>
  </si>
  <si>
    <t>PUBLIC HEALTH / SOCIAL SERVICES</t>
  </si>
  <si>
    <t>(PAGE 2 OF 2)</t>
  </si>
  <si>
    <r>
      <t>6111001-101-</t>
    </r>
    <r>
      <rPr>
        <b/>
        <sz val="8"/>
        <color rgb="FFEE0000"/>
        <rFont val="Times New Roman"/>
        <family val="1"/>
      </rPr>
      <t>25</t>
    </r>
    <r>
      <rPr>
        <b/>
        <sz val="8"/>
        <color indexed="8"/>
        <rFont val="Times New Roman"/>
        <family val="1"/>
      </rPr>
      <t>-1713160</t>
    </r>
  </si>
  <si>
    <t>7/1/2025 - 6/30/2026</t>
  </si>
  <si>
    <r>
      <t>6111001-101-</t>
    </r>
    <r>
      <rPr>
        <b/>
        <sz val="8"/>
        <color rgb="FFEE0000"/>
        <rFont val="Times New Roman"/>
        <family val="1"/>
      </rPr>
      <t>25</t>
    </r>
    <r>
      <rPr>
        <b/>
        <sz val="8"/>
        <color indexed="8"/>
        <rFont val="Times New Roman"/>
        <family val="1"/>
      </rPr>
      <t>-1713161</t>
    </r>
    <r>
      <rPr>
        <sz val="11"/>
        <color theme="1"/>
        <rFont val="Calibri"/>
        <family val="2"/>
        <scheme val="minor"/>
      </rPr>
      <t/>
    </r>
  </si>
  <si>
    <r>
      <t>6111001-101-</t>
    </r>
    <r>
      <rPr>
        <b/>
        <sz val="8"/>
        <color rgb="FFEE0000"/>
        <rFont val="Times New Roman"/>
        <family val="1"/>
      </rPr>
      <t>25</t>
    </r>
    <r>
      <rPr>
        <b/>
        <sz val="8"/>
        <color indexed="8"/>
        <rFont val="Times New Roman"/>
        <family val="1"/>
      </rPr>
      <t>-1713162</t>
    </r>
    <r>
      <rPr>
        <sz val="11"/>
        <color theme="1"/>
        <rFont val="Calibri"/>
        <family val="2"/>
        <scheme val="minor"/>
      </rPr>
      <t/>
    </r>
  </si>
  <si>
    <t>(J * 30.77%)  2/</t>
  </si>
  <si>
    <t>DPH24-0015</t>
  </si>
  <si>
    <t xml:space="preserve">Program Coordinator I (LTA) </t>
  </si>
  <si>
    <t>KX-01</t>
  </si>
  <si>
    <t>DPH24-0028</t>
  </si>
  <si>
    <t xml:space="preserve">Public Health &amp; Social Services Aide (LTA) </t>
  </si>
  <si>
    <t>DPH24-0029</t>
  </si>
  <si>
    <t>Administrative Aide (LTA)</t>
  </si>
  <si>
    <t>DPH25-002</t>
  </si>
  <si>
    <t>Administrative Assistant - LTA</t>
  </si>
  <si>
    <t>VACANT NOT FUNDED</t>
  </si>
  <si>
    <t>Management Analyst I - LTA</t>
  </si>
  <si>
    <t>VACANT (Del Rosario, Milany E.)</t>
  </si>
  <si>
    <t>Customer Service Supervisor - LTA</t>
  </si>
  <si>
    <t>VACANT (Santos, Aayna A.)</t>
  </si>
  <si>
    <t>DPH24-0020</t>
  </si>
  <si>
    <t>Licensed Practical Nurse II - LTA</t>
  </si>
  <si>
    <t>VACANT (Venus, Maria Sheila E.)</t>
  </si>
  <si>
    <t>I-N-01</t>
  </si>
  <si>
    <t>DPH-24-0021</t>
  </si>
  <si>
    <t>Storekeeper I - LTA</t>
  </si>
  <si>
    <t>VACANT (Reyes, Joey Patrick)</t>
  </si>
  <si>
    <t>Microbiologist I - LTA</t>
  </si>
  <si>
    <t xml:space="preserve">VACANT (O'Mallan, Michael St.) </t>
  </si>
  <si>
    <t>DPH25-004</t>
  </si>
  <si>
    <t>Medical Laboratory Technician II -LTA</t>
  </si>
  <si>
    <t>VACANT (Hsueh, Keno D.)</t>
  </si>
  <si>
    <t>Page 2 Total:</t>
  </si>
  <si>
    <t xml:space="preserve"> Integrated Award: Tuberculosis Control Component (TB)</t>
  </si>
  <si>
    <t xml:space="preserve">FEDERAL </t>
  </si>
  <si>
    <t>6111001-101-26-1713109</t>
  </si>
  <si>
    <t>1/1/2026 - 12/31/2026</t>
  </si>
  <si>
    <t>CDC Coord-Supervisor</t>
  </si>
  <si>
    <t xml:space="preserve">Mbakwem, Chima D. - 4/24/2017     </t>
  </si>
  <si>
    <t>OX-15</t>
  </si>
  <si>
    <t>Cuenca, Alice Manalo - 2/09/2004</t>
  </si>
  <si>
    <t>NX-10</t>
  </si>
  <si>
    <t>Nisay, Lea T. - 10/19/1994</t>
  </si>
  <si>
    <t>Braganza, Matthew J. - 3/21/2022</t>
  </si>
  <si>
    <t>Cuenco, Beatrice MF  - 2/10/2025</t>
  </si>
  <si>
    <t>Agustin, Kenneth RC 5% - 8/16/2004</t>
  </si>
  <si>
    <t>Communicable Disease Investigator</t>
  </si>
  <si>
    <t>Santiago, Juan Enrico - 11/30/2015</t>
  </si>
  <si>
    <t>HX-10</t>
  </si>
  <si>
    <t>Community Program Aide II</t>
  </si>
  <si>
    <t>Meter, Marsa - 12/10/2018</t>
  </si>
  <si>
    <t>GX-8</t>
  </si>
  <si>
    <t>Clerk Typist II</t>
  </si>
  <si>
    <t>Bilon, Ester D. - 3/13/2017</t>
  </si>
  <si>
    <t>EX-9</t>
  </si>
  <si>
    <t>Management Analyst II (in lieu of Computer Operator I)</t>
  </si>
  <si>
    <t>Administrative Assistant (in lieu of Clerk Typist II)</t>
  </si>
  <si>
    <t>JX-1</t>
  </si>
  <si>
    <t>PUBLIC HEALTH EMERGENCY PREPAREDNESS (PHEP) PROGRAM</t>
  </si>
  <si>
    <t>FEDERAL</t>
  </si>
  <si>
    <r>
      <t>6111001-101-</t>
    </r>
    <r>
      <rPr>
        <b/>
        <sz val="8"/>
        <color rgb="FFEE0000"/>
        <rFont val="Times New Roman"/>
        <family val="1"/>
      </rPr>
      <t>25-</t>
    </r>
    <r>
      <rPr>
        <b/>
        <sz val="8"/>
        <color indexed="8"/>
        <rFont val="Times New Roman"/>
        <family val="1"/>
      </rPr>
      <t>1713111</t>
    </r>
  </si>
  <si>
    <t>Lujan, Jonathan B. - 1/06/2003</t>
  </si>
  <si>
    <t>MX-11</t>
  </si>
  <si>
    <t>Microbiologist III</t>
  </si>
  <si>
    <t>Mallari, Alan John A. *25%-2/17/2006</t>
  </si>
  <si>
    <t>Tydingco, Tamara Cruz - 3/01/1993</t>
  </si>
  <si>
    <t>JX-14</t>
  </si>
  <si>
    <t>DPH24-0010</t>
  </si>
  <si>
    <t>Leon Guerrero, Felix - 10/06/1998</t>
  </si>
  <si>
    <t>FX-14</t>
  </si>
  <si>
    <t>DPH24-001</t>
  </si>
  <si>
    <t>Storekeeper I</t>
  </si>
  <si>
    <t>Tithin, Aldrin T.</t>
  </si>
  <si>
    <t>HX-02</t>
  </si>
  <si>
    <t>DPH25-040</t>
  </si>
  <si>
    <t>OX-1</t>
  </si>
  <si>
    <r>
      <rPr>
        <b/>
        <sz val="8"/>
        <color theme="1"/>
        <rFont val="Times New Roman"/>
        <family val="1"/>
      </rPr>
      <t>VACANT</t>
    </r>
    <r>
      <rPr>
        <b/>
        <sz val="8"/>
        <color indexed="8"/>
        <rFont val="Times New Roman"/>
        <family val="1"/>
      </rPr>
      <t xml:space="preserve"> - (Resigned 8/8/25 -Reel, D - 9/26/2017</t>
    </r>
  </si>
  <si>
    <t>MX-03</t>
  </si>
  <si>
    <t>INTEGRATED AWARD: STD, HIV, SURVEILLANCE, &amp; VIRAL HEPATITIS PROGRAM COMPONENTS (SHPP)</t>
  </si>
  <si>
    <t>Aguon, Annette L.*25% - 10/31/1994</t>
  </si>
  <si>
    <t xml:space="preserve">CDC Coordinator III Supervisor </t>
  </si>
  <si>
    <r>
      <t>Saludo, Raquel P</t>
    </r>
    <r>
      <rPr>
        <b/>
        <sz val="8"/>
        <color rgb="FFC00000"/>
        <rFont val="Times New Roman"/>
        <family val="1"/>
      </rPr>
      <t>.</t>
    </r>
    <r>
      <rPr>
        <b/>
        <sz val="8"/>
        <rFont val="Times New Roman"/>
        <family val="1"/>
      </rPr>
      <t xml:space="preserve"> - 9/8/2025 (Aguon, V. 11/1/2024)</t>
    </r>
  </si>
  <si>
    <t>OX-6</t>
  </si>
  <si>
    <t>NOT FUNDED (Mallari, Alan John A.*25%-2/17/2006</t>
  </si>
  <si>
    <t>NX-9</t>
  </si>
  <si>
    <t>Raymundo, Vener P - 2/10/2025</t>
  </si>
  <si>
    <t xml:space="preserve">CDC Coordinator I </t>
  </si>
  <si>
    <t>Pangilinan, Laling B.  *60%-6/05/2006</t>
  </si>
  <si>
    <t>LX-6</t>
  </si>
  <si>
    <t>Agustin, Kenneth RC 20%-8/16/2004</t>
  </si>
  <si>
    <t>Entilla, Grace Ibanez - 9/17/2010</t>
  </si>
  <si>
    <t>HX-11</t>
  </si>
  <si>
    <t>Data Control Clerk I</t>
  </si>
  <si>
    <t>Abrenilla, Maryvic A. - 3/08/2021</t>
  </si>
  <si>
    <t>EX-6</t>
  </si>
  <si>
    <t>VACANT (Mallada, E 9/6/23)</t>
  </si>
  <si>
    <t>VACANT (Pangilinan, L)</t>
  </si>
  <si>
    <t>VACANT NOT FUNDED (Mallari, A)</t>
  </si>
  <si>
    <t>Social Worker III</t>
  </si>
  <si>
    <t>VACANT NOT FUNDED (Aguon, TG. 9/7/10)</t>
  </si>
  <si>
    <t>MX-1</t>
  </si>
  <si>
    <t>RYAN WHITE CARE ACT (RWCA) TITLE II</t>
  </si>
  <si>
    <t>6111001-101-26-1713102</t>
  </si>
  <si>
    <t>4/1/2026 - 3/31/2027</t>
  </si>
  <si>
    <t>Camacho, Esther Jessica - 4/20/2015</t>
  </si>
  <si>
    <t>OX-13</t>
  </si>
  <si>
    <t>Pangilinan, Laling B. * 40%- 6/05/2006</t>
  </si>
  <si>
    <t>Agustin, Kenneth RC *10%-8/16/2004</t>
  </si>
  <si>
    <t>Social Worker II</t>
  </si>
  <si>
    <t>VACANT UNFUNDED (4/7/23 Taijeron, K)</t>
  </si>
  <si>
    <t>CDC Investigator</t>
  </si>
  <si>
    <t>UNFUNDED (3/31/23Pangilinan, Laling B. *20%</t>
  </si>
  <si>
    <t>UNFUNDED</t>
  </si>
  <si>
    <t>MX-5</t>
  </si>
  <si>
    <t>OFFICE OF EPIDEMILOGY AND RESEARCH</t>
  </si>
  <si>
    <t>DPHOER001</t>
  </si>
  <si>
    <t>Territorial Epidemiologist</t>
  </si>
  <si>
    <t>Patrick Sotto (35%)</t>
  </si>
  <si>
    <t>SX-01</t>
  </si>
  <si>
    <t>DPHOER002</t>
  </si>
  <si>
    <t>Program Coordinator I (ilo: CDC Coordinator I)</t>
  </si>
  <si>
    <t>DPHOER003</t>
  </si>
  <si>
    <t>PROGRAM</t>
  </si>
  <si>
    <t>BEHAVIORAL RISK FACTORS SURVEILLANCE SYSTEM PROGRAM</t>
  </si>
  <si>
    <t>GENERAL / FEDERAL</t>
  </si>
  <si>
    <t>6**001-101-24-1710105</t>
  </si>
  <si>
    <t>Grace Bordallo (25%)</t>
  </si>
  <si>
    <t>OX-9</t>
  </si>
  <si>
    <t>DPH25004</t>
  </si>
  <si>
    <t>DPHS-24-0001</t>
  </si>
  <si>
    <t>Health Services Administrator**</t>
  </si>
  <si>
    <t>VACANT (Vice: Alex Silverio) Cost Allocation 20%</t>
  </si>
  <si>
    <t>RX-01</t>
  </si>
  <si>
    <t>Territorial Epidemiologist (LTA)</t>
  </si>
  <si>
    <t>Sotto, Patrick (50%)</t>
  </si>
  <si>
    <t>OFFICE OF EPIDEMIOLOGY &amp; RESEARCH - EPIDEMIOLOGY &amp; LABORATORY CAPACITY PROGRAM</t>
  </si>
  <si>
    <t>6111/113001-101-24-1713112</t>
  </si>
  <si>
    <t>GRANT NAME</t>
  </si>
  <si>
    <t>ELC CORE</t>
  </si>
  <si>
    <t>(J *33.85 %)  2/</t>
  </si>
  <si>
    <t>CDC Coordinator III Supervisor</t>
  </si>
  <si>
    <t xml:space="preserve">Alig Ada, Estelle-Marie B. </t>
  </si>
  <si>
    <t xml:space="preserve">Systems Programmer </t>
  </si>
  <si>
    <t>Baza, Christine A. (50%)</t>
  </si>
  <si>
    <t>NX-09</t>
  </si>
  <si>
    <t xml:space="preserve">CDC Coordinator II </t>
  </si>
  <si>
    <t>Vacated by: Saludo, Raquel (09/08/2025)</t>
  </si>
  <si>
    <t>Mallari, Alan John (25%)</t>
  </si>
  <si>
    <t>Vacated By: Estur, Genalyn. ( 04/12/2021)</t>
  </si>
  <si>
    <t xml:space="preserve">Administrative Assistant (40%) (VACANT) </t>
  </si>
  <si>
    <t>Vacated By: Reyes, Emma (01/20/2022)</t>
  </si>
  <si>
    <t>DPH-26-001</t>
  </si>
  <si>
    <t>CLIA Laboratory Director  (LTA -Part Time)</t>
  </si>
  <si>
    <t>Vacated By:  Vasireddi, Mugdha MD (09/30/2025)</t>
  </si>
  <si>
    <t>RX-33</t>
  </si>
  <si>
    <t>6111/113001-101-24-1713-113</t>
  </si>
  <si>
    <t>ELC CORE - DEH</t>
  </si>
  <si>
    <t>Chief Environmental PH Officer (31%)</t>
  </si>
  <si>
    <t xml:space="preserve">Nadeau, Masatomo T. </t>
  </si>
  <si>
    <t>SX-12</t>
  </si>
  <si>
    <t>Environmental Public Health Officer III (84%)</t>
  </si>
  <si>
    <t>Tirador, Niel</t>
  </si>
  <si>
    <t>LX-04</t>
  </si>
  <si>
    <t>Environmental Public Health Officer I (32%)</t>
  </si>
  <si>
    <t>Vacated By: Maglaque, Aisleabesh</t>
  </si>
  <si>
    <t>Environmental Technician II</t>
  </si>
  <si>
    <t>Lujan, Emorin</t>
  </si>
  <si>
    <t>6111/113001-101-101-24-1713-114</t>
  </si>
  <si>
    <t>ELC CORE - LAB</t>
  </si>
  <si>
    <t>Public Health Lab Administrator (50%)</t>
  </si>
  <si>
    <t>Santos, Anne Marie G.</t>
  </si>
  <si>
    <t>PX-14</t>
  </si>
  <si>
    <t>6111/113001-101-101-24-1713-115</t>
  </si>
  <si>
    <t>ELC CORE - FLU</t>
  </si>
  <si>
    <t>CDC Coordinator I (50%)</t>
  </si>
  <si>
    <t>Gogue, Janiko (8/4/2025)</t>
  </si>
  <si>
    <t>6111/113001-101-21-1713147</t>
  </si>
  <si>
    <t>SHARP 1</t>
  </si>
  <si>
    <t>DPH-24-0002</t>
  </si>
  <si>
    <t>CDC Coordinator II (50%) (LTA)</t>
  </si>
  <si>
    <t>Valencia, Engracia</t>
  </si>
  <si>
    <t>6111/113001-101-23-1713147</t>
  </si>
  <si>
    <t xml:space="preserve">SHARP 2 </t>
  </si>
  <si>
    <t>Program Coordinator II (In lieu of CDC Coordinator II) (LTA)</t>
  </si>
  <si>
    <t xml:space="preserve">Engichy, LaDonna </t>
  </si>
  <si>
    <t>Program Coordinator I (In lieu of CDC Coordinator I) (LTA)</t>
  </si>
  <si>
    <t>David, Samantha</t>
  </si>
  <si>
    <t>DPH-25-031</t>
  </si>
  <si>
    <t>DPH-25-032</t>
  </si>
  <si>
    <t>6111/113001-101-101-23-1713143</t>
  </si>
  <si>
    <t>AMD SEQUENCING 2</t>
  </si>
  <si>
    <t>Microbiologist III (50%)</t>
  </si>
  <si>
    <t>Alan Mallari</t>
  </si>
  <si>
    <t>MICROBIOLOGIST II (75%)</t>
  </si>
  <si>
    <t xml:space="preserve">Aguon, Raven </t>
  </si>
  <si>
    <t xml:space="preserve">Legaspi, April </t>
  </si>
  <si>
    <t xml:space="preserve">MICROBIOLOGIST I  </t>
  </si>
  <si>
    <t xml:space="preserve">Hsueh, Keno </t>
  </si>
  <si>
    <t>MICROBIOLOGIST I  (75%)</t>
  </si>
  <si>
    <t>Michael O'Mallan</t>
  </si>
  <si>
    <t>DPH25-009</t>
  </si>
  <si>
    <t>MICROBIOLOGIST II (LTA)</t>
  </si>
  <si>
    <t>Toledo, Ma Lourdes (Exp: 04/07/2026)</t>
  </si>
  <si>
    <t>6111/113001-101-21-1713146</t>
  </si>
  <si>
    <t>Data Modernization</t>
  </si>
  <si>
    <t>Systems Programmer(25%)</t>
  </si>
  <si>
    <t>Baza, Christine A.</t>
  </si>
  <si>
    <t>CDC Coordinator II (50%)( In lieu of Systems Programmer)(LTA)</t>
  </si>
  <si>
    <t xml:space="preserve">John L. Taitano </t>
  </si>
  <si>
    <t>Systems Programmer (25%) (LTA)</t>
  </si>
  <si>
    <t>Atalig, Adrian</t>
  </si>
  <si>
    <t>Research and Statistical Analyst I(50%) (in Lieu of CSA II) (LTA)</t>
  </si>
  <si>
    <t>Argao, Angelika</t>
  </si>
  <si>
    <t>Program Coordinator II (50%) (In lieu of Program Coord. III)</t>
  </si>
  <si>
    <t xml:space="preserve">Olivares, Jonathan </t>
  </si>
  <si>
    <t>6111/113001-101-23-1713146</t>
  </si>
  <si>
    <t>Data Modernization 2</t>
  </si>
  <si>
    <t>Data Processing Systems Administrator</t>
  </si>
  <si>
    <t>Vacant</t>
  </si>
  <si>
    <t>OX-01</t>
  </si>
  <si>
    <t>CDC Coordinator II ( In lieu of Systems Programmer)(LTA)</t>
  </si>
  <si>
    <t>Systems Programmer (LTA)</t>
  </si>
  <si>
    <t>Research and Statistical Analyst I (in Lieu of CSA II) (LTA)</t>
  </si>
  <si>
    <t>CDC Investigator  (In lieu of Program Coord. III)</t>
  </si>
  <si>
    <t>DPH25-036</t>
  </si>
  <si>
    <t>CDC Coordinator II ( In lieu of Systems Programmer)</t>
  </si>
  <si>
    <t>DPH25-038</t>
  </si>
  <si>
    <t>DPH25-019</t>
  </si>
  <si>
    <t>Reasearch and Statistics Analyst II (In lieu of CSA II)</t>
  </si>
  <si>
    <t>DPH25-037</t>
  </si>
  <si>
    <t>Program Coordinator II (In lieu of Program Coord. III)</t>
  </si>
  <si>
    <t>6111/113001-101-23-1713144</t>
  </si>
  <si>
    <t>NWSS 2</t>
  </si>
  <si>
    <t>Program Coordinator III (LTA)</t>
  </si>
  <si>
    <t>Vacant (Vacated by: Panganiban, Kaela Eff.:8/4/25)</t>
  </si>
  <si>
    <t>CDC Coordinator II (LTA)</t>
  </si>
  <si>
    <t>Arizala, Aaron</t>
  </si>
  <si>
    <t>Program Coordinator I (In lieu of Program Coordinator II)(LTA)</t>
  </si>
  <si>
    <t>Vacant (Vacated by: Brigino, Marilou Eff.: 9/12/25)</t>
  </si>
  <si>
    <t>CDC Investigator (LTA)</t>
  </si>
  <si>
    <t>Cruz, Joshua</t>
  </si>
  <si>
    <t xml:space="preserve">Administrative Assistant </t>
  </si>
  <si>
    <t>Vacant (Vacated By: Marques, Gabrielle Eff: 1/10/2025</t>
  </si>
  <si>
    <t>DPH25-034</t>
  </si>
  <si>
    <t>DPH25-033</t>
  </si>
  <si>
    <t>DPH25-035</t>
  </si>
  <si>
    <t>BUREAU OF FAMILY HEALTH AND NURSING SERVICES</t>
  </si>
  <si>
    <t xml:space="preserve">($19.01*26PP) </t>
  </si>
  <si>
    <t>CHNS Administrator ($142,155 @ 10%)</t>
  </si>
  <si>
    <t>Gay, Margarita B. (10%) HIRE DATE: 05/31/2004</t>
  </si>
  <si>
    <t>NX-R-13</t>
  </si>
  <si>
    <t>Community Health Nurse II ($64,014 @40%)</t>
  </si>
  <si>
    <t>David, Remedios A. (40%) HIRE DATE: 09/01/2020</t>
  </si>
  <si>
    <t>NX-M-3</t>
  </si>
  <si>
    <t>Community Health Nurse II ($71,570 @ 60%)</t>
  </si>
  <si>
    <t>Camanagacan, Erlina (60%) HIRE DATE: 04/01/2019</t>
  </si>
  <si>
    <t>NX-M-7</t>
  </si>
  <si>
    <t>Nurse Aide II ($42,620 @ 40%)</t>
  </si>
  <si>
    <t>Dela Cruz, Marilyn (40%) HIRE DATE: 12/09/2013</t>
  </si>
  <si>
    <t>FX-13</t>
  </si>
  <si>
    <t>Community Health Nurse II ($64,014 @ 35%)</t>
  </si>
  <si>
    <t>Batangan, Caridad (35%) HIRE DATE: 08/27/2020</t>
  </si>
  <si>
    <t>Social Worker III ($77,783 @ 40%)</t>
  </si>
  <si>
    <t>Santiago, Cherisse (40%) HIRE DATE: 04/11/2011</t>
  </si>
  <si>
    <t>NX-11</t>
  </si>
  <si>
    <t>Medical Records Clerk ($45,486 @ 40%)</t>
  </si>
  <si>
    <t>Rafael, Linda R. (40%) HIRE DATE: 02/28/2005</t>
  </si>
  <si>
    <t>GX-13</t>
  </si>
  <si>
    <t>Community Health Nurse I ($53,806 @ 40%)</t>
  </si>
  <si>
    <t>Leah Tambora (40%) HIRE DATE: 01/14/2025</t>
  </si>
  <si>
    <t>NX-L-1</t>
  </si>
  <si>
    <t>Nurse Aide II ($28,269 @ 40%)</t>
  </si>
  <si>
    <t>Josephine Marzan (40%) HIRE DATE: 09/29/2025</t>
  </si>
  <si>
    <t>DPH25-016</t>
  </si>
  <si>
    <t>Licensed Practical Nurse II ($41,062 @ 40%)</t>
  </si>
  <si>
    <t>Ma. Sheila Venus (40%) HIRE DATE: 07/28/2024</t>
  </si>
  <si>
    <t>N-I-1</t>
  </si>
  <si>
    <t>Licensed Practical Nurse I ($41,062 @ 50%)</t>
  </si>
  <si>
    <t>Micheal Gombar (100%) HIRE DATE: 06/22/2026</t>
  </si>
  <si>
    <t>N-I-17</t>
  </si>
  <si>
    <t xml:space="preserve">VACANT (40%) RECRUITMENT DONE </t>
  </si>
  <si>
    <t>Community Health Nurse I ($53,806)</t>
  </si>
  <si>
    <t>VACANT (100%)</t>
  </si>
  <si>
    <t>N-L-1</t>
  </si>
  <si>
    <t>Licensed Practical Nurse II ($41,062)</t>
  </si>
  <si>
    <t xml:space="preserve"> N-I-1 </t>
  </si>
  <si>
    <t>Community Health Nurse Supvr II ($72,019 @60%)</t>
  </si>
  <si>
    <t>VACANT (60%)</t>
  </si>
  <si>
    <t xml:space="preserve"> N-O-1 </t>
  </si>
  <si>
    <t xml:space="preserve"> NEW </t>
  </si>
  <si>
    <t>Program Coordinator I ($41,372)</t>
  </si>
  <si>
    <t xml:space="preserve"> KX-1 </t>
  </si>
  <si>
    <t>Social Worker II ($49,731)</t>
  </si>
  <si>
    <t xml:space="preserve"> MX-1 </t>
  </si>
  <si>
    <t>Nurse Aide II ($28,269)</t>
  </si>
  <si>
    <t xml:space="preserve"> FX-1 </t>
  </si>
  <si>
    <t>Social Worker Supervisor I ($60,875 @ 60%)</t>
  </si>
  <si>
    <t xml:space="preserve">VACANT (40%) </t>
  </si>
  <si>
    <t>CHNS Administrator</t>
  </si>
  <si>
    <t>Gay, Margarita B. (20%)</t>
  </si>
  <si>
    <t>David, Remedios A. (40%)</t>
  </si>
  <si>
    <t>Camanagacan, Erlina (60%)</t>
  </si>
  <si>
    <t>Batangan, Caridad</t>
  </si>
  <si>
    <t xml:space="preserve">Community Health Nurse I </t>
  </si>
  <si>
    <t>Leah Tambora (40%)</t>
  </si>
  <si>
    <t xml:space="preserve">CHNS Assistant Administrator </t>
  </si>
  <si>
    <t>VACANT (50%)</t>
  </si>
  <si>
    <t>Maria Sheila Venus  (60%)</t>
  </si>
  <si>
    <t>2 ½  of  reg. rate of pay from 12am Friday to 12 midnight Sunday</t>
  </si>
  <si>
    <t>2 ½  of reg. rate of pay on daily work exceeding 8 hours</t>
  </si>
  <si>
    <t xml:space="preserve">FUNCTIONAL AREA:  </t>
  </si>
  <si>
    <t>DEPARTMENT:</t>
  </si>
  <si>
    <t>PUBLIC HEALTH &amp; SOCIAL SERVICES - DIVISION OF PUBLIC HEALTH - BUREAU OF FAMILY HEALTH AND NURSING SERVICES</t>
  </si>
  <si>
    <t xml:space="preserve">MATERNAL AND CHILD HEALTH </t>
  </si>
  <si>
    <t xml:space="preserve">FUND: </t>
  </si>
  <si>
    <t>FEDERAL FUND</t>
  </si>
  <si>
    <t>101-25-1719101</t>
  </si>
  <si>
    <t>(J * 33.85%)</t>
  </si>
  <si>
    <t>CHNS Administrator ($28431.00 @ 20%)</t>
  </si>
  <si>
    <t>Gay, Margarita B. (20%) HIRE DATE: 05/31/2004</t>
  </si>
  <si>
    <t>Community Health Nurse Supervisor I ($101,555 @ 10%)</t>
  </si>
  <si>
    <t>Sumaylo, Relida (10%) HIRE DATE: 09/30/2015</t>
  </si>
  <si>
    <t>N-N-14</t>
  </si>
  <si>
    <t>Community Health Nurse II 
($81,579 @10%)</t>
  </si>
  <si>
    <t>Tinio, Sherill (10%) HIRE DATE: 07/09/20212</t>
  </si>
  <si>
    <t>N-M-10</t>
  </si>
  <si>
    <t>Community Health Nurse II 
($64,014 @ 60%)</t>
  </si>
  <si>
    <t>David, Remedios A. (60%) HIRE DATE: 09/01/2020</t>
  </si>
  <si>
    <t>N-M-3</t>
  </si>
  <si>
    <t>Community Health Nurse I
($53,806 @ 60 %)</t>
  </si>
  <si>
    <t>Tambora, Leah (60%) HIRE DATE: 01/14/2025</t>
  </si>
  <si>
    <t>Community Health Nurse II 
($61,677 @ 50%)</t>
  </si>
  <si>
    <t>Santos, Flores (50%) HIRE DATE: 11/21/2021</t>
  </si>
  <si>
    <t>N-M-2</t>
  </si>
  <si>
    <t>Social Worker III ($82,797 @50%)</t>
  </si>
  <si>
    <t>Santos, Diana (50%) HIRE DATE: 09/09/1991</t>
  </si>
  <si>
    <t>Social Worker III ($77,783 @ 60%)</t>
  </si>
  <si>
    <t>Santiago, Cherisse (60%) HIRE DATE: 04/11/2011</t>
  </si>
  <si>
    <t>Social Worker II ($62,613 @ 50%)</t>
  </si>
  <si>
    <t>Loren, Nicole Yuka Co (50%) HIRE DATE: 07/09/2018</t>
  </si>
  <si>
    <t>MX-7</t>
  </si>
  <si>
    <t>Medical Records Clerk ($45,486 @ 60%)</t>
  </si>
  <si>
    <t>Rafael, Linda R. (60%) HIRE DATE: 02/28/2005</t>
  </si>
  <si>
    <t>Community Health Nurse II
($64,014 @ 60%)</t>
  </si>
  <si>
    <t>Batangan, Caridad (60%) HIRE DATE: 08/27/2020</t>
  </si>
  <si>
    <t>Community Health Nurse II
($74,282 @ 35%)</t>
  </si>
  <si>
    <t>Camanagacan, Erlina (35%) HIRE DATE; 04/01/2019</t>
  </si>
  <si>
    <t>N-M-7</t>
  </si>
  <si>
    <t>Nurse Aide II ($42,620 @ 60%)</t>
  </si>
  <si>
    <t>Dela Cruz, Marilyn (60%) HIRE DATE: 12/09/2013</t>
  </si>
  <si>
    <t>Nurse Aide II ($28,269 @ 60%)</t>
  </si>
  <si>
    <t>Marzan, Josephine (60%) HIRE DATE: 09/29/2025</t>
  </si>
  <si>
    <t>Licensed Practical Nurse II 
($41,062 @ 60%)</t>
  </si>
  <si>
    <t>Ms. Sheila Venus (60%) HIRE DATE: 07/08/2024</t>
  </si>
  <si>
    <t>Medical Records Clerk ($30,169 @ 60%)</t>
  </si>
  <si>
    <t>Community Health Nurse II 
($59,426 @10%)</t>
  </si>
  <si>
    <t>VACANT (10%) recruitment done FY 2025</t>
  </si>
  <si>
    <t>N-M-1</t>
  </si>
  <si>
    <t>Community Health Nurse Supvr II 
($72,019 @ 40%)</t>
  </si>
  <si>
    <t>Vacant (40%)</t>
  </si>
  <si>
    <t>N-O-1</t>
  </si>
  <si>
    <t>Social Worker Supervisor I
($88,905 @ 40%)</t>
  </si>
  <si>
    <t>OX-12</t>
  </si>
  <si>
    <t>Nurse Practioner ($79,726 @ 40%)</t>
  </si>
  <si>
    <t>N-P-1</t>
  </si>
  <si>
    <t xml:space="preserve">Program Coordinator IV </t>
  </si>
  <si>
    <t>VACANT ( M.BELL Retired 12/30/25)</t>
  </si>
  <si>
    <t>N-R-13</t>
  </si>
  <si>
    <t>Community Health Nurse Supervisor I</t>
  </si>
  <si>
    <t>Sumaylo, Relida (10%)</t>
  </si>
  <si>
    <t>Tinio, Sherill (10%)</t>
  </si>
  <si>
    <t>David, Remedios A. (60%)</t>
  </si>
  <si>
    <t>Community Health Nurse I</t>
  </si>
  <si>
    <t>Vacant (10%)</t>
  </si>
  <si>
    <t>N-L-5</t>
  </si>
  <si>
    <t>Wallace, Flores (50%)</t>
  </si>
  <si>
    <t>N-M--2</t>
  </si>
  <si>
    <t xml:space="preserve">Communtiy Health Nurse Supvr II </t>
  </si>
  <si>
    <t xml:space="preserve">Nurse Practioner </t>
  </si>
  <si>
    <t xml:space="preserve">Community Health Nurse II </t>
  </si>
  <si>
    <t>VACANT (10%) recruitment done</t>
  </si>
  <si>
    <t>NX-M-1</t>
  </si>
  <si>
    <t>Cheri Wagner HIRE DATE: 06/15/2026</t>
  </si>
  <si>
    <t>M-N-01</t>
  </si>
  <si>
    <t xml:space="preserve">Batangan, Caridad </t>
  </si>
  <si>
    <t>NX-M-2</t>
  </si>
  <si>
    <t>CHNS Assistant Administrator</t>
  </si>
  <si>
    <t>VACANT (50%) Recruitment done</t>
  </si>
  <si>
    <t>NX-Q-1</t>
  </si>
  <si>
    <t>Camanagacan, Erlina (35%%)</t>
  </si>
  <si>
    <t xml:space="preserve">Licensed Practical Nurse II </t>
  </si>
  <si>
    <t>Ma. Sheila Venus (60%)</t>
  </si>
  <si>
    <t>NX-I-1</t>
  </si>
  <si>
    <t>Licensed Practical Nurse I
($41,062 @ 50%)</t>
  </si>
  <si>
    <t>Micheal Gombar (50%) HIRE DATE: 06/22/2026</t>
  </si>
  <si>
    <t>MATERNAL INFANT EARLY CHILDHOOD VISITING PROGRAM ACA HOME VISITING PROGRAM</t>
  </si>
  <si>
    <t>101-25-1719102</t>
  </si>
  <si>
    <t>CHNS Administrator ($142.155 @70%)</t>
  </si>
  <si>
    <t>Gay, Margarita B. (30%) HIRE DATE: 05/31/2004</t>
  </si>
  <si>
    <t>Community Health Nurse Supervisor I ($101,555 @ 90%)</t>
  </si>
  <si>
    <t>Sumaylo, Relida (90%) HIRE DATE: 09/30/2015</t>
  </si>
  <si>
    <t>Community Health Nurse II ($81,579 @ 90%)</t>
  </si>
  <si>
    <t>Tinio, Sherill (90%) HIRE DATE: 07/09/2012</t>
  </si>
  <si>
    <t>Community Health Nurse II ($61,677 @ 50%)</t>
  </si>
  <si>
    <t>Santos, Floresa (50%) HIRE DATE: 11/21/2024</t>
  </si>
  <si>
    <t>N-M-02</t>
  </si>
  <si>
    <t>Reyes, Diana RETIRMENT PACKET DONE 12.31.2025</t>
  </si>
  <si>
    <t>OX-09</t>
  </si>
  <si>
    <t>Program Coordinator IV (ilo: CHNS Asst Admin) @100%</t>
  </si>
  <si>
    <t>Myeong Ja P. Woodall / HIRE DATE:02/03/2026</t>
  </si>
  <si>
    <t xml:space="preserve"> OX-2</t>
  </si>
  <si>
    <t>Social Worker III ($80,251 @ 50%)</t>
  </si>
  <si>
    <t>Santos, Diana (50%) HIRE DATE: 09/9/1991</t>
  </si>
  <si>
    <t>Social Worker II  ($62,613 @ 50%)</t>
  </si>
  <si>
    <t>Community Program Aide II (CLTA) ($37,712 @ 50%)</t>
  </si>
  <si>
    <t>Marsa Meter (50%) HIRE DATEE: 12/10/2018</t>
  </si>
  <si>
    <t>GX-7</t>
  </si>
  <si>
    <t>DPH26-009</t>
  </si>
  <si>
    <t>Data ControL Clerk II  LTA @100%</t>
  </si>
  <si>
    <t xml:space="preserve">Murphy, Cameron </t>
  </si>
  <si>
    <t>Clerk Typist II (In lieu: Administrative Assitance) 
($34,244 @ 50%)</t>
  </si>
  <si>
    <t>Ester Bilon (50%) HIRE DATE: 03/13/2017</t>
  </si>
  <si>
    <t xml:space="preserve">Data Control Clerk II (CLTA) </t>
  </si>
  <si>
    <t>Micheal Cruz, Selected 2/10/2026 - GG1 being processed)  @100%</t>
  </si>
  <si>
    <t>Community Health Nurse II ($59,426 @ 100%)</t>
  </si>
  <si>
    <t>Cheri  L. Wegner  (90%) HIRE DATE: 06/22/2026</t>
  </si>
  <si>
    <t xml:space="preserve">VACANT (Recruitment packet done) </t>
  </si>
  <si>
    <t>Community Program Aide II (CLTA)</t>
  </si>
  <si>
    <t>Community Program Aide I (CLTA)</t>
  </si>
  <si>
    <t xml:space="preserve">VACANT (To be Recruited) </t>
  </si>
  <si>
    <t>Developmental Disability Aide III</t>
  </si>
  <si>
    <t>Community Health Nurse II ($59,426 @ 90%)</t>
  </si>
  <si>
    <t>VACANT (90%) (Recruitment in Progress)</t>
  </si>
  <si>
    <t>Developmental Disability Aide II</t>
  </si>
  <si>
    <t>Community Health Nurse I ($53,806 @ 90%)</t>
  </si>
  <si>
    <t>VACANT (90%, Recruitment packet done)</t>
  </si>
  <si>
    <t>Administrative Assitance</t>
  </si>
  <si>
    <t>Gay, Margarita B. (30%)</t>
  </si>
  <si>
    <t>Sumaylo, Relida (90%)</t>
  </si>
  <si>
    <t>Tinio, Sherill (90%)</t>
  </si>
  <si>
    <t>Wegner, Cheri (90%)</t>
  </si>
  <si>
    <t>Wallace, Floresa (50%)</t>
  </si>
  <si>
    <t>MATERNAL AND CHILD HEALTH BUREAU (MCHB) STATE SYSTEM DEVELOPMENT INITIATIVE (SSDI)</t>
  </si>
  <si>
    <t>101-24-1719103</t>
  </si>
  <si>
    <t xml:space="preserve">Data Clerk I </t>
  </si>
  <si>
    <t xml:space="preserve">HX-01 </t>
  </si>
  <si>
    <t>`</t>
  </si>
  <si>
    <t>FAMILY PROFESSIONAL PARTNERSHIP</t>
  </si>
  <si>
    <t>101-26-1711101</t>
  </si>
  <si>
    <t>Program Coordinator IV (in lieu of Program Coordinator III)</t>
  </si>
  <si>
    <t>Allan Angcao</t>
  </si>
  <si>
    <t>OX-8</t>
  </si>
  <si>
    <t>MATERNAL MORTALITY REVIEW COMMITTEE</t>
  </si>
  <si>
    <t>101-24-1711108</t>
  </si>
  <si>
    <t>Margaret Bell (30%) Hired date: 02/29/1988</t>
  </si>
  <si>
    <t xml:space="preserve">Program Coordinator II </t>
  </si>
  <si>
    <t xml:space="preserve">Vacant </t>
  </si>
  <si>
    <t>PEDIATRIC MENTAL HEALTH CARE ACCESS</t>
  </si>
  <si>
    <t>101-25-1719111</t>
  </si>
  <si>
    <t>BUREAU OF NON-COMMUNICABLE DISEASE  NON-COMMUNICABLE DISEASE PREVENTION AND CONTROL PROGRAM</t>
  </si>
  <si>
    <t>6**001-101-25-1712110</t>
  </si>
  <si>
    <t>Bordallo, Grace (75%)</t>
  </si>
  <si>
    <t>Evangelista, Lucille</t>
  </si>
  <si>
    <t>Albert, Danelynn</t>
  </si>
  <si>
    <t xml:space="preserve">Santos, Reina Lynn </t>
  </si>
  <si>
    <t>MX-04</t>
  </si>
  <si>
    <t>Health Services Administrator***</t>
  </si>
  <si>
    <t>VACANT Vice: Silverio, Alexis (Cost Allocation 7%)</t>
  </si>
  <si>
    <t xml:space="preserve">Territorial Epidemiologist </t>
  </si>
  <si>
    <t>VACANT (5%)</t>
  </si>
  <si>
    <t>BUREAU OF NON-COMMUNICABLE DISEASE - GUAM COMPREHENSIVE CANCER CONTROL PROGRAM</t>
  </si>
  <si>
    <t>6***001-101-26-1712118</t>
  </si>
  <si>
    <t>Shimizu-Aldebai, Tricia</t>
  </si>
  <si>
    <t>VILLA, RASLY (IN LIEU OF PCII)</t>
  </si>
  <si>
    <t>DPH 26-005</t>
  </si>
  <si>
    <t>SANTOS, BERNADETTE</t>
  </si>
  <si>
    <t>DPHS 24-0001</t>
  </si>
  <si>
    <t>VACANT - vice Alexis Silverio (Cost Allocation 11.5% of $80,061/Annual)</t>
  </si>
  <si>
    <t>GUAM BREAST &amp; CERVICAL CANCER EARLY DETECTION PROGRAM</t>
  </si>
  <si>
    <t>6**001-101-25-1712114</t>
  </si>
  <si>
    <t>VACANT (IN LIEU OF PC IV)</t>
  </si>
  <si>
    <t xml:space="preserve">Health Educator II  </t>
  </si>
  <si>
    <t>Ramirez, Rachael L.</t>
  </si>
  <si>
    <t>LX-11</t>
  </si>
  <si>
    <t>Jorolan, Marie Louise</t>
  </si>
  <si>
    <t>KX-04</t>
  </si>
  <si>
    <r>
      <t xml:space="preserve">VACANT </t>
    </r>
    <r>
      <rPr>
        <b/>
        <sz val="9"/>
        <color rgb="FF000000"/>
        <rFont val="Times New Roman"/>
        <family val="1"/>
      </rPr>
      <t>(vice: Bertha Padrones)</t>
    </r>
  </si>
  <si>
    <t>MX-02</t>
  </si>
  <si>
    <t>Samuel, Julita (20%)</t>
  </si>
  <si>
    <t>DPHS24-0001</t>
  </si>
  <si>
    <t>VACANT - Vice Alexis Silverio - Cost Allocation (11.5%)</t>
  </si>
  <si>
    <t>VACANT (AWAITING POSITION NUMBER) 100%</t>
  </si>
  <si>
    <t>PUBLIC HEALTH &amp; SOCIAL SERVICES - DIVISION OF PUBLIC HEALTH - BUREAU OF NUTRITION SERVICES</t>
  </si>
  <si>
    <t>SPECIAL SUPPLEMENTAL NUTRITION PROGRAM FOR WOMEN, INFANTS, AND CHILDREN (WIC) (1 OF 2)</t>
  </si>
  <si>
    <t>100 % FEDERALLY FUNDED</t>
  </si>
  <si>
    <t>101-26-1712101</t>
  </si>
  <si>
    <t>6***001101261712101</t>
  </si>
  <si>
    <t>Health Services Administrator</t>
  </si>
  <si>
    <t>Toledo, Cydsel Victoria (09/19/2022)</t>
  </si>
  <si>
    <t>RX-5</t>
  </si>
  <si>
    <t>Gallo, Michael Q. (04/05/2010)</t>
  </si>
  <si>
    <t>Public Health Nutrition Specialist</t>
  </si>
  <si>
    <t>Wong, Godfrey C. (8/4/2003)</t>
  </si>
  <si>
    <t>OX-17</t>
  </si>
  <si>
    <t xml:space="preserve">Community Nutritionist II   </t>
  </si>
  <si>
    <t>Perez, Victoria SN (06/24/2024)</t>
  </si>
  <si>
    <t>Sablan, Steven John Q. (10/07/24)</t>
  </si>
  <si>
    <t xml:space="preserve">Program Coordinator II    </t>
  </si>
  <si>
    <t>Parel, Marie Louise (11/14/2022)</t>
  </si>
  <si>
    <t>MX-3</t>
  </si>
  <si>
    <t>Health Educator III</t>
  </si>
  <si>
    <t>Portela, Adelina C. (10/01/1990)</t>
  </si>
  <si>
    <t>MX-15</t>
  </si>
  <si>
    <t xml:space="preserve">Health Educator I </t>
  </si>
  <si>
    <t>Fallejo, Daisy C. (09/29/1997)</t>
  </si>
  <si>
    <t>Health Educator I</t>
  </si>
  <si>
    <t>Hautea, Junelyn L. (08/15/2011)</t>
  </si>
  <si>
    <t>KX-10</t>
  </si>
  <si>
    <t>IT Systems Analyst I</t>
  </si>
  <si>
    <t>Barnhart, George A. (08/25/2014)</t>
  </si>
  <si>
    <t>KX-9</t>
  </si>
  <si>
    <t>IT Operator III</t>
  </si>
  <si>
    <t>Ooka, Patrick P. (01/22/2007)</t>
  </si>
  <si>
    <t>JX-8</t>
  </si>
  <si>
    <t>Davis, Beverly A. (8/11/2025)</t>
  </si>
  <si>
    <t>LX-5</t>
  </si>
  <si>
    <t>Crisostomo, Barbara G. (8/6/2018)</t>
  </si>
  <si>
    <t>JX-7</t>
  </si>
  <si>
    <t>Nutrition Assistant II</t>
  </si>
  <si>
    <t>Racelis, Vivencia M. (03/15/1999)</t>
  </si>
  <si>
    <t>IX-13</t>
  </si>
  <si>
    <t>Aragon, Agnes E. (01/22/2009)</t>
  </si>
  <si>
    <t>IX-11</t>
  </si>
  <si>
    <t>Guinto, Jinalyn B. (01/05/2015)</t>
  </si>
  <si>
    <t>IX-9</t>
  </si>
  <si>
    <t>Nutrition Assistant I</t>
  </si>
  <si>
    <t>Atento, MaryAnn C. (8/17/2015)</t>
  </si>
  <si>
    <t xml:space="preserve">Nutrition Assistant I </t>
  </si>
  <si>
    <t>Feng, Amy H.C. (11/03/2015)</t>
  </si>
  <si>
    <t>Arki, Sharon M. (02/26/2018)</t>
  </si>
  <si>
    <t>HX-8</t>
  </si>
  <si>
    <t>Lacap, Sherilly I. B. (09/21/2020)</t>
  </si>
  <si>
    <t>HX-6</t>
  </si>
  <si>
    <t>Santos, Theodema G.A. (09/28/2020)</t>
  </si>
  <si>
    <t>Juego, Remedios A. (10/22/2018)</t>
  </si>
  <si>
    <t>Clores, Melissa N. (10/02/2020)</t>
  </si>
  <si>
    <t>Foster, Marianne C. (03/13/2023)</t>
  </si>
  <si>
    <t>HX-3</t>
  </si>
  <si>
    <t>Borja, Zaida R. (03/27/2023)</t>
  </si>
  <si>
    <t>SPECIAL SUPPLEMENTAL NUTRITION PROGRAM FOR WOMEN, INFANTS, AND CHILDREN (WIC) (2 OF 2)</t>
  </si>
  <si>
    <t>Quilit, Marolyn P. (04/10/2023)</t>
  </si>
  <si>
    <t xml:space="preserve">Community Program Aide II </t>
  </si>
  <si>
    <t>Rios, Jocelyn F. (7/14/1997)</t>
  </si>
  <si>
    <t>GX-12</t>
  </si>
  <si>
    <t>Mendiola, Jocelyn G. (01/14/2013)</t>
  </si>
  <si>
    <t>GX-10</t>
  </si>
  <si>
    <t>Fulgar, Maria Cristina F. (06/01/2026)</t>
  </si>
  <si>
    <t xml:space="preserve">Community Program Aide I </t>
  </si>
  <si>
    <t>Igisaiar, Joseph A. (02/13/2017)</t>
  </si>
  <si>
    <t>EX-8</t>
  </si>
  <si>
    <t>Arriola, Dorothy C. (12/02/2019)</t>
  </si>
  <si>
    <t xml:space="preserve">Administrative Aide </t>
  </si>
  <si>
    <t>Castro, Malia H.P. (start 12/30/24)</t>
  </si>
  <si>
    <t>Community Nutritionist II **12 months</t>
  </si>
  <si>
    <t>Vacant (Vice Azucena, Sharon F.)</t>
  </si>
  <si>
    <t>Nutrition Assistant I   ** 12 motnhs</t>
  </si>
  <si>
    <t xml:space="preserve">Vacant (Vice Natascha Ellis) </t>
  </si>
  <si>
    <t>Vacant (Vice MARTINEZ, ZAMA I.)</t>
  </si>
  <si>
    <t>Vacant (Vice INOCENCIO, TIFFANY-AMBER)</t>
  </si>
  <si>
    <t>Vacant (Vice Ooka, Patrick)</t>
  </si>
  <si>
    <t>Vacant (Vice ALOKOA, MERLEEN S.)</t>
  </si>
  <si>
    <t>Quality Improvement Coordinator in lieu of Management Analyst III</t>
  </si>
  <si>
    <t>Vacant (Vice Keswani, Eleanor F.)</t>
  </si>
  <si>
    <t>Community Nutritionist II</t>
  </si>
  <si>
    <t>Vacant (Vice: Wong, Godfrey)</t>
  </si>
  <si>
    <t xml:space="preserve">Health Educator II    </t>
  </si>
  <si>
    <t>Vacant (Vice Quintua, Perpetuo M.)</t>
  </si>
  <si>
    <t>Management Analyst II **9 months</t>
  </si>
  <si>
    <t>Vacant (Vice Castro, Rose M.)</t>
  </si>
  <si>
    <t>Administrative Assistant (In lieu of WPSecy II)</t>
  </si>
  <si>
    <t>Vacant  (Vice Muna, Mercy)</t>
  </si>
  <si>
    <t>Vacant (Vice Davis, Beverly)</t>
  </si>
  <si>
    <t xml:space="preserve">Nutrition Assistant II  </t>
  </si>
  <si>
    <t>Vacant (Vice David, Remedios L.)</t>
  </si>
  <si>
    <t>IX-1</t>
  </si>
  <si>
    <t xml:space="preserve">SUBTOTAL: </t>
  </si>
  <si>
    <t>SPECIAL SUPPLEMENTAL NUTRITION PROGRAM FOR WOMEN, INFANTS, AND CHILDREN (WIC) BREASTFEEDING PEER COUNSELORS (BFPC)</t>
  </si>
  <si>
    <t>101-24-1712124</t>
  </si>
  <si>
    <t>6***001101241712124</t>
  </si>
  <si>
    <t>(Grant Expiration 09/30/2026)</t>
  </si>
  <si>
    <t>Rivera, Eileen F. ( start 01/13/2025)</t>
  </si>
  <si>
    <t>Leon Guerrero, Patricia N.P. (UNCL) (06/29/2026)</t>
  </si>
  <si>
    <t>VACANT (Vice: Taijeron-Cundiff, Jessica T.)</t>
  </si>
  <si>
    <t>VACANT (Vice: Ichin, Caroline A. (07/12/2025)</t>
  </si>
  <si>
    <t>BUREAU OF PRIMARY CARE SERVICES - GUAM CHC</t>
  </si>
  <si>
    <t>PROGRAM INCOME</t>
  </si>
  <si>
    <t>105-23-1716005</t>
  </si>
  <si>
    <t>NXL-01</t>
  </si>
  <si>
    <t>NXM-01</t>
  </si>
  <si>
    <t>Vacant Dizon, Maryann</t>
  </si>
  <si>
    <t>NXN-01</t>
  </si>
  <si>
    <t>Lab Technician Supervisor</t>
  </si>
  <si>
    <t>Medical Records Clerk</t>
  </si>
  <si>
    <t>Vacant Santiago, Alberta</t>
  </si>
  <si>
    <t>Nurse Aide II</t>
  </si>
  <si>
    <t>Vacant Benavente, Naomi</t>
  </si>
  <si>
    <t xml:space="preserve">Vacant Delos Reyes, Ray N   </t>
  </si>
  <si>
    <t>LN-01</t>
  </si>
  <si>
    <t>Customer Service Representative in lieu of CHNI</t>
  </si>
  <si>
    <t>Vacant Macaraeg, Dan CF</t>
  </si>
  <si>
    <t>Vacant Guzman, Jomayne Manibusan</t>
  </si>
  <si>
    <t>Eligibility Specialist I</t>
  </si>
  <si>
    <t>Vacant Manglona, Shelane</t>
  </si>
  <si>
    <t>HN-01</t>
  </si>
  <si>
    <t xml:space="preserve">Vacant Demapan, Terryann A. </t>
  </si>
  <si>
    <t>Aglubat, Rosita</t>
  </si>
  <si>
    <t>FX-02</t>
  </si>
  <si>
    <t>Claims Specialist II</t>
  </si>
  <si>
    <t>Babauta, Rose MP</t>
  </si>
  <si>
    <t>Physician Specialist (BC) 75%</t>
  </si>
  <si>
    <t>Bieling, Friedrich</t>
  </si>
  <si>
    <t>BC-36</t>
  </si>
  <si>
    <t>Cruz, Darlene</t>
  </si>
  <si>
    <t>FX-03</t>
  </si>
  <si>
    <t xml:space="preserve">Delos Reyes, Ray N   </t>
  </si>
  <si>
    <t>MN-03</t>
  </si>
  <si>
    <t>Estanislao, Jean</t>
  </si>
  <si>
    <t>MN-06</t>
  </si>
  <si>
    <t xml:space="preserve">Messenger Clerk </t>
  </si>
  <si>
    <t>(Vacant) Garrido, Jesse</t>
  </si>
  <si>
    <t>DX-01</t>
  </si>
  <si>
    <t>Eligibility Specialist II</t>
  </si>
  <si>
    <t>Gumataotao, Julianna</t>
  </si>
  <si>
    <t>IX - 10</t>
  </si>
  <si>
    <t>Physician Specialist (BC) 40%</t>
  </si>
  <si>
    <t xml:space="preserve">Hernandez,  Mary Elizabeth C </t>
  </si>
  <si>
    <t>BC-26</t>
  </si>
  <si>
    <t>Nurse Midwife</t>
  </si>
  <si>
    <t>Losinio, Lean Carlo</t>
  </si>
  <si>
    <t>O-N 13</t>
  </si>
  <si>
    <t xml:space="preserve">(Vacant) Manaloto, Maria Christina </t>
  </si>
  <si>
    <t>Physician Specialist (BC) 60%</t>
  </si>
  <si>
    <t>Marquez, April</t>
  </si>
  <si>
    <t>BC-20</t>
  </si>
  <si>
    <t>Montallana, Ruby B</t>
  </si>
  <si>
    <t>GX-02</t>
  </si>
  <si>
    <t>Pareja, Maria Isabelle G</t>
  </si>
  <si>
    <t>LN-03</t>
  </si>
  <si>
    <t>Chief Executive Officer</t>
  </si>
  <si>
    <t>Pineda, Shermalin</t>
  </si>
  <si>
    <t>RX-07</t>
  </si>
  <si>
    <t>Licensed Practical Nurse II</t>
  </si>
  <si>
    <t>Vacant (Perez, Veronica)</t>
  </si>
  <si>
    <t>IN-01</t>
  </si>
  <si>
    <t>Rabago, Kelly</t>
  </si>
  <si>
    <t>GX-04</t>
  </si>
  <si>
    <t xml:space="preserve">Licensed Practical Nurse I 50% </t>
  </si>
  <si>
    <t>Redila, Girlie</t>
  </si>
  <si>
    <t>HN-02</t>
  </si>
  <si>
    <t>Santos, Rona</t>
  </si>
  <si>
    <t>MN-09</t>
  </si>
  <si>
    <t>Licensed Practical Nurse II 80%</t>
  </si>
  <si>
    <t>Takai, Krystal LA</t>
  </si>
  <si>
    <t>IN-03</t>
  </si>
  <si>
    <t>Tan, Lilibeth</t>
  </si>
  <si>
    <t>HX-04</t>
  </si>
  <si>
    <t xml:space="preserve">Medical Records Clerk </t>
  </si>
  <si>
    <t>Villa, Johnavin Joe G</t>
  </si>
  <si>
    <t>GX-03</t>
  </si>
  <si>
    <t>Building Custodian</t>
  </si>
  <si>
    <t>Vacant (Paulino, Donna)</t>
  </si>
  <si>
    <t>CX-01</t>
  </si>
  <si>
    <t>Claims Specialist I</t>
  </si>
  <si>
    <t>Vacant (Zamora, Cristina) (LTA)</t>
  </si>
  <si>
    <t>105-23-1716006</t>
  </si>
  <si>
    <t>Aguilar, Lora A.</t>
  </si>
  <si>
    <t>JX-10</t>
  </si>
  <si>
    <t>Cashier II</t>
  </si>
  <si>
    <t>Aguon, Joslynn</t>
  </si>
  <si>
    <t>FX-05</t>
  </si>
  <si>
    <t>Andres, Pamila A</t>
  </si>
  <si>
    <t>IN-11</t>
  </si>
  <si>
    <t>Nurse Practitioner</t>
  </si>
  <si>
    <t>Vacant (Ballares, Victoria)</t>
  </si>
  <si>
    <t>NXP-01</t>
  </si>
  <si>
    <t>Caldeo, Glaiza VI DV</t>
  </si>
  <si>
    <t>MN-11</t>
  </si>
  <si>
    <t>Laboratory Technician II</t>
  </si>
  <si>
    <t>Carbon, Theresa S.</t>
  </si>
  <si>
    <t xml:space="preserve">Chan, Tarryn </t>
  </si>
  <si>
    <t>GX-08</t>
  </si>
  <si>
    <t>Physician Specialist (BE) 75%</t>
  </si>
  <si>
    <t>Chang, Young</t>
  </si>
  <si>
    <t>BE-34</t>
  </si>
  <si>
    <t>Nurse Practitioner 20%</t>
  </si>
  <si>
    <t xml:space="preserve">Cruz, Teofila Maria P. </t>
  </si>
  <si>
    <t>PN-13</t>
  </si>
  <si>
    <t>Chief Pharmacist</t>
  </si>
  <si>
    <t>Deloso, Michelle T.</t>
  </si>
  <si>
    <t>QX-29</t>
  </si>
  <si>
    <t>Customer Service Supervisor</t>
  </si>
  <si>
    <t>Diego, Thomas V</t>
  </si>
  <si>
    <t>JX-02</t>
  </si>
  <si>
    <t>Vacant Guerrero, Karen</t>
  </si>
  <si>
    <t>Physician Specialist (BC) 10%</t>
  </si>
  <si>
    <t xml:space="preserve">Huang, Chen </t>
  </si>
  <si>
    <t>VX-18</t>
  </si>
  <si>
    <t>Physician Specialist (BE) 80%</t>
  </si>
  <si>
    <t>Leon Guerrero, Robert</t>
  </si>
  <si>
    <t>BE-40</t>
  </si>
  <si>
    <t>Baza-Leynes, Sandra C.</t>
  </si>
  <si>
    <t>HX-13</t>
  </si>
  <si>
    <t>Agualada, Gelenna</t>
  </si>
  <si>
    <t>GX-07</t>
  </si>
  <si>
    <t>Lu, Clariza</t>
  </si>
  <si>
    <t>FX-04</t>
  </si>
  <si>
    <t>(Vacant) Manaloto, Edison</t>
  </si>
  <si>
    <t>BC-28</t>
  </si>
  <si>
    <t>Mendiola, Lyanne Michelle</t>
  </si>
  <si>
    <t>IN-10</t>
  </si>
  <si>
    <t>(Vacant) Mora, Jr., Abraham C</t>
  </si>
  <si>
    <t xml:space="preserve">Mugol, Myrna S. </t>
  </si>
  <si>
    <t>Nocon, Marsha V.</t>
  </si>
  <si>
    <t>Vacant (Pangelinan, Zita)</t>
  </si>
  <si>
    <t>Management Analyst II</t>
  </si>
  <si>
    <t>Paulino, Debbie M.</t>
  </si>
  <si>
    <t>MX-9</t>
  </si>
  <si>
    <t>Physician Specialist</t>
  </si>
  <si>
    <t>Paulino, Joel</t>
  </si>
  <si>
    <t>BE-30</t>
  </si>
  <si>
    <t>Pereda, Kristan Jean LG</t>
  </si>
  <si>
    <t>IN-12</t>
  </si>
  <si>
    <t xml:space="preserve">Cashier II </t>
  </si>
  <si>
    <t>Rosario, Leilani Marie D.</t>
  </si>
  <si>
    <t>FX-12</t>
  </si>
  <si>
    <t xml:space="preserve">Medical Laboratory Technician I </t>
  </si>
  <si>
    <t>Salayon, Jeanette L</t>
  </si>
  <si>
    <t>Physician Specialist (BE) 60%</t>
  </si>
  <si>
    <t>Sarmiento, Dennis Antonio A.</t>
  </si>
  <si>
    <t>BE-29</t>
  </si>
  <si>
    <t>Maintenance Supervisor</t>
  </si>
  <si>
    <t>Snover III, Robert E</t>
  </si>
  <si>
    <t>JX-13</t>
  </si>
  <si>
    <t>Program Coordinator II (80%)</t>
  </si>
  <si>
    <t>Vacant (Taitano, Darlene N)</t>
  </si>
  <si>
    <t>24-0016</t>
  </si>
  <si>
    <t>PH Laboratory Administrator (10%)</t>
  </si>
  <si>
    <t>Uluiviti, Vasiti V.</t>
  </si>
  <si>
    <t>PX-44</t>
  </si>
  <si>
    <t>Ventura, Iraida L.</t>
  </si>
  <si>
    <t>Administrative Assistant (80%)</t>
  </si>
  <si>
    <t>Vacant (Zamora, Debra M.)</t>
  </si>
  <si>
    <t>Maintenance Custodian</t>
  </si>
  <si>
    <t>Vacant (Camacho, Albert) (Retired 7/12/25)</t>
  </si>
  <si>
    <t>Customer Service Rep in lieu of Clerk Typist I</t>
  </si>
  <si>
    <t>Vacant (Mendiola, Bernadette)</t>
  </si>
  <si>
    <t>Clerk Supervisor I</t>
  </si>
  <si>
    <t>Vacant (Fejeran, Cecilia QT)</t>
  </si>
  <si>
    <t>Vacant (Flores, Jolyn)</t>
  </si>
  <si>
    <t>Vacant (Cunanan, Rhichelle)</t>
  </si>
  <si>
    <t>Zamora, Debra M.</t>
  </si>
  <si>
    <t>Vacant (Cruz, Natasha)</t>
  </si>
  <si>
    <t>Program Coordinator III in lieu of Clerk III</t>
  </si>
  <si>
    <t>Vacant (Glazebrook, Lynn D.)</t>
  </si>
  <si>
    <t xml:space="preserve">Maintenance Specialist </t>
  </si>
  <si>
    <t>Vacant (Snover III, Robert E)</t>
  </si>
  <si>
    <t>24-0017</t>
  </si>
  <si>
    <t>Program Coordinator III 80%</t>
  </si>
  <si>
    <t>Taitano, Darlene N.</t>
  </si>
  <si>
    <t>Vacant (Pereda, Kristan Jean LG)</t>
  </si>
  <si>
    <t>Vacant (Caldeo, Glaiza)</t>
  </si>
  <si>
    <t>Vacant (Castro, Kenneth Paul)</t>
  </si>
  <si>
    <t>Vacant (Florig, Jeanette)</t>
  </si>
  <si>
    <t>MN-01</t>
  </si>
  <si>
    <t>Vacant (Damian, Julie)</t>
  </si>
  <si>
    <t>Quality Improvement Coordinator</t>
  </si>
  <si>
    <t>Physician Specialist (BE) 50%</t>
  </si>
  <si>
    <t>Dombrowski, Chris C.</t>
  </si>
  <si>
    <t>Information Technology Systems Programmer (System Programmer) 80%</t>
  </si>
  <si>
    <t>Vacant Mostales, Cid</t>
  </si>
  <si>
    <t>PX-01</t>
  </si>
  <si>
    <t>BUREAU PRIMARY CARE SERVICES - PACIFIC BASIN GUAM CHC</t>
  </si>
  <si>
    <t>5105H251716SE105</t>
  </si>
  <si>
    <t xml:space="preserve">FY26 10/01/2025 - 09/30/2026 </t>
  </si>
  <si>
    <t>Staffing Pattern FY26 Q2</t>
  </si>
  <si>
    <t>( S )</t>
  </si>
  <si>
    <t>( T )</t>
  </si>
  <si>
    <t>Date of Hire</t>
  </si>
  <si>
    <t>( F+G+H+J )</t>
  </si>
  <si>
    <t>( K + S )</t>
  </si>
  <si>
    <t>(K*33.85%)  2/</t>
  </si>
  <si>
    <t>(6.2% * K)</t>
  </si>
  <si>
    <t>(1.45% * K)</t>
  </si>
  <si>
    <t>( L thru R )</t>
  </si>
  <si>
    <t>Nurse Aide II 80%</t>
  </si>
  <si>
    <t>Alerre, Belen</t>
  </si>
  <si>
    <t>FX-11</t>
  </si>
  <si>
    <t>Atalig, Francine</t>
  </si>
  <si>
    <t>IX-10</t>
  </si>
  <si>
    <t>Blas, Doris D</t>
  </si>
  <si>
    <t>GX-11</t>
  </si>
  <si>
    <t xml:space="preserve">Flores, Lisa D. </t>
  </si>
  <si>
    <t xml:space="preserve">Fonseca, Dorina </t>
  </si>
  <si>
    <t>FX-10</t>
  </si>
  <si>
    <t>Gagan. Jacqueline</t>
  </si>
  <si>
    <t>Manglona, Shelane</t>
  </si>
  <si>
    <t>IX-09</t>
  </si>
  <si>
    <t>Nurse Practitioner 80%</t>
  </si>
  <si>
    <t>Mark, Thora</t>
  </si>
  <si>
    <t>PN-08</t>
  </si>
  <si>
    <t>Raguindin, Earlynn</t>
  </si>
  <si>
    <t>HX-08</t>
  </si>
  <si>
    <t>Licensed Practical Nurse I 50%</t>
  </si>
  <si>
    <t>Redila, Gerlie</t>
  </si>
  <si>
    <t>Santos, Lee Brian S.</t>
  </si>
  <si>
    <t>MN-10</t>
  </si>
  <si>
    <t>Community Health Nurse I  (100% effective 09/01/25)</t>
  </si>
  <si>
    <t>Tagalog, Celeste M.</t>
  </si>
  <si>
    <t>LN-04</t>
  </si>
  <si>
    <t>Taijeron, Cynthia</t>
  </si>
  <si>
    <t>Taitano, Daniel</t>
  </si>
  <si>
    <t>BC-19</t>
  </si>
  <si>
    <t>Tang, Maureen</t>
  </si>
  <si>
    <t>NP-05</t>
  </si>
  <si>
    <t>Community Health Nurse II 80%</t>
  </si>
  <si>
    <t>Tiamzon, Nicole</t>
  </si>
  <si>
    <t>MN-08</t>
  </si>
  <si>
    <t>Mental Health Psychologist 40%</t>
  </si>
  <si>
    <t>Balajadia, Mamie</t>
  </si>
  <si>
    <t>Zamora, Cristina</t>
  </si>
  <si>
    <t>Care Coordinator</t>
  </si>
  <si>
    <t>Otero, Christopher</t>
  </si>
  <si>
    <t xml:space="preserve">Social Worker III </t>
  </si>
  <si>
    <t>Vacant (Untalan, Shirley)</t>
  </si>
  <si>
    <t>Vacant (Tiamzon, Nicole)</t>
  </si>
  <si>
    <t>Vacant (Shiroma, William)</t>
  </si>
  <si>
    <t>Vacant (Mercy Vela 5/30/25)</t>
  </si>
  <si>
    <t>MN-1</t>
  </si>
  <si>
    <t xml:space="preserve">Vacant Castro, Kenneth Paul </t>
  </si>
  <si>
    <t xml:space="preserve">5/  </t>
  </si>
  <si>
    <t>Notes</t>
  </si>
  <si>
    <t>Allere, Belen 20% cost allocation Family Planning Grant</t>
  </si>
  <si>
    <t>Mark, Thora 20% cost allocation Family Planning Grant</t>
  </si>
  <si>
    <t>Redila, Girlie 50% cost allocation N-PI 23006</t>
  </si>
  <si>
    <t>Tiamzon, Nicole 20% cost allocation Family Planning Grant</t>
  </si>
  <si>
    <t>Dombrowski, Chris 50% cost allocation N-PI 23006</t>
  </si>
  <si>
    <t>Untalan, Shirley resignation 11/21/2025</t>
  </si>
  <si>
    <t>2nd year funding estimated amount $2,318,950 effective 04/01/2026</t>
  </si>
  <si>
    <t>BUREAU PRIMARY CARE SERVICES - BEHAVIOR HEALTH SERVICE EXPANSION</t>
  </si>
  <si>
    <t>105-25-1713135</t>
  </si>
  <si>
    <t>Licensed Practical Nurse II 20%</t>
  </si>
  <si>
    <t>Community Health Nurse II 20%</t>
  </si>
  <si>
    <t>M-N-08</t>
  </si>
  <si>
    <t>Nurse Aide II 20%</t>
  </si>
  <si>
    <t>Program Coordinator III 20%</t>
  </si>
  <si>
    <t>Taitano, Darlene N</t>
  </si>
  <si>
    <t>Program Coordinator I 20%</t>
  </si>
  <si>
    <t>4/1/10</t>
  </si>
  <si>
    <t>CD Investigator 50%</t>
  </si>
  <si>
    <t>Entilla, Grace</t>
  </si>
  <si>
    <t>Community Program Aide II 80%</t>
  </si>
  <si>
    <t>Samuel, Julita</t>
  </si>
  <si>
    <t>GX - 02</t>
  </si>
  <si>
    <t xml:space="preserve">Nurse Practitioner 20% </t>
  </si>
  <si>
    <t>NP -06</t>
  </si>
  <si>
    <t>5/Notes</t>
  </si>
  <si>
    <t>Takai, Krystal 80% cost allocation BPCS Prog Inc 23005</t>
  </si>
  <si>
    <t>Taimzon, Nicole 80% cost allocation BPCS Pac Basin 25105</t>
  </si>
  <si>
    <t>Alerre, Belen 80% cost allocation BPCS Pac Basin 25105</t>
  </si>
  <si>
    <t>Mark, Thora 80% cost allocation BPCS Pac Basin 25105</t>
  </si>
  <si>
    <t>Taitano, Darlene 80% cost allocation BPCS N-PI 23006</t>
  </si>
  <si>
    <t>Zamora, Debra 80% cost allocation BPCS N-PI 23006</t>
  </si>
  <si>
    <t>Entilla, Grace 50% cost allocation BCDC</t>
  </si>
  <si>
    <t>Samuel, Julita 20% cost allocation BNCD</t>
  </si>
  <si>
    <t>VACANT (Vice: Unpingco, V.- SPC)</t>
  </si>
  <si>
    <t xml:space="preserve">VACANT (Vice: Cruz, T - 2-27-26)  </t>
  </si>
  <si>
    <t>VACANT (Vice: Cruz, M - 2-9-26) To be Recruited</t>
  </si>
  <si>
    <t xml:space="preserve">VACANT (Vice: K. Acfalle) </t>
  </si>
  <si>
    <t>VACANT (Vice: M. Quinata)</t>
  </si>
  <si>
    <t>6111001-100-26-1713008 (Per OFB Request)</t>
  </si>
  <si>
    <t>VACANT (Ricafuente, R 2/13/26)</t>
  </si>
  <si>
    <t xml:space="preserve">GENERAL FUND                                                                          </t>
  </si>
  <si>
    <t xml:space="preserve">    100-26-1719001</t>
  </si>
  <si>
    <t>6487 / 6230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</si>
</sst>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;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$&quot;* #,##0_-;\-&quot;$&quot;* #,##0_-;_-&quot;$&quot;* &quot;-&quot;??_-;_-@_-"/>
    <numFmt numFmtId="171" formatCode="#,##0.00000_);\(#,##0.00000\)"/>
    <numFmt numFmtId="172" formatCode="mm/dd/yy;@"/>
    <numFmt numFmtId="173" formatCode="0.0000"/>
    <numFmt numFmtId="174" formatCode="_-* #,##0_-;\-* #,##0_-;_-* &quot;-&quot;??_-;_-@_-"/>
    <numFmt numFmtId="175" formatCode="#,##0.0000_);\(#,##0.0000\)"/>
    <numFmt numFmtId="176" formatCode="0.0%"/>
    <numFmt numFmtId="177" formatCode="_(&quot;$&quot;* #,##0_);_(&quot;$&quot;* \(#,##0\);_(&quot;$&quot;* &quot;-&quot;??_);_(@_)"/>
    <numFmt numFmtId="178" formatCode="0_);\(0\)"/>
    <numFmt numFmtId="180" formatCode="0_ ;\-0\ "/>
    <numFmt numFmtId="181" formatCode="_(\$* #,##0.00_);_(\$* \(#,##0.00\);_(\$* \-??_);_(@_)"/>
    <numFmt numFmtId="182" formatCode="_(* #,##0.00_);_(* \(#,##0.00\);_(* \-??_);_(@_)"/>
    <numFmt numFmtId="183" formatCode="0_);[Red]\(0\)"/>
    <numFmt numFmtId="184" formatCode="&quot;$&quot;#,##0"/>
    <numFmt numFmtId="185" formatCode="mm/dd/yy"/>
    <numFmt numFmtId="186" formatCode="m/d/yy;@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SWISS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8"/>
      <name val="SWISS"/>
    </font>
    <font>
      <sz val="8"/>
      <color indexed="8"/>
      <name val="SWISS"/>
    </font>
    <font>
      <sz val="8"/>
      <name val="SWISS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SWISS"/>
    </font>
    <font>
      <b/>
      <sz val="8"/>
      <color rgb="FF0000FF"/>
      <name val="Times New Roman"/>
      <family val="1"/>
    </font>
    <font>
      <sz val="12"/>
      <color rgb="FF0000FF"/>
      <name val="SWISS"/>
    </font>
    <font>
      <sz val="8"/>
      <color rgb="FF0000FF"/>
      <name val="SWISS"/>
    </font>
    <font>
      <b/>
      <sz val="8"/>
      <color theme="8" tint="-0.499984740745262"/>
      <name val="Times New Roman"/>
      <family val="1"/>
    </font>
    <font>
      <sz val="12"/>
      <color theme="8" tint="-0.499984740745262"/>
      <name val="SWISS"/>
    </font>
    <font>
      <sz val="8"/>
      <color theme="8" tint="-0.499984740745262"/>
      <name val="SWISS"/>
    </font>
    <font>
      <sz val="8"/>
      <name val="Times New Roman"/>
      <family val="1"/>
    </font>
    <font>
      <b/>
      <sz val="7"/>
      <color indexed="8"/>
      <name val="Times New Roman"/>
      <family val="1"/>
    </font>
    <font>
      <sz val="10"/>
      <name val="Arial"/>
      <family val="2"/>
    </font>
    <font>
      <b/>
      <sz val="8"/>
      <color rgb="FF000000"/>
      <name val="Times New Roman"/>
      <family val="1"/>
    </font>
    <font>
      <sz val="12"/>
      <name val="SWIS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Times New Roman"/>
      <family val="1"/>
    </font>
    <font>
      <b/>
      <sz val="10"/>
      <color rgb="FF000000"/>
      <name val="Times New Roman"/>
      <family val="1"/>
    </font>
    <font>
      <b/>
      <sz val="8"/>
      <color rgb="FF000000"/>
      <name val="Swiss"/>
    </font>
    <font>
      <b/>
      <sz val="8"/>
      <name val="SWISS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name val="Times New Roman"/>
      <family val="1"/>
    </font>
    <font>
      <b/>
      <sz val="9"/>
      <color rgb="FF000000"/>
      <name val="Times New Roman"/>
      <family val="1"/>
    </font>
    <font>
      <sz val="12"/>
      <name val="Calibri"/>
      <family val="2"/>
    </font>
    <font>
      <b/>
      <sz val="7"/>
      <color rgb="FF000000"/>
      <name val="Times New Roman"/>
      <family val="1"/>
    </font>
    <font>
      <sz val="8"/>
      <color rgb="FF000000"/>
      <name val="Swiss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b/>
      <sz val="8"/>
      <color rgb="FFC00000"/>
      <name val="Times New Roman"/>
      <family val="1"/>
    </font>
    <font>
      <b/>
      <sz val="8"/>
      <color theme="4" tint="-0.249977111117893"/>
      <name val="Times New Roman"/>
      <family val="1"/>
    </font>
    <font>
      <b/>
      <sz val="8"/>
      <color theme="6" tint="-0.499984740745262"/>
      <name val="Times New Roman"/>
      <family val="1"/>
    </font>
    <font>
      <b/>
      <sz val="8"/>
      <color rgb="FFEE0000"/>
      <name val="Times New Roman"/>
      <family val="1"/>
    </font>
    <font>
      <b/>
      <sz val="8"/>
      <color rgb="FFFF0000"/>
      <name val="Times New Roman"/>
      <family val="1"/>
    </font>
    <font>
      <b/>
      <sz val="6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SWISS"/>
    </font>
    <font>
      <sz val="12"/>
      <color indexed="8"/>
      <name val="SWISS"/>
    </font>
    <font>
      <b/>
      <sz val="7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b/>
      <sz val="9"/>
      <name val="Arial"/>
      <family val="2"/>
    </font>
    <font>
      <sz val="12"/>
      <name val="Helv"/>
    </font>
    <font>
      <b/>
      <sz val="10.5"/>
      <color indexed="8"/>
      <name val="Times New Roman"/>
      <family val="1"/>
    </font>
    <font>
      <sz val="8"/>
      <color theme="1"/>
      <name val="Times New Roman"/>
      <family val="1"/>
    </font>
    <font>
      <b/>
      <sz val="12"/>
      <name val="Times New Roman"/>
      <family val="1"/>
    </font>
    <font>
      <b/>
      <sz val="10.5"/>
      <name val="Times New Roman"/>
      <family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9"/>
      <name val="Times New Roman"/>
    </font>
    <font>
      <b/>
      <sz val="9"/>
      <color rgb="FF000000"/>
      <name val="Times New Roman"/>
    </font>
    <font>
      <b/>
      <sz val="9"/>
      <color theme="1"/>
      <name val="Times New Roman"/>
    </font>
    <font>
      <b/>
      <sz val="10"/>
      <color rgb="FF000000"/>
      <name val="Swiss"/>
    </font>
    <font>
      <b/>
      <sz val="9"/>
      <color indexed="8"/>
      <name val="SWISS"/>
    </font>
    <font>
      <sz val="9"/>
      <color indexed="8"/>
      <name val="SWISS"/>
    </font>
    <font>
      <sz val="9"/>
      <name val="SWISS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lightGray">
        <bgColor indexed="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333333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ck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rgb="FF000000"/>
      </right>
      <top style="thin">
        <color indexed="8"/>
      </top>
      <bottom/>
      <diagonal/>
    </border>
    <border>
      <left style="medium">
        <color rgb="FF000000"/>
      </left>
      <right style="thin">
        <color indexed="8"/>
      </right>
      <top/>
      <bottom/>
      <diagonal/>
    </border>
    <border>
      <left style="thin">
        <color indexed="8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indexed="8"/>
      </bottom>
      <diagonal/>
    </border>
    <border>
      <left/>
      <right/>
      <top style="medium">
        <color rgb="FF000000"/>
      </top>
      <bottom style="thick">
        <color indexed="8"/>
      </bottom>
      <diagonal/>
    </border>
    <border>
      <left/>
      <right style="medium">
        <color rgb="FF000000"/>
      </right>
      <top style="medium">
        <color rgb="FF000000"/>
      </top>
      <bottom style="thick">
        <color indexed="8"/>
      </bottom>
      <diagonal/>
    </border>
    <border>
      <left/>
      <right style="medium">
        <color rgb="FF000000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41">
    <xf numFmtId="0" fontId="0" fillId="0" borderId="0"/>
    <xf numFmtId="9" fontId="1" fillId="0" borderId="0" applyFont="0" applyFill="0" applyBorder="0" applyAlignment="0" applyProtection="0"/>
    <xf numFmtId="37" fontId="2" fillId="0" borderId="0"/>
    <xf numFmtId="0" fontId="19" fillId="0" borderId="0"/>
    <xf numFmtId="37" fontId="2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37" fontId="21" fillId="0" borderId="0"/>
    <xf numFmtId="169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37" fontId="2" fillId="0" borderId="0"/>
    <xf numFmtId="37" fontId="2" fillId="0" borderId="0"/>
    <xf numFmtId="37" fontId="2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1" fontId="37" fillId="0" borderId="0" applyFill="0" applyBorder="0" applyAlignment="0" applyProtection="0"/>
    <xf numFmtId="182" fontId="37" fillId="0" borderId="0" applyFill="0" applyBorder="0" applyAlignment="0" applyProtection="0"/>
    <xf numFmtId="0" fontId="37" fillId="0" borderId="0"/>
    <xf numFmtId="37" fontId="2" fillId="0" borderId="0"/>
    <xf numFmtId="0" fontId="1" fillId="0" borderId="0"/>
    <xf numFmtId="168" fontId="19" fillId="0" borderId="0" applyFont="0" applyFill="0" applyBorder="0" applyAlignment="0" applyProtection="0"/>
    <xf numFmtId="37" fontId="2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37" fontId="2" fillId="0" borderId="0"/>
    <xf numFmtId="0" fontId="37" fillId="0" borderId="0"/>
    <xf numFmtId="37" fontId="2" fillId="0" borderId="0"/>
    <xf numFmtId="0" fontId="1" fillId="0" borderId="0"/>
    <xf numFmtId="37" fontId="2" fillId="0" borderId="0"/>
    <xf numFmtId="0" fontId="19" fillId="0" borderId="0"/>
    <xf numFmtId="168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7" fillId="0" borderId="0"/>
    <xf numFmtId="37" fontId="52" fillId="0" borderId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2630">
    <xf numFmtId="0" fontId="0" fillId="0" borderId="0" xfId="0"/>
    <xf numFmtId="37" fontId="3" fillId="0" borderId="0" xfId="2" applyFont="1"/>
    <xf numFmtId="37" fontId="3" fillId="0" borderId="0" xfId="2" applyFont="1" applyProtection="1">
      <protection locked="0"/>
    </xf>
    <xf numFmtId="37" fontId="4" fillId="0" borderId="0" xfId="2" applyFont="1" applyProtection="1">
      <protection locked="0"/>
    </xf>
    <xf numFmtId="37" fontId="5" fillId="0" borderId="0" xfId="2" applyFont="1" applyProtection="1">
      <protection locked="0"/>
    </xf>
    <xf numFmtId="37" fontId="6" fillId="0" borderId="0" xfId="2" applyFont="1" applyProtection="1">
      <protection locked="0"/>
    </xf>
    <xf numFmtId="37" fontId="7" fillId="0" borderId="0" xfId="2" applyFont="1" applyProtection="1">
      <protection locked="0"/>
    </xf>
    <xf numFmtId="37" fontId="8" fillId="0" borderId="0" xfId="2" applyFont="1" applyAlignment="1" applyProtection="1">
      <alignment horizontal="left"/>
      <protection locked="0"/>
    </xf>
    <xf numFmtId="37" fontId="8" fillId="0" borderId="0" xfId="2" applyFont="1" applyProtection="1">
      <protection locked="0"/>
    </xf>
    <xf numFmtId="37" fontId="9" fillId="0" borderId="0" xfId="2" applyFont="1" applyProtection="1">
      <protection locked="0"/>
    </xf>
    <xf numFmtId="37" fontId="10" fillId="0" borderId="0" xfId="2" applyFont="1" applyProtection="1">
      <protection locked="0"/>
    </xf>
    <xf numFmtId="37" fontId="12" fillId="0" borderId="0" xfId="2" applyFont="1" applyProtection="1">
      <protection locked="0"/>
    </xf>
    <xf numFmtId="37" fontId="13" fillId="0" borderId="0" xfId="2" applyFont="1" applyProtection="1">
      <protection locked="0"/>
    </xf>
    <xf numFmtId="37" fontId="11" fillId="0" borderId="0" xfId="2" applyFont="1" applyProtection="1">
      <protection locked="0"/>
    </xf>
    <xf numFmtId="37" fontId="2" fillId="0" borderId="0" xfId="2" applyProtection="1">
      <protection locked="0"/>
    </xf>
    <xf numFmtId="37" fontId="14" fillId="0" borderId="0" xfId="2" applyFont="1" applyProtection="1">
      <protection locked="0"/>
    </xf>
    <xf numFmtId="37" fontId="15" fillId="0" borderId="0" xfId="2" applyFont="1" applyProtection="1">
      <protection locked="0"/>
    </xf>
    <xf numFmtId="37" fontId="16" fillId="0" borderId="0" xfId="2" applyFont="1" applyProtection="1">
      <protection locked="0"/>
    </xf>
    <xf numFmtId="37" fontId="4" fillId="2" borderId="1" xfId="2" applyFont="1" applyFill="1" applyBorder="1" applyAlignment="1" applyProtection="1">
      <alignment horizontal="centerContinuous"/>
      <protection locked="0"/>
    </xf>
    <xf numFmtId="37" fontId="4" fillId="2" borderId="2" xfId="2" applyFont="1" applyFill="1" applyBorder="1" applyAlignment="1" applyProtection="1">
      <alignment horizontal="centerContinuous"/>
      <protection locked="0"/>
    </xf>
    <xf numFmtId="37" fontId="4" fillId="2" borderId="3" xfId="2" applyFont="1" applyFill="1" applyBorder="1" applyAlignment="1" applyProtection="1">
      <alignment horizontal="centerContinuous"/>
      <protection locked="0"/>
    </xf>
    <xf numFmtId="37" fontId="4" fillId="0" borderId="4" xfId="2" applyFont="1" applyBorder="1" applyProtection="1">
      <protection locked="0"/>
    </xf>
    <xf numFmtId="37" fontId="4" fillId="0" borderId="5" xfId="2" applyFont="1" applyBorder="1" applyProtection="1">
      <protection locked="0"/>
    </xf>
    <xf numFmtId="37" fontId="4" fillId="0" borderId="4" xfId="2" quotePrefix="1" applyFont="1" applyBorder="1" applyAlignment="1" applyProtection="1">
      <alignment horizontal="center"/>
      <protection locked="0"/>
    </xf>
    <xf numFmtId="37" fontId="4" fillId="0" borderId="6" xfId="2" quotePrefix="1" applyFont="1" applyBorder="1" applyAlignment="1" applyProtection="1">
      <alignment horizontal="center"/>
      <protection locked="0"/>
    </xf>
    <xf numFmtId="37" fontId="4" fillId="0" borderId="0" xfId="2" quotePrefix="1" applyFont="1" applyAlignment="1" applyProtection="1">
      <alignment horizontal="center"/>
      <protection locked="0"/>
    </xf>
    <xf numFmtId="37" fontId="4" fillId="0" borderId="7" xfId="2" quotePrefix="1" applyFont="1" applyBorder="1" applyAlignment="1" applyProtection="1">
      <alignment horizontal="center"/>
      <protection locked="0"/>
    </xf>
    <xf numFmtId="37" fontId="4" fillId="0" borderId="8" xfId="2" quotePrefix="1" applyFont="1" applyBorder="1" applyAlignment="1" applyProtection="1">
      <alignment horizontal="center"/>
      <protection locked="0"/>
    </xf>
    <xf numFmtId="37" fontId="4" fillId="0" borderId="9" xfId="2" quotePrefix="1" applyFont="1" applyBorder="1" applyAlignment="1" applyProtection="1">
      <alignment horizontal="center"/>
      <protection locked="0"/>
    </xf>
    <xf numFmtId="37" fontId="8" fillId="0" borderId="0" xfId="2" applyFont="1" applyAlignment="1" applyProtection="1">
      <alignment horizontal="center"/>
      <protection locked="0"/>
    </xf>
    <xf numFmtId="37" fontId="4" fillId="3" borderId="10" xfId="2" applyFont="1" applyFill="1" applyBorder="1" applyAlignment="1" applyProtection="1">
      <alignment horizontal="center"/>
      <protection locked="0"/>
    </xf>
    <xf numFmtId="37" fontId="4" fillId="4" borderId="11" xfId="2" applyFont="1" applyFill="1" applyBorder="1" applyAlignment="1" applyProtection="1">
      <alignment horizontal="center"/>
      <protection locked="0"/>
    </xf>
    <xf numFmtId="37" fontId="4" fillId="4" borderId="0" xfId="2" applyFont="1" applyFill="1" applyProtection="1">
      <protection locked="0"/>
    </xf>
    <xf numFmtId="37" fontId="4" fillId="4" borderId="12" xfId="2" applyFont="1" applyFill="1" applyBorder="1" applyAlignment="1" applyProtection="1">
      <alignment horizontal="center"/>
      <protection locked="0"/>
    </xf>
    <xf numFmtId="37" fontId="4" fillId="4" borderId="13" xfId="2" applyFont="1" applyFill="1" applyBorder="1" applyAlignment="1" applyProtection="1">
      <alignment horizontal="center"/>
      <protection locked="0"/>
    </xf>
    <xf numFmtId="37" fontId="4" fillId="3" borderId="14" xfId="2" applyFont="1" applyFill="1" applyBorder="1" applyAlignment="1" applyProtection="1">
      <alignment horizontal="center"/>
      <protection locked="0"/>
    </xf>
    <xf numFmtId="37" fontId="4" fillId="4" borderId="16" xfId="2" applyFont="1" applyFill="1" applyBorder="1" applyAlignment="1" applyProtection="1">
      <alignment horizontal="center"/>
      <protection locked="0"/>
    </xf>
    <xf numFmtId="37" fontId="4" fillId="4" borderId="17" xfId="2" applyFont="1" applyFill="1" applyBorder="1" applyAlignment="1" applyProtection="1">
      <alignment horizontal="center"/>
      <protection locked="0"/>
    </xf>
    <xf numFmtId="37" fontId="4" fillId="3" borderId="18" xfId="2" applyFont="1" applyFill="1" applyBorder="1" applyAlignment="1" applyProtection="1">
      <alignment horizontal="center"/>
      <protection locked="0"/>
    </xf>
    <xf numFmtId="37" fontId="5" fillId="0" borderId="0" xfId="2" applyFont="1" applyAlignment="1" applyProtection="1">
      <alignment horizontal="center"/>
      <protection locked="0"/>
    </xf>
    <xf numFmtId="37" fontId="4" fillId="3" borderId="19" xfId="2" applyFont="1" applyFill="1" applyBorder="1" applyAlignment="1" applyProtection="1">
      <alignment horizontal="center"/>
      <protection locked="0"/>
    </xf>
    <xf numFmtId="37" fontId="4" fillId="4" borderId="20" xfId="2" applyFont="1" applyFill="1" applyBorder="1" applyAlignment="1" applyProtection="1">
      <alignment horizontal="center"/>
      <protection locked="0"/>
    </xf>
    <xf numFmtId="37" fontId="4" fillId="3" borderId="0" xfId="2" applyFont="1" applyFill="1" applyAlignment="1" applyProtection="1">
      <alignment horizontal="center"/>
      <protection locked="0"/>
    </xf>
    <xf numFmtId="37" fontId="4" fillId="3" borderId="12" xfId="2" applyFont="1" applyFill="1" applyBorder="1" applyAlignment="1" applyProtection="1">
      <alignment horizontal="center"/>
      <protection locked="0"/>
    </xf>
    <xf numFmtId="37" fontId="4" fillId="4" borderId="5" xfId="2" applyFont="1" applyFill="1" applyBorder="1" applyAlignment="1" applyProtection="1">
      <alignment horizontal="center"/>
      <protection locked="0"/>
    </xf>
    <xf numFmtId="37" fontId="4" fillId="3" borderId="21" xfId="2" applyFont="1" applyFill="1" applyBorder="1" applyAlignment="1" applyProtection="1">
      <alignment horizontal="center"/>
      <protection locked="0"/>
    </xf>
    <xf numFmtId="37" fontId="4" fillId="3" borderId="22" xfId="2" applyFont="1" applyFill="1" applyBorder="1" applyAlignment="1" applyProtection="1">
      <alignment horizontal="center"/>
      <protection locked="0"/>
    </xf>
    <xf numFmtId="37" fontId="4" fillId="4" borderId="23" xfId="2" applyFont="1" applyFill="1" applyBorder="1" applyAlignment="1" applyProtection="1">
      <alignment horizontal="center"/>
      <protection locked="0"/>
    </xf>
    <xf numFmtId="37" fontId="4" fillId="4" borderId="24" xfId="2" applyFont="1" applyFill="1" applyBorder="1" applyAlignment="1" applyProtection="1">
      <alignment horizontal="center"/>
      <protection locked="0"/>
    </xf>
    <xf numFmtId="37" fontId="4" fillId="4" borderId="25" xfId="2" applyFont="1" applyFill="1" applyBorder="1" applyAlignment="1" applyProtection="1">
      <alignment horizontal="center"/>
      <protection locked="0"/>
    </xf>
    <xf numFmtId="37" fontId="18" fillId="4" borderId="26" xfId="2" applyFont="1" applyFill="1" applyBorder="1" applyAlignment="1" applyProtection="1">
      <alignment horizontal="center"/>
      <protection locked="0"/>
    </xf>
    <xf numFmtId="37" fontId="4" fillId="3" borderId="27" xfId="2" applyFont="1" applyFill="1" applyBorder="1" applyAlignment="1" applyProtection="1">
      <alignment horizontal="center"/>
      <protection locked="0"/>
    </xf>
    <xf numFmtId="37" fontId="4" fillId="3" borderId="28" xfId="2" applyFont="1" applyFill="1" applyBorder="1" applyAlignment="1">
      <alignment horizontal="center"/>
    </xf>
    <xf numFmtId="37" fontId="4" fillId="3" borderId="28" xfId="2" applyFont="1" applyFill="1" applyBorder="1" applyAlignment="1" applyProtection="1">
      <alignment horizontal="center"/>
      <protection locked="0"/>
    </xf>
    <xf numFmtId="39" fontId="4" fillId="3" borderId="22" xfId="2" applyNumberFormat="1" applyFont="1" applyFill="1" applyBorder="1" applyAlignment="1" applyProtection="1">
      <alignment horizontal="center"/>
      <protection locked="0"/>
    </xf>
    <xf numFmtId="37" fontId="4" fillId="4" borderId="23" xfId="2" quotePrefix="1" applyFont="1" applyFill="1" applyBorder="1" applyAlignment="1" applyProtection="1">
      <alignment horizontal="center"/>
      <protection locked="0"/>
    </xf>
    <xf numFmtId="37" fontId="4" fillId="4" borderId="29" xfId="2" quotePrefix="1" applyFont="1" applyFill="1" applyBorder="1" applyAlignment="1" applyProtection="1">
      <alignment horizontal="center"/>
      <protection locked="0"/>
    </xf>
    <xf numFmtId="37" fontId="4" fillId="0" borderId="22" xfId="3" applyNumberFormat="1" applyFont="1" applyBorder="1" applyAlignment="1">
      <alignment horizontal="center" vertical="center"/>
    </xf>
    <xf numFmtId="1" fontId="20" fillId="0" borderId="30" xfId="2" applyNumberFormat="1" applyFont="1" applyBorder="1" applyAlignment="1">
      <alignment horizontal="center" vertical="center"/>
    </xf>
    <xf numFmtId="37" fontId="20" fillId="0" borderId="30" xfId="2" applyFont="1" applyBorder="1" applyAlignment="1">
      <alignment vertical="center"/>
    </xf>
    <xf numFmtId="37" fontId="20" fillId="0" borderId="30" xfId="2" applyFont="1" applyBorder="1" applyAlignment="1">
      <alignment horizontal="center" vertical="center" wrapText="1"/>
    </xf>
    <xf numFmtId="170" fontId="20" fillId="0" borderId="30" xfId="5" applyNumberFormat="1" applyFont="1" applyBorder="1" applyAlignment="1">
      <alignment horizontal="right" vertical="center"/>
    </xf>
    <xf numFmtId="168" fontId="4" fillId="0" borderId="30" xfId="6" applyFont="1" applyFill="1" applyBorder="1" applyAlignment="1" applyProtection="1">
      <alignment vertical="center"/>
      <protection locked="0"/>
    </xf>
    <xf numFmtId="168" fontId="4" fillId="0" borderId="32" xfId="6" applyFont="1" applyFill="1" applyBorder="1" applyAlignment="1">
      <alignment horizontal="right" vertical="center"/>
    </xf>
    <xf numFmtId="168" fontId="4" fillId="0" borderId="33" xfId="6" applyFont="1" applyBorder="1" applyAlignment="1" applyProtection="1">
      <alignment vertical="center"/>
      <protection locked="0"/>
    </xf>
    <xf numFmtId="168" fontId="4" fillId="0" borderId="33" xfId="6" applyFont="1" applyBorder="1" applyAlignment="1">
      <alignment horizontal="right" vertical="center"/>
    </xf>
    <xf numFmtId="168" fontId="4" fillId="0" borderId="33" xfId="6" applyFont="1" applyFill="1" applyBorder="1" applyAlignment="1">
      <alignment horizontal="right" vertical="center"/>
    </xf>
    <xf numFmtId="37" fontId="5" fillId="0" borderId="0" xfId="3" applyNumberFormat="1" applyFont="1"/>
    <xf numFmtId="37" fontId="22" fillId="0" borderId="0" xfId="2" applyFont="1"/>
    <xf numFmtId="49" fontId="8" fillId="0" borderId="33" xfId="8" applyNumberFormat="1" applyFont="1" applyBorder="1" applyAlignment="1" applyProtection="1">
      <alignment horizontal="left" vertical="center"/>
      <protection locked="0"/>
    </xf>
    <xf numFmtId="170" fontId="20" fillId="0" borderId="30" xfId="5" applyNumberFormat="1" applyFont="1" applyFill="1" applyBorder="1" applyAlignment="1">
      <alignment horizontal="right" vertical="center"/>
    </xf>
    <xf numFmtId="14" fontId="4" fillId="0" borderId="33" xfId="4" applyNumberFormat="1" applyFont="1" applyBorder="1" applyAlignment="1" applyProtection="1">
      <alignment horizontal="center" vertical="center"/>
      <protection locked="0"/>
    </xf>
    <xf numFmtId="168" fontId="4" fillId="0" borderId="33" xfId="6" applyFont="1" applyFill="1" applyBorder="1" applyAlignment="1" applyProtection="1">
      <alignment vertical="center"/>
      <protection locked="0"/>
    </xf>
    <xf numFmtId="171" fontId="5" fillId="0" borderId="0" xfId="3" applyNumberFormat="1" applyFont="1"/>
    <xf numFmtId="0" fontId="20" fillId="0" borderId="3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37" fontId="5" fillId="0" borderId="0" xfId="2" applyFont="1"/>
    <xf numFmtId="37" fontId="6" fillId="0" borderId="0" xfId="2" applyFont="1"/>
    <xf numFmtId="37" fontId="7" fillId="0" borderId="0" xfId="2" applyFont="1"/>
    <xf numFmtId="1" fontId="4" fillId="0" borderId="33" xfId="8" applyNumberFormat="1" applyFont="1" applyBorder="1" applyAlignment="1" applyProtection="1">
      <alignment horizontal="center" vertical="center"/>
      <protection locked="0"/>
    </xf>
    <xf numFmtId="49" fontId="4" fillId="0" borderId="33" xfId="8" applyNumberFormat="1" applyFont="1" applyBorder="1" applyAlignment="1" applyProtection="1">
      <alignment horizontal="center" vertical="center" wrapText="1"/>
      <protection locked="0"/>
    </xf>
    <xf numFmtId="0" fontId="20" fillId="0" borderId="34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 wrapText="1"/>
    </xf>
    <xf numFmtId="14" fontId="4" fillId="0" borderId="33" xfId="2" applyNumberFormat="1" applyFont="1" applyBorder="1" applyAlignment="1" applyProtection="1">
      <alignment horizontal="center" vertical="center"/>
      <protection locked="0"/>
    </xf>
    <xf numFmtId="0" fontId="8" fillId="5" borderId="35" xfId="0" applyFont="1" applyFill="1" applyBorder="1" applyAlignment="1">
      <alignment horizontal="center"/>
    </xf>
    <xf numFmtId="0" fontId="8" fillId="0" borderId="35" xfId="0" applyFont="1" applyBorder="1" applyAlignment="1">
      <alignment horizontal="left"/>
    </xf>
    <xf numFmtId="0" fontId="8" fillId="0" borderId="37" xfId="0" applyFont="1" applyBorder="1" applyAlignment="1">
      <alignment horizontal="center"/>
    </xf>
    <xf numFmtId="14" fontId="4" fillId="0" borderId="33" xfId="8" applyNumberFormat="1" applyFont="1" applyBorder="1" applyAlignment="1" applyProtection="1">
      <alignment horizontal="center" vertical="center"/>
      <protection locked="0"/>
    </xf>
    <xf numFmtId="0" fontId="8" fillId="5" borderId="37" xfId="0" applyFont="1" applyFill="1" applyBorder="1" applyAlignment="1">
      <alignment horizontal="center"/>
    </xf>
    <xf numFmtId="0" fontId="20" fillId="0" borderId="30" xfId="0" applyFont="1" applyBorder="1" applyAlignment="1">
      <alignment horizontal="center" wrapText="1"/>
    </xf>
    <xf numFmtId="0" fontId="8" fillId="0" borderId="30" xfId="0" applyFont="1" applyBorder="1"/>
    <xf numFmtId="0" fontId="20" fillId="0" borderId="30" xfId="0" applyFont="1" applyBorder="1" applyAlignment="1">
      <alignment horizontal="center" vertical="center" wrapText="1"/>
    </xf>
    <xf numFmtId="168" fontId="4" fillId="0" borderId="30" xfId="6" applyFont="1" applyFill="1" applyBorder="1" applyAlignment="1" applyProtection="1">
      <protection locked="0"/>
    </xf>
    <xf numFmtId="168" fontId="4" fillId="0" borderId="32" xfId="6" applyFont="1" applyFill="1" applyBorder="1" applyAlignment="1">
      <alignment horizontal="right"/>
    </xf>
    <xf numFmtId="14" fontId="8" fillId="0" borderId="33" xfId="2" applyNumberFormat="1" applyFont="1" applyBorder="1" applyAlignment="1" applyProtection="1">
      <alignment horizontal="center"/>
      <protection locked="0"/>
    </xf>
    <xf numFmtId="168" fontId="4" fillId="0" borderId="33" xfId="6" applyFont="1" applyFill="1" applyBorder="1" applyProtection="1">
      <protection locked="0"/>
    </xf>
    <xf numFmtId="168" fontId="4" fillId="0" borderId="33" xfId="6" applyFont="1" applyBorder="1" applyAlignment="1">
      <alignment horizontal="right"/>
    </xf>
    <xf numFmtId="168" fontId="4" fillId="0" borderId="33" xfId="6" applyFont="1" applyFill="1" applyBorder="1" applyAlignment="1">
      <alignment horizontal="right"/>
    </xf>
    <xf numFmtId="0" fontId="8" fillId="0" borderId="36" xfId="0" applyFont="1" applyBorder="1" applyAlignment="1">
      <alignment horizontal="left" vertical="center"/>
    </xf>
    <xf numFmtId="0" fontId="8" fillId="0" borderId="35" xfId="0" applyFont="1" applyBorder="1" applyAlignment="1">
      <alignment horizontal="center"/>
    </xf>
    <xf numFmtId="170" fontId="20" fillId="0" borderId="31" xfId="5" applyNumberFormat="1" applyFont="1" applyBorder="1" applyAlignment="1">
      <alignment horizontal="right" vertical="center"/>
    </xf>
    <xf numFmtId="168" fontId="4" fillId="0" borderId="31" xfId="6" applyFont="1" applyFill="1" applyBorder="1" applyAlignment="1" applyProtection="1">
      <alignment vertical="center"/>
      <protection locked="0"/>
    </xf>
    <xf numFmtId="37" fontId="4" fillId="0" borderId="22" xfId="3" applyNumberFormat="1" applyFont="1" applyBorder="1" applyAlignment="1">
      <alignment horizontal="center"/>
    </xf>
    <xf numFmtId="49" fontId="8" fillId="0" borderId="33" xfId="8" applyNumberFormat="1" applyFont="1" applyBorder="1" applyAlignment="1" applyProtection="1">
      <alignment horizontal="center"/>
      <protection locked="0"/>
    </xf>
    <xf numFmtId="172" fontId="4" fillId="0" borderId="33" xfId="8" applyNumberFormat="1" applyFont="1" applyBorder="1" applyAlignment="1" applyProtection="1">
      <alignment horizontal="center"/>
      <protection locked="0"/>
    </xf>
    <xf numFmtId="168" fontId="4" fillId="0" borderId="33" xfId="6" applyFont="1" applyBorder="1" applyProtection="1">
      <protection locked="0"/>
    </xf>
    <xf numFmtId="37" fontId="4" fillId="0" borderId="33" xfId="2" applyFont="1" applyBorder="1" applyAlignment="1" applyProtection="1">
      <alignment horizontal="center" vertical="center"/>
      <protection locked="0"/>
    </xf>
    <xf numFmtId="49" fontId="4" fillId="0" borderId="28" xfId="8" applyNumberFormat="1" applyFont="1" applyBorder="1" applyAlignment="1" applyProtection="1">
      <alignment horizontal="left" vertical="center"/>
      <protection locked="0"/>
    </xf>
    <xf numFmtId="49" fontId="4" fillId="0" borderId="33" xfId="2" applyNumberFormat="1" applyFont="1" applyBorder="1" applyAlignment="1" applyProtection="1">
      <alignment horizontal="center" vertical="center"/>
      <protection locked="0"/>
    </xf>
    <xf numFmtId="168" fontId="4" fillId="0" borderId="33" xfId="6" applyFont="1" applyBorder="1" applyAlignment="1" applyProtection="1">
      <alignment horizontal="right" vertical="center"/>
      <protection locked="0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37" fontId="4" fillId="7" borderId="33" xfId="2" applyFont="1" applyFill="1" applyBorder="1" applyAlignment="1" applyProtection="1">
      <alignment vertical="center"/>
      <protection locked="0"/>
    </xf>
    <xf numFmtId="37" fontId="4" fillId="0" borderId="39" xfId="2" applyFont="1" applyBorder="1" applyAlignment="1" applyProtection="1">
      <alignment horizontal="center" vertical="center"/>
      <protection locked="0"/>
    </xf>
    <xf numFmtId="37" fontId="4" fillId="7" borderId="33" xfId="2" quotePrefix="1" applyFont="1" applyFill="1" applyBorder="1" applyAlignment="1" applyProtection="1">
      <alignment horizontal="center" vertical="center"/>
      <protection locked="0"/>
    </xf>
    <xf numFmtId="168" fontId="4" fillId="0" borderId="33" xfId="6" applyFont="1" applyBorder="1" applyAlignment="1" applyProtection="1">
      <alignment vertical="center"/>
    </xf>
    <xf numFmtId="10" fontId="4" fillId="7" borderId="33" xfId="2" quotePrefix="1" applyNumberFormat="1" applyFont="1" applyFill="1" applyBorder="1" applyAlignment="1" applyProtection="1">
      <alignment horizontal="center" vertical="center"/>
      <protection locked="0"/>
    </xf>
    <xf numFmtId="165" fontId="4" fillId="0" borderId="33" xfId="2" applyNumberFormat="1" applyFont="1" applyBorder="1" applyAlignment="1">
      <alignment vertical="center"/>
    </xf>
    <xf numFmtId="165" fontId="4" fillId="0" borderId="33" xfId="2" applyNumberFormat="1" applyFont="1" applyBorder="1" applyAlignment="1">
      <alignment horizontal="right" vertical="center"/>
    </xf>
    <xf numFmtId="0" fontId="25" fillId="0" borderId="0" xfId="0" applyFont="1"/>
    <xf numFmtId="0" fontId="3" fillId="0" borderId="0" xfId="0" applyFont="1"/>
    <xf numFmtId="173" fontId="5" fillId="0" borderId="0" xfId="1" applyNumberFormat="1" applyFont="1"/>
    <xf numFmtId="49" fontId="8" fillId="0" borderId="31" xfId="4" applyNumberFormat="1" applyFont="1" applyBorder="1" applyAlignment="1" applyProtection="1">
      <alignment horizontal="left"/>
      <protection locked="0"/>
    </xf>
    <xf numFmtId="174" fontId="4" fillId="0" borderId="33" xfId="7" applyNumberFormat="1" applyFont="1" applyBorder="1" applyAlignment="1" applyProtection="1">
      <alignment horizontal="center"/>
      <protection locked="0"/>
    </xf>
    <xf numFmtId="49" fontId="8" fillId="0" borderId="28" xfId="2" applyNumberFormat="1" applyFont="1" applyBorder="1" applyAlignment="1" applyProtection="1">
      <alignment horizontal="left"/>
      <protection locked="0"/>
    </xf>
    <xf numFmtId="49" fontId="8" fillId="0" borderId="33" xfId="8" applyNumberFormat="1" applyFont="1" applyBorder="1" applyAlignment="1" applyProtection="1">
      <alignment horizontal="left"/>
      <protection locked="0"/>
    </xf>
    <xf numFmtId="172" fontId="4" fillId="0" borderId="33" xfId="4" applyNumberFormat="1" applyFont="1" applyBorder="1" applyAlignment="1" applyProtection="1">
      <alignment horizontal="center"/>
      <protection locked="0"/>
    </xf>
    <xf numFmtId="0" fontId="20" fillId="0" borderId="34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36" xfId="0" applyFont="1" applyBorder="1"/>
    <xf numFmtId="49" fontId="4" fillId="3" borderId="28" xfId="4" applyNumberFormat="1" applyFont="1" applyFill="1" applyBorder="1" applyAlignment="1" applyProtection="1">
      <alignment horizontal="left"/>
      <protection locked="0"/>
    </xf>
    <xf numFmtId="49" fontId="4" fillId="0" borderId="33" xfId="4" applyNumberFormat="1" applyFont="1" applyBorder="1" applyAlignment="1" applyProtection="1">
      <alignment horizontal="left"/>
      <protection locked="0"/>
    </xf>
    <xf numFmtId="0" fontId="20" fillId="0" borderId="36" xfId="0" applyFont="1" applyBorder="1" applyAlignment="1">
      <alignment horizontal="center" wrapText="1"/>
    </xf>
    <xf numFmtId="14" fontId="4" fillId="0" borderId="33" xfId="2" applyNumberFormat="1" applyFont="1" applyBorder="1" applyAlignment="1" applyProtection="1">
      <alignment horizontal="center"/>
      <protection locked="0"/>
    </xf>
    <xf numFmtId="0" fontId="8" fillId="0" borderId="28" xfId="9" applyNumberFormat="1" applyFont="1" applyBorder="1" applyAlignment="1" applyProtection="1">
      <alignment horizontal="center" vertical="center"/>
      <protection locked="0"/>
    </xf>
    <xf numFmtId="37" fontId="4" fillId="0" borderId="33" xfId="2" applyFont="1" applyBorder="1" applyAlignment="1" applyProtection="1">
      <alignment horizontal="center"/>
      <protection locked="0"/>
    </xf>
    <xf numFmtId="0" fontId="8" fillId="0" borderId="35" xfId="0" applyFont="1" applyBorder="1"/>
    <xf numFmtId="0" fontId="8" fillId="0" borderId="36" xfId="0" applyFont="1" applyBorder="1"/>
    <xf numFmtId="49" fontId="4" fillId="0" borderId="33" xfId="2" applyNumberFormat="1" applyFont="1" applyBorder="1" applyAlignment="1" applyProtection="1">
      <alignment horizontal="center"/>
      <protection locked="0"/>
    </xf>
    <xf numFmtId="0" fontId="8" fillId="0" borderId="33" xfId="4" applyNumberFormat="1" applyFont="1" applyBorder="1" applyAlignment="1" applyProtection="1">
      <alignment horizontal="center" vertical="center"/>
      <protection locked="0"/>
    </xf>
    <xf numFmtId="49" fontId="4" fillId="0" borderId="33" xfId="4" applyNumberFormat="1" applyFont="1" applyBorder="1" applyAlignment="1" applyProtection="1">
      <alignment horizontal="center"/>
      <protection locked="0"/>
    </xf>
    <xf numFmtId="172" fontId="4" fillId="0" borderId="28" xfId="8" applyNumberFormat="1" applyFont="1" applyBorder="1" applyAlignment="1" applyProtection="1">
      <alignment horizontal="center"/>
      <protection locked="0"/>
    </xf>
    <xf numFmtId="168" fontId="4" fillId="0" borderId="33" xfId="6" applyFont="1" applyBorder="1" applyAlignment="1" applyProtection="1">
      <alignment horizontal="right"/>
      <protection locked="0"/>
    </xf>
    <xf numFmtId="0" fontId="4" fillId="0" borderId="33" xfId="2" applyNumberFormat="1" applyFont="1" applyBorder="1" applyAlignment="1" applyProtection="1">
      <alignment horizontal="center" vertical="center"/>
      <protection locked="0"/>
    </xf>
    <xf numFmtId="49" fontId="8" fillId="0" borderId="28" xfId="4" applyNumberFormat="1" applyFont="1" applyBorder="1" applyAlignment="1" applyProtection="1">
      <alignment horizontal="left"/>
      <protection locked="0"/>
    </xf>
    <xf numFmtId="49" fontId="8" fillId="3" borderId="33" xfId="8" applyNumberFormat="1" applyFont="1" applyFill="1" applyBorder="1" applyAlignment="1" applyProtection="1">
      <alignment horizontal="left"/>
      <protection locked="0"/>
    </xf>
    <xf numFmtId="0" fontId="20" fillId="0" borderId="37" xfId="0" applyFont="1" applyBorder="1" applyAlignment="1">
      <alignment horizontal="center"/>
    </xf>
    <xf numFmtId="49" fontId="4" fillId="0" borderId="28" xfId="8" applyNumberFormat="1" applyFont="1" applyBorder="1" applyAlignment="1" applyProtection="1">
      <alignment horizontal="left"/>
      <protection locked="0"/>
    </xf>
    <xf numFmtId="37" fontId="4" fillId="7" borderId="33" xfId="2" applyFont="1" applyFill="1" applyBorder="1" applyProtection="1">
      <protection locked="0"/>
    </xf>
    <xf numFmtId="37" fontId="4" fillId="0" borderId="39" xfId="2" applyFont="1" applyBorder="1" applyAlignment="1" applyProtection="1">
      <alignment horizontal="center"/>
      <protection locked="0"/>
    </xf>
    <xf numFmtId="37" fontId="4" fillId="7" borderId="33" xfId="2" quotePrefix="1" applyFont="1" applyFill="1" applyBorder="1" applyAlignment="1" applyProtection="1">
      <alignment horizontal="center"/>
      <protection locked="0"/>
    </xf>
    <xf numFmtId="10" fontId="4" fillId="7" borderId="33" xfId="2" quotePrefix="1" applyNumberFormat="1" applyFont="1" applyFill="1" applyBorder="1" applyAlignment="1" applyProtection="1">
      <alignment horizontal="center"/>
      <protection locked="0"/>
    </xf>
    <xf numFmtId="165" fontId="4" fillId="0" borderId="33" xfId="2" applyNumberFormat="1" applyFont="1" applyBorder="1" applyAlignment="1">
      <alignment horizontal="right"/>
    </xf>
    <xf numFmtId="39" fontId="6" fillId="0" borderId="0" xfId="2" applyNumberFormat="1" applyFont="1" applyProtection="1">
      <protection locked="0"/>
    </xf>
    <xf numFmtId="10" fontId="6" fillId="0" borderId="0" xfId="1" applyNumberFormat="1" applyFont="1" applyProtection="1">
      <protection locked="0"/>
    </xf>
    <xf numFmtId="175" fontId="6" fillId="0" borderId="0" xfId="2" applyNumberFormat="1" applyFont="1" applyProtection="1">
      <protection locked="0"/>
    </xf>
    <xf numFmtId="14" fontId="4" fillId="0" borderId="33" xfId="7" applyNumberFormat="1" applyFont="1" applyBorder="1" applyAlignment="1" applyProtection="1">
      <alignment horizontal="center"/>
      <protection locked="0"/>
    </xf>
    <xf numFmtId="14" fontId="4" fillId="0" borderId="33" xfId="4" applyNumberFormat="1" applyFont="1" applyBorder="1" applyAlignment="1" applyProtection="1">
      <alignment horizontal="center"/>
      <protection locked="0"/>
    </xf>
    <xf numFmtId="168" fontId="4" fillId="0" borderId="33" xfId="6" applyFont="1" applyFill="1" applyBorder="1" applyAlignment="1" applyProtection="1">
      <alignment horizontal="right"/>
      <protection locked="0"/>
    </xf>
    <xf numFmtId="0" fontId="8" fillId="0" borderId="34" xfId="0" applyFont="1" applyBorder="1"/>
    <xf numFmtId="14" fontId="20" fillId="0" borderId="36" xfId="0" applyNumberFormat="1" applyFont="1" applyBorder="1"/>
    <xf numFmtId="14" fontId="4" fillId="0" borderId="33" xfId="8" applyNumberFormat="1" applyFont="1" applyBorder="1" applyAlignment="1" applyProtection="1">
      <alignment horizontal="center"/>
      <protection locked="0"/>
    </xf>
    <xf numFmtId="14" fontId="4" fillId="0" borderId="28" xfId="8" applyNumberFormat="1" applyFont="1" applyBorder="1" applyAlignment="1" applyProtection="1">
      <alignment horizontal="center"/>
      <protection locked="0"/>
    </xf>
    <xf numFmtId="14" fontId="20" fillId="0" borderId="37" xfId="0" applyNumberFormat="1" applyFont="1" applyBorder="1" applyAlignment="1">
      <alignment horizontal="center"/>
    </xf>
    <xf numFmtId="176" fontId="6" fillId="0" borderId="0" xfId="1" applyNumberFormat="1" applyFont="1" applyProtection="1">
      <protection locked="0"/>
    </xf>
    <xf numFmtId="37" fontId="26" fillId="0" borderId="0" xfId="2" applyFont="1" applyProtection="1">
      <protection locked="0"/>
    </xf>
    <xf numFmtId="37" fontId="20" fillId="0" borderId="30" xfId="2" applyFont="1" applyBorder="1" applyAlignment="1">
      <alignment horizontal="center" vertical="center"/>
    </xf>
    <xf numFmtId="0" fontId="20" fillId="0" borderId="36" xfId="0" applyFont="1" applyBorder="1" applyAlignment="1">
      <alignment horizontal="center"/>
    </xf>
    <xf numFmtId="0" fontId="8" fillId="0" borderId="37" xfId="0" applyFont="1" applyBorder="1" applyAlignment="1">
      <alignment horizontal="left"/>
    </xf>
    <xf numFmtId="49" fontId="8" fillId="0" borderId="33" xfId="8" applyNumberFormat="1" applyFont="1" applyBorder="1" applyAlignment="1" applyProtection="1">
      <alignment horizontal="center" vertical="center"/>
      <protection locked="0"/>
    </xf>
    <xf numFmtId="49" fontId="4" fillId="0" borderId="28" xfId="4" applyNumberFormat="1" applyFont="1" applyBorder="1" applyAlignment="1" applyProtection="1">
      <alignment horizontal="left"/>
      <protection locked="0"/>
    </xf>
    <xf numFmtId="0" fontId="8" fillId="0" borderId="28" xfId="9" applyNumberFormat="1" applyFont="1" applyFill="1" applyBorder="1" applyAlignment="1" applyProtection="1">
      <alignment horizontal="center" vertical="center"/>
      <protection locked="0"/>
    </xf>
    <xf numFmtId="0" fontId="20" fillId="0" borderId="35" xfId="0" applyFont="1" applyBorder="1" applyAlignment="1">
      <alignment horizontal="center"/>
    </xf>
    <xf numFmtId="37" fontId="20" fillId="0" borderId="0" xfId="2" applyFont="1"/>
    <xf numFmtId="37" fontId="28" fillId="0" borderId="0" xfId="2" applyFont="1"/>
    <xf numFmtId="44" fontId="20" fillId="0" borderId="0" xfId="2" applyNumberFormat="1" applyFont="1"/>
    <xf numFmtId="37" fontId="24" fillId="0" borderId="0" xfId="2" applyFont="1"/>
    <xf numFmtId="37" fontId="25" fillId="0" borderId="0" xfId="2" applyFont="1"/>
    <xf numFmtId="37" fontId="2" fillId="0" borderId="0" xfId="2"/>
    <xf numFmtId="37" fontId="29" fillId="0" borderId="0" xfId="2" applyFont="1"/>
    <xf numFmtId="37" fontId="30" fillId="0" borderId="0" xfId="2" applyFont="1"/>
    <xf numFmtId="37" fontId="20" fillId="0" borderId="0" xfId="2" applyFont="1" applyAlignment="1">
      <alignment horizontal="center"/>
    </xf>
    <xf numFmtId="37" fontId="20" fillId="0" borderId="43" xfId="2" applyFont="1" applyBorder="1"/>
    <xf numFmtId="37" fontId="20" fillId="0" borderId="44" xfId="2" applyFont="1" applyBorder="1"/>
    <xf numFmtId="37" fontId="20" fillId="0" borderId="43" xfId="2" quotePrefix="1" applyFont="1" applyBorder="1" applyAlignment="1">
      <alignment horizontal="center"/>
    </xf>
    <xf numFmtId="37" fontId="20" fillId="0" borderId="45" xfId="2" quotePrefix="1" applyFont="1" applyBorder="1" applyAlignment="1">
      <alignment horizontal="center"/>
    </xf>
    <xf numFmtId="37" fontId="20" fillId="0" borderId="0" xfId="2" quotePrefix="1" applyFont="1" applyAlignment="1">
      <alignment horizontal="center"/>
    </xf>
    <xf numFmtId="37" fontId="20" fillId="0" borderId="46" xfId="2" quotePrefix="1" applyFont="1" applyBorder="1" applyAlignment="1">
      <alignment horizontal="center"/>
    </xf>
    <xf numFmtId="37" fontId="20" fillId="0" borderId="47" xfId="2" quotePrefix="1" applyFont="1" applyBorder="1" applyAlignment="1">
      <alignment horizontal="center"/>
    </xf>
    <xf numFmtId="44" fontId="20" fillId="0" borderId="45" xfId="2" quotePrefix="1" applyNumberFormat="1" applyFont="1" applyBorder="1" applyAlignment="1">
      <alignment horizontal="center"/>
    </xf>
    <xf numFmtId="37" fontId="20" fillId="0" borderId="48" xfId="2" quotePrefix="1" applyFont="1" applyBorder="1" applyAlignment="1">
      <alignment horizontal="center"/>
    </xf>
    <xf numFmtId="37" fontId="8" fillId="0" borderId="0" xfId="2" applyFont="1" applyAlignment="1">
      <alignment horizontal="center"/>
    </xf>
    <xf numFmtId="37" fontId="20" fillId="9" borderId="49" xfId="2" applyFont="1" applyFill="1" applyBorder="1" applyAlignment="1">
      <alignment horizontal="center"/>
    </xf>
    <xf numFmtId="37" fontId="20" fillId="9" borderId="50" xfId="2" applyFont="1" applyFill="1" applyBorder="1" applyAlignment="1">
      <alignment horizontal="center"/>
    </xf>
    <xf numFmtId="37" fontId="20" fillId="9" borderId="0" xfId="2" applyFont="1" applyFill="1"/>
    <xf numFmtId="37" fontId="20" fillId="9" borderId="51" xfId="2" applyFont="1" applyFill="1" applyBorder="1" applyAlignment="1">
      <alignment horizontal="center"/>
    </xf>
    <xf numFmtId="37" fontId="20" fillId="9" borderId="52" xfId="2" applyFont="1" applyFill="1" applyBorder="1" applyAlignment="1">
      <alignment horizontal="center"/>
    </xf>
    <xf numFmtId="44" fontId="20" fillId="9" borderId="53" xfId="2" applyNumberFormat="1" applyFont="1" applyFill="1" applyBorder="1" applyAlignment="1">
      <alignment horizontal="center"/>
    </xf>
    <xf numFmtId="37" fontId="20" fillId="9" borderId="53" xfId="2" applyFont="1" applyFill="1" applyBorder="1" applyAlignment="1">
      <alignment horizontal="center"/>
    </xf>
    <xf numFmtId="37" fontId="20" fillId="9" borderId="55" xfId="2" applyFont="1" applyFill="1" applyBorder="1" applyAlignment="1">
      <alignment horizontal="center"/>
    </xf>
    <xf numFmtId="37" fontId="20" fillId="9" borderId="56" xfId="2" applyFont="1" applyFill="1" applyBorder="1" applyAlignment="1">
      <alignment horizontal="center"/>
    </xf>
    <xf numFmtId="37" fontId="20" fillId="9" borderId="57" xfId="2" applyFont="1" applyFill="1" applyBorder="1" applyAlignment="1">
      <alignment horizontal="center"/>
    </xf>
    <xf numFmtId="37" fontId="25" fillId="0" borderId="0" xfId="2" applyFont="1" applyAlignment="1">
      <alignment horizontal="center"/>
    </xf>
    <xf numFmtId="37" fontId="20" fillId="9" borderId="58" xfId="2" applyFont="1" applyFill="1" applyBorder="1" applyAlignment="1">
      <alignment horizontal="center"/>
    </xf>
    <xf numFmtId="37" fontId="20" fillId="9" borderId="59" xfId="2" applyFont="1" applyFill="1" applyBorder="1" applyAlignment="1">
      <alignment horizontal="center"/>
    </xf>
    <xf numFmtId="44" fontId="20" fillId="9" borderId="0" xfId="2" applyNumberFormat="1" applyFont="1" applyFill="1" applyAlignment="1">
      <alignment horizontal="center"/>
    </xf>
    <xf numFmtId="37" fontId="20" fillId="9" borderId="44" xfId="2" applyFont="1" applyFill="1" applyBorder="1" applyAlignment="1">
      <alignment horizontal="center"/>
    </xf>
    <xf numFmtId="37" fontId="20" fillId="9" borderId="60" xfId="2" applyFont="1" applyFill="1" applyBorder="1" applyAlignment="1">
      <alignment horizontal="center"/>
    </xf>
    <xf numFmtId="37" fontId="20" fillId="9" borderId="61" xfId="2" applyFont="1" applyFill="1" applyBorder="1" applyAlignment="1">
      <alignment horizontal="center"/>
    </xf>
    <xf numFmtId="37" fontId="20" fillId="9" borderId="62" xfId="2" applyFont="1" applyFill="1" applyBorder="1" applyAlignment="1">
      <alignment horizontal="center"/>
    </xf>
    <xf numFmtId="37" fontId="20" fillId="9" borderId="63" xfId="2" applyFont="1" applyFill="1" applyBorder="1" applyAlignment="1">
      <alignment horizontal="center"/>
    </xf>
    <xf numFmtId="37" fontId="20" fillId="9" borderId="64" xfId="2" applyFont="1" applyFill="1" applyBorder="1" applyAlignment="1">
      <alignment horizontal="center"/>
    </xf>
    <xf numFmtId="37" fontId="32" fillId="9" borderId="65" xfId="2" applyFont="1" applyFill="1" applyBorder="1" applyAlignment="1">
      <alignment horizontal="center"/>
    </xf>
    <xf numFmtId="44" fontId="20" fillId="9" borderId="36" xfId="2" applyNumberFormat="1" applyFont="1" applyFill="1" applyBorder="1" applyAlignment="1">
      <alignment horizontal="center"/>
    </xf>
    <xf numFmtId="37" fontId="20" fillId="9" borderId="35" xfId="2" applyFont="1" applyFill="1" applyBorder="1" applyAlignment="1">
      <alignment horizontal="center"/>
    </xf>
    <xf numFmtId="39" fontId="20" fillId="9" borderId="61" xfId="2" applyNumberFormat="1" applyFont="1" applyFill="1" applyBorder="1" applyAlignment="1">
      <alignment horizontal="center"/>
    </xf>
    <xf numFmtId="37" fontId="20" fillId="9" borderId="62" xfId="2" quotePrefix="1" applyFont="1" applyFill="1" applyBorder="1" applyAlignment="1">
      <alignment horizontal="center"/>
    </xf>
    <xf numFmtId="37" fontId="20" fillId="9" borderId="66" xfId="2" quotePrefix="1" applyFont="1" applyFill="1" applyBorder="1" applyAlignment="1">
      <alignment horizontal="center"/>
    </xf>
    <xf numFmtId="37" fontId="20" fillId="9" borderId="36" xfId="2" applyFont="1" applyFill="1" applyBorder="1" applyAlignment="1">
      <alignment horizontal="center"/>
    </xf>
    <xf numFmtId="37" fontId="20" fillId="0" borderId="37" xfId="2" applyFont="1" applyBorder="1" applyAlignment="1">
      <alignment horizontal="center"/>
    </xf>
    <xf numFmtId="37" fontId="8" fillId="0" borderId="49" xfId="2" applyFont="1" applyBorder="1" applyAlignment="1">
      <alignment horizontal="center"/>
    </xf>
    <xf numFmtId="49" fontId="20" fillId="0" borderId="37" xfId="2" applyNumberFormat="1" applyFont="1" applyBorder="1" applyAlignment="1">
      <alignment horizontal="left" wrapText="1"/>
    </xf>
    <xf numFmtId="49" fontId="8" fillId="0" borderId="38" xfId="2" applyNumberFormat="1" applyFont="1" applyBorder="1" applyAlignment="1">
      <alignment horizontal="left"/>
    </xf>
    <xf numFmtId="49" fontId="20" fillId="0" borderId="35" xfId="2" applyNumberFormat="1" applyFont="1" applyBorder="1" applyAlignment="1">
      <alignment horizontal="center"/>
    </xf>
    <xf numFmtId="177" fontId="20" fillId="0" borderId="35" xfId="2" applyNumberFormat="1" applyFont="1" applyBorder="1"/>
    <xf numFmtId="168" fontId="20" fillId="0" borderId="35" xfId="2" applyNumberFormat="1" applyFont="1" applyBorder="1"/>
    <xf numFmtId="168" fontId="20" fillId="0" borderId="37" xfId="2" applyNumberFormat="1" applyFont="1" applyBorder="1" applyAlignment="1">
      <alignment horizontal="right"/>
    </xf>
    <xf numFmtId="14" fontId="20" fillId="0" borderId="37" xfId="2" applyNumberFormat="1" applyFont="1" applyBorder="1" applyAlignment="1">
      <alignment horizontal="center"/>
    </xf>
    <xf numFmtId="177" fontId="20" fillId="0" borderId="37" xfId="2" applyNumberFormat="1" applyFont="1" applyBorder="1"/>
    <xf numFmtId="177" fontId="20" fillId="0" borderId="37" xfId="10" applyNumberFormat="1" applyFont="1" applyBorder="1" applyAlignment="1">
      <alignment horizontal="right"/>
    </xf>
    <xf numFmtId="177" fontId="20" fillId="0" borderId="35" xfId="10" applyNumberFormat="1" applyFont="1" applyBorder="1"/>
    <xf numFmtId="177" fontId="8" fillId="0" borderId="37" xfId="2" applyNumberFormat="1" applyFont="1" applyBorder="1"/>
    <xf numFmtId="168" fontId="20" fillId="0" borderId="37" xfId="10" applyFont="1" applyBorder="1" applyAlignment="1">
      <alignment horizontal="right"/>
    </xf>
    <xf numFmtId="177" fontId="20" fillId="0" borderId="37" xfId="2" applyNumberFormat="1" applyFont="1" applyBorder="1" applyAlignment="1">
      <alignment horizontal="right"/>
    </xf>
    <xf numFmtId="37" fontId="8" fillId="0" borderId="37" xfId="2" applyFont="1" applyBorder="1" applyAlignment="1">
      <alignment horizontal="center"/>
    </xf>
    <xf numFmtId="49" fontId="20" fillId="9" borderId="35" xfId="2" applyNumberFormat="1" applyFont="1" applyFill="1" applyBorder="1" applyAlignment="1">
      <alignment horizontal="left" wrapText="1"/>
    </xf>
    <xf numFmtId="49" fontId="20" fillId="0" borderId="37" xfId="2" applyNumberFormat="1" applyFont="1" applyBorder="1" applyAlignment="1">
      <alignment horizontal="left"/>
    </xf>
    <xf numFmtId="14" fontId="20" fillId="10" borderId="37" xfId="2" applyNumberFormat="1" applyFont="1" applyFill="1" applyBorder="1" applyAlignment="1">
      <alignment horizontal="center"/>
    </xf>
    <xf numFmtId="49" fontId="20" fillId="9" borderId="35" xfId="2" applyNumberFormat="1" applyFont="1" applyFill="1" applyBorder="1" applyAlignment="1">
      <alignment horizontal="left"/>
    </xf>
    <xf numFmtId="168" fontId="20" fillId="0" borderId="37" xfId="2" applyNumberFormat="1" applyFont="1" applyBorder="1"/>
    <xf numFmtId="37" fontId="8" fillId="0" borderId="35" xfId="2" applyFont="1" applyBorder="1" applyAlignment="1">
      <alignment horizontal="center"/>
    </xf>
    <xf numFmtId="49" fontId="8" fillId="0" borderId="35" xfId="2" applyNumberFormat="1" applyFont="1" applyBorder="1" applyAlignment="1">
      <alignment horizontal="left"/>
    </xf>
    <xf numFmtId="37" fontId="20" fillId="0" borderId="35" xfId="2" applyFont="1" applyBorder="1" applyAlignment="1">
      <alignment horizontal="center"/>
    </xf>
    <xf numFmtId="49" fontId="20" fillId="0" borderId="35" xfId="2" applyNumberFormat="1" applyFont="1" applyBorder="1" applyAlignment="1">
      <alignment horizontal="left" wrapText="1"/>
    </xf>
    <xf numFmtId="14" fontId="20" fillId="0" borderId="35" xfId="2" applyNumberFormat="1" applyFont="1" applyBorder="1" applyAlignment="1">
      <alignment horizontal="center"/>
    </xf>
    <xf numFmtId="37" fontId="20" fillId="0" borderId="37" xfId="2" applyFont="1" applyBorder="1" applyAlignment="1">
      <alignment horizontal="left"/>
    </xf>
    <xf numFmtId="49" fontId="8" fillId="0" borderId="37" xfId="2" applyNumberFormat="1" applyFont="1" applyBorder="1" applyAlignment="1">
      <alignment horizontal="left"/>
    </xf>
    <xf numFmtId="49" fontId="20" fillId="0" borderId="0" xfId="2" applyNumberFormat="1" applyFont="1" applyAlignment="1">
      <alignment horizontal="center"/>
    </xf>
    <xf numFmtId="49" fontId="20" fillId="0" borderId="37" xfId="2" applyNumberFormat="1" applyFont="1" applyBorder="1" applyAlignment="1">
      <alignment horizontal="center"/>
    </xf>
    <xf numFmtId="38" fontId="20" fillId="0" borderId="37" xfId="2" applyNumberFormat="1" applyFont="1" applyBorder="1"/>
    <xf numFmtId="38" fontId="20" fillId="0" borderId="35" xfId="2" applyNumberFormat="1" applyFont="1" applyBorder="1"/>
    <xf numFmtId="44" fontId="20" fillId="0" borderId="37" xfId="2" applyNumberFormat="1" applyFont="1" applyBorder="1" applyAlignment="1">
      <alignment horizontal="right"/>
    </xf>
    <xf numFmtId="38" fontId="20" fillId="0" borderId="37" xfId="2" applyNumberFormat="1" applyFont="1" applyBorder="1" applyAlignment="1">
      <alignment horizontal="right"/>
    </xf>
    <xf numFmtId="37" fontId="20" fillId="9" borderId="37" xfId="2" applyFont="1" applyFill="1" applyBorder="1"/>
    <xf numFmtId="37" fontId="20" fillId="0" borderId="67" xfId="2" applyFont="1" applyBorder="1" applyAlignment="1">
      <alignment horizontal="center"/>
    </xf>
    <xf numFmtId="44" fontId="20" fillId="0" borderId="37" xfId="2" applyNumberFormat="1" applyFont="1" applyBorder="1"/>
    <xf numFmtId="44" fontId="25" fillId="0" borderId="0" xfId="2" applyNumberFormat="1" applyFont="1"/>
    <xf numFmtId="37" fontId="25" fillId="0" borderId="0" xfId="2" applyFont="1" applyAlignment="1">
      <alignment wrapText="1"/>
    </xf>
    <xf numFmtId="44" fontId="20" fillId="0" borderId="0" xfId="2" quotePrefix="1" applyNumberFormat="1" applyFont="1" applyAlignment="1">
      <alignment horizontal="center"/>
    </xf>
    <xf numFmtId="37" fontId="20" fillId="0" borderId="44" xfId="2" quotePrefix="1" applyFont="1" applyBorder="1" applyAlignment="1">
      <alignment horizontal="center"/>
    </xf>
    <xf numFmtId="37" fontId="20" fillId="0" borderId="45" xfId="2" applyFont="1" applyBorder="1" applyAlignment="1">
      <alignment horizontal="center"/>
    </xf>
    <xf numFmtId="44" fontId="20" fillId="0" borderId="37" xfId="2" applyNumberFormat="1" applyFont="1" applyBorder="1" applyAlignment="1">
      <alignment horizontal="center"/>
    </xf>
    <xf numFmtId="37" fontId="20" fillId="0" borderId="47" xfId="2" applyFont="1" applyBorder="1" applyAlignment="1">
      <alignment horizontal="center"/>
    </xf>
    <xf numFmtId="37" fontId="20" fillId="9" borderId="51" xfId="2" applyFont="1" applyFill="1" applyBorder="1" applyAlignment="1">
      <alignment horizontal="center" wrapText="1"/>
    </xf>
    <xf numFmtId="37" fontId="20" fillId="9" borderId="52" xfId="2" applyFont="1" applyFill="1" applyBorder="1" applyAlignment="1">
      <alignment horizontal="center" wrapText="1"/>
    </xf>
    <xf numFmtId="44" fontId="20" fillId="9" borderId="52" xfId="2" applyNumberFormat="1" applyFont="1" applyFill="1" applyBorder="1" applyAlignment="1">
      <alignment horizontal="center"/>
    </xf>
    <xf numFmtId="37" fontId="4" fillId="3" borderId="68" xfId="2" applyFont="1" applyFill="1" applyBorder="1" applyAlignment="1">
      <alignment horizontal="center"/>
    </xf>
    <xf numFmtId="37" fontId="4" fillId="3" borderId="69" xfId="2" applyFont="1" applyFill="1" applyBorder="1" applyAlignment="1">
      <alignment horizontal="center"/>
    </xf>
    <xf numFmtId="37" fontId="20" fillId="9" borderId="63" xfId="2" quotePrefix="1" applyFont="1" applyFill="1" applyBorder="1" applyAlignment="1">
      <alignment horizontal="center"/>
    </xf>
    <xf numFmtId="44" fontId="20" fillId="9" borderId="63" xfId="2" quotePrefix="1" applyNumberFormat="1" applyFont="1" applyFill="1" applyBorder="1" applyAlignment="1">
      <alignment horizontal="center"/>
    </xf>
    <xf numFmtId="37" fontId="4" fillId="3" borderId="70" xfId="2" applyFont="1" applyFill="1" applyBorder="1" applyAlignment="1">
      <alignment horizontal="center"/>
    </xf>
    <xf numFmtId="49" fontId="20" fillId="0" borderId="35" xfId="2" applyNumberFormat="1" applyFont="1" applyBorder="1"/>
    <xf numFmtId="37" fontId="20" fillId="0" borderId="37" xfId="2" applyFont="1" applyBorder="1"/>
    <xf numFmtId="37" fontId="20" fillId="0" borderId="35" xfId="2" applyFont="1" applyBorder="1"/>
    <xf numFmtId="44" fontId="20" fillId="0" borderId="35" xfId="2" applyNumberFormat="1" applyFont="1" applyBorder="1"/>
    <xf numFmtId="37" fontId="20" fillId="0" borderId="37" xfId="2" applyFont="1" applyBorder="1" applyAlignment="1">
      <alignment horizontal="right"/>
    </xf>
    <xf numFmtId="164" fontId="20" fillId="0" borderId="37" xfId="2" applyNumberFormat="1" applyFont="1" applyBorder="1"/>
    <xf numFmtId="37" fontId="33" fillId="0" borderId="0" xfId="2" applyFont="1"/>
    <xf numFmtId="44" fontId="33" fillId="0" borderId="0" xfId="2" applyNumberFormat="1" applyFont="1"/>
    <xf numFmtId="44" fontId="2" fillId="0" borderId="0" xfId="2" applyNumberFormat="1"/>
    <xf numFmtId="37" fontId="4" fillId="0" borderId="0" xfId="2" applyFont="1"/>
    <xf numFmtId="37" fontId="34" fillId="0" borderId="0" xfId="2" applyFont="1"/>
    <xf numFmtId="37" fontId="3" fillId="0" borderId="0" xfId="11" applyFont="1" applyAlignment="1">
      <alignment vertical="center"/>
    </xf>
    <xf numFmtId="37" fontId="3" fillId="0" borderId="0" xfId="11" applyFont="1"/>
    <xf numFmtId="37" fontId="4" fillId="0" borderId="0" xfId="11" applyFont="1" applyAlignment="1">
      <alignment vertical="center"/>
    </xf>
    <xf numFmtId="37" fontId="4" fillId="0" borderId="0" xfId="2" applyFont="1" applyAlignment="1">
      <alignment horizontal="center"/>
    </xf>
    <xf numFmtId="37" fontId="4" fillId="2" borderId="1" xfId="2" applyFont="1" applyFill="1" applyBorder="1" applyAlignment="1">
      <alignment horizontal="centerContinuous"/>
    </xf>
    <xf numFmtId="37" fontId="4" fillId="2" borderId="2" xfId="2" applyFont="1" applyFill="1" applyBorder="1" applyAlignment="1">
      <alignment horizontal="centerContinuous"/>
    </xf>
    <xf numFmtId="37" fontId="4" fillId="2" borderId="3" xfId="2" applyFont="1" applyFill="1" applyBorder="1" applyAlignment="1">
      <alignment horizontal="centerContinuous"/>
    </xf>
    <xf numFmtId="37" fontId="4" fillId="0" borderId="4" xfId="2" applyFont="1" applyBorder="1"/>
    <xf numFmtId="37" fontId="4" fillId="0" borderId="5" xfId="2" applyFont="1" applyBorder="1"/>
    <xf numFmtId="37" fontId="4" fillId="0" borderId="4" xfId="2" quotePrefix="1" applyFont="1" applyBorder="1" applyAlignment="1">
      <alignment horizontal="center"/>
    </xf>
    <xf numFmtId="37" fontId="4" fillId="0" borderId="6" xfId="2" quotePrefix="1" applyFont="1" applyBorder="1" applyAlignment="1">
      <alignment horizontal="center"/>
    </xf>
    <xf numFmtId="37" fontId="4" fillId="0" borderId="0" xfId="2" quotePrefix="1" applyFont="1" applyAlignment="1">
      <alignment horizontal="center"/>
    </xf>
    <xf numFmtId="37" fontId="4" fillId="0" borderId="7" xfId="2" quotePrefix="1" applyFont="1" applyBorder="1" applyAlignment="1">
      <alignment horizontal="center"/>
    </xf>
    <xf numFmtId="37" fontId="4" fillId="0" borderId="8" xfId="2" quotePrefix="1" applyFont="1" applyBorder="1" applyAlignment="1">
      <alignment horizontal="center"/>
    </xf>
    <xf numFmtId="37" fontId="4" fillId="0" borderId="9" xfId="2" quotePrefix="1" applyFont="1" applyBorder="1" applyAlignment="1">
      <alignment horizontal="center"/>
    </xf>
    <xf numFmtId="37" fontId="4" fillId="3" borderId="10" xfId="2" applyFont="1" applyFill="1" applyBorder="1" applyAlignment="1">
      <alignment horizontal="center"/>
    </xf>
    <xf numFmtId="37" fontId="4" fillId="4" borderId="11" xfId="2" applyFont="1" applyFill="1" applyBorder="1" applyAlignment="1">
      <alignment horizontal="center"/>
    </xf>
    <xf numFmtId="37" fontId="4" fillId="4" borderId="0" xfId="2" applyFont="1" applyFill="1"/>
    <xf numFmtId="37" fontId="4" fillId="4" borderId="12" xfId="2" applyFont="1" applyFill="1" applyBorder="1" applyAlignment="1">
      <alignment horizontal="center"/>
    </xf>
    <xf numFmtId="37" fontId="4" fillId="4" borderId="13" xfId="2" applyFont="1" applyFill="1" applyBorder="1" applyAlignment="1">
      <alignment horizontal="center"/>
    </xf>
    <xf numFmtId="37" fontId="4" fillId="3" borderId="14" xfId="2" applyFont="1" applyFill="1" applyBorder="1" applyAlignment="1">
      <alignment horizontal="center"/>
    </xf>
    <xf numFmtId="37" fontId="4" fillId="4" borderId="16" xfId="2" applyFont="1" applyFill="1" applyBorder="1" applyAlignment="1">
      <alignment horizontal="center"/>
    </xf>
    <xf numFmtId="37" fontId="4" fillId="4" borderId="17" xfId="2" applyFont="1" applyFill="1" applyBorder="1" applyAlignment="1">
      <alignment horizontal="center"/>
    </xf>
    <xf numFmtId="37" fontId="4" fillId="3" borderId="18" xfId="2" applyFont="1" applyFill="1" applyBorder="1" applyAlignment="1">
      <alignment horizontal="center"/>
    </xf>
    <xf numFmtId="37" fontId="4" fillId="3" borderId="19" xfId="2" applyFont="1" applyFill="1" applyBorder="1" applyAlignment="1">
      <alignment horizontal="center"/>
    </xf>
    <xf numFmtId="37" fontId="4" fillId="4" borderId="20" xfId="2" applyFont="1" applyFill="1" applyBorder="1" applyAlignment="1">
      <alignment horizontal="center"/>
    </xf>
    <xf numFmtId="37" fontId="4" fillId="3" borderId="0" xfId="2" applyFont="1" applyFill="1" applyAlignment="1">
      <alignment horizontal="center"/>
    </xf>
    <xf numFmtId="37" fontId="4" fillId="3" borderId="12" xfId="2" applyFont="1" applyFill="1" applyBorder="1" applyAlignment="1">
      <alignment horizontal="center"/>
    </xf>
    <xf numFmtId="37" fontId="4" fillId="4" borderId="5" xfId="2" applyFont="1" applyFill="1" applyBorder="1" applyAlignment="1">
      <alignment horizontal="center"/>
    </xf>
    <xf numFmtId="37" fontId="4" fillId="3" borderId="21" xfId="2" applyFont="1" applyFill="1" applyBorder="1" applyAlignment="1">
      <alignment horizontal="center"/>
    </xf>
    <xf numFmtId="37" fontId="4" fillId="3" borderId="22" xfId="2" applyFont="1" applyFill="1" applyBorder="1" applyAlignment="1">
      <alignment horizontal="center"/>
    </xf>
    <xf numFmtId="37" fontId="4" fillId="4" borderId="23" xfId="2" applyFont="1" applyFill="1" applyBorder="1" applyAlignment="1">
      <alignment horizontal="center"/>
    </xf>
    <xf numFmtId="37" fontId="4" fillId="4" borderId="24" xfId="2" applyFont="1" applyFill="1" applyBorder="1" applyAlignment="1">
      <alignment horizontal="center"/>
    </xf>
    <xf numFmtId="37" fontId="4" fillId="4" borderId="25" xfId="2" applyFont="1" applyFill="1" applyBorder="1" applyAlignment="1">
      <alignment horizontal="center"/>
    </xf>
    <xf numFmtId="37" fontId="18" fillId="4" borderId="26" xfId="2" applyFont="1" applyFill="1" applyBorder="1" applyAlignment="1">
      <alignment horizontal="center"/>
    </xf>
    <xf numFmtId="37" fontId="4" fillId="3" borderId="27" xfId="2" applyFont="1" applyFill="1" applyBorder="1" applyAlignment="1">
      <alignment horizontal="center"/>
    </xf>
    <xf numFmtId="39" fontId="4" fillId="3" borderId="22" xfId="2" applyNumberFormat="1" applyFont="1" applyFill="1" applyBorder="1" applyAlignment="1">
      <alignment horizontal="center"/>
    </xf>
    <xf numFmtId="37" fontId="4" fillId="4" borderId="23" xfId="2" quotePrefix="1" applyFont="1" applyFill="1" applyBorder="1" applyAlignment="1">
      <alignment horizontal="center"/>
    </xf>
    <xf numFmtId="37" fontId="4" fillId="4" borderId="29" xfId="2" quotePrefix="1" applyFont="1" applyFill="1" applyBorder="1" applyAlignment="1">
      <alignment horizontal="center"/>
    </xf>
    <xf numFmtId="37" fontId="4" fillId="0" borderId="33" xfId="2" applyFont="1" applyBorder="1" applyAlignment="1">
      <alignment horizontal="center"/>
    </xf>
    <xf numFmtId="178" fontId="27" fillId="0" borderId="27" xfId="2" applyNumberFormat="1" applyFont="1" applyBorder="1" applyAlignment="1">
      <alignment horizontal="center" wrapText="1"/>
    </xf>
    <xf numFmtId="49" fontId="35" fillId="0" borderId="28" xfId="2" applyNumberFormat="1" applyFont="1" applyBorder="1" applyAlignment="1">
      <alignment horizontal="left" wrapText="1"/>
    </xf>
    <xf numFmtId="49" fontId="36" fillId="0" borderId="28" xfId="2" applyNumberFormat="1" applyFont="1" applyBorder="1" applyAlignment="1">
      <alignment wrapText="1"/>
    </xf>
    <xf numFmtId="49" fontId="35" fillId="0" borderId="28" xfId="2" applyNumberFormat="1" applyFont="1" applyBorder="1" applyAlignment="1">
      <alignment horizontal="center"/>
    </xf>
    <xf numFmtId="178" fontId="35" fillId="0" borderId="32" xfId="2" applyNumberFormat="1" applyFont="1" applyBorder="1" applyAlignment="1">
      <alignment horizontal="center" wrapText="1"/>
    </xf>
    <xf numFmtId="180" fontId="35" fillId="0" borderId="32" xfId="2" applyNumberFormat="1" applyFont="1" applyBorder="1" applyAlignment="1">
      <alignment horizontal="center" wrapText="1"/>
    </xf>
    <xf numFmtId="49" fontId="35" fillId="0" borderId="33" xfId="2" applyNumberFormat="1" applyFont="1" applyBorder="1" applyAlignment="1">
      <alignment horizontal="left" wrapText="1"/>
    </xf>
    <xf numFmtId="49" fontId="35" fillId="0" borderId="33" xfId="2" applyNumberFormat="1" applyFont="1" applyBorder="1" applyAlignment="1">
      <alignment horizontal="center"/>
    </xf>
    <xf numFmtId="1" fontId="4" fillId="0" borderId="28" xfId="7" applyNumberFormat="1" applyFont="1" applyBorder="1" applyAlignment="1" applyProtection="1">
      <alignment horizontal="center"/>
    </xf>
    <xf numFmtId="49" fontId="4" fillId="0" borderId="28" xfId="11" applyNumberFormat="1" applyFont="1" applyBorder="1" applyAlignment="1">
      <alignment horizontal="center"/>
    </xf>
    <xf numFmtId="49" fontId="4" fillId="0" borderId="33" xfId="11" applyNumberFormat="1" applyFont="1" applyBorder="1" applyAlignment="1">
      <alignment horizontal="center"/>
    </xf>
    <xf numFmtId="37" fontId="4" fillId="0" borderId="33" xfId="2" applyFont="1" applyBorder="1"/>
    <xf numFmtId="1" fontId="4" fillId="0" borderId="28" xfId="2" applyNumberFormat="1" applyFont="1" applyBorder="1"/>
    <xf numFmtId="14" fontId="9" fillId="0" borderId="33" xfId="2" applyNumberFormat="1" applyFont="1" applyBorder="1" applyAlignment="1">
      <alignment horizontal="center"/>
    </xf>
    <xf numFmtId="37" fontId="9" fillId="0" borderId="28" xfId="2" applyFont="1" applyBorder="1"/>
    <xf numFmtId="37" fontId="4" fillId="0" borderId="33" xfId="2" applyFont="1" applyBorder="1" applyAlignment="1">
      <alignment horizontal="right"/>
    </xf>
    <xf numFmtId="14" fontId="8" fillId="0" borderId="33" xfId="2" applyNumberFormat="1" applyFont="1" applyBorder="1" applyAlignment="1">
      <alignment horizontal="center"/>
    </xf>
    <xf numFmtId="37" fontId="8" fillId="0" borderId="28" xfId="2" applyFont="1" applyBorder="1"/>
    <xf numFmtId="37" fontId="4" fillId="0" borderId="33" xfId="2" applyFont="1" applyBorder="1" applyAlignment="1">
      <alignment horizontal="center" vertical="center"/>
    </xf>
    <xf numFmtId="1" fontId="4" fillId="0" borderId="28" xfId="7" applyNumberFormat="1" applyFont="1" applyBorder="1" applyAlignment="1" applyProtection="1">
      <alignment horizontal="center" vertical="center"/>
    </xf>
    <xf numFmtId="49" fontId="4" fillId="0" borderId="28" xfId="11" applyNumberFormat="1" applyFont="1" applyBorder="1" applyAlignment="1">
      <alignment horizontal="center" vertical="center"/>
    </xf>
    <xf numFmtId="37" fontId="4" fillId="0" borderId="33" xfId="2" applyFont="1" applyBorder="1" applyAlignment="1">
      <alignment vertical="center"/>
    </xf>
    <xf numFmtId="14" fontId="8" fillId="0" borderId="33" xfId="2" applyNumberFormat="1" applyFont="1" applyBorder="1" applyAlignment="1">
      <alignment horizontal="center" vertical="center"/>
    </xf>
    <xf numFmtId="37" fontId="8" fillId="0" borderId="28" xfId="2" applyFont="1" applyBorder="1" applyAlignment="1">
      <alignment vertical="center"/>
    </xf>
    <xf numFmtId="37" fontId="4" fillId="0" borderId="33" xfId="2" applyFont="1" applyBorder="1" applyAlignment="1">
      <alignment horizontal="right" vertical="center"/>
    </xf>
    <xf numFmtId="1" fontId="4" fillId="3" borderId="28" xfId="7" applyNumberFormat="1" applyFont="1" applyFill="1" applyBorder="1" applyAlignment="1" applyProtection="1">
      <alignment horizontal="center" vertical="center"/>
    </xf>
    <xf numFmtId="49" fontId="4" fillId="3" borderId="28" xfId="11" applyNumberFormat="1" applyFont="1" applyFill="1" applyBorder="1" applyAlignment="1">
      <alignment horizontal="center" vertical="center"/>
    </xf>
    <xf numFmtId="49" fontId="4" fillId="0" borderId="33" xfId="13" applyNumberFormat="1" applyFont="1" applyBorder="1" applyAlignment="1">
      <alignment horizontal="center" vertical="center" wrapText="1"/>
    </xf>
    <xf numFmtId="49" fontId="4" fillId="0" borderId="33" xfId="11" applyNumberFormat="1" applyFont="1" applyBorder="1" applyAlignment="1">
      <alignment horizontal="center" vertical="center" wrapText="1"/>
    </xf>
    <xf numFmtId="49" fontId="4" fillId="0" borderId="33" xfId="11" applyNumberFormat="1" applyFont="1" applyBorder="1" applyAlignment="1">
      <alignment horizontal="center" vertical="center"/>
    </xf>
    <xf numFmtId="49" fontId="4" fillId="0" borderId="28" xfId="11" applyNumberFormat="1" applyFont="1" applyBorder="1" applyAlignment="1">
      <alignment horizontal="center" vertical="center" wrapText="1"/>
    </xf>
    <xf numFmtId="49" fontId="4" fillId="0" borderId="33" xfId="2" applyNumberFormat="1" applyFont="1" applyBorder="1" applyAlignment="1">
      <alignment horizontal="center" vertical="center"/>
    </xf>
    <xf numFmtId="37" fontId="4" fillId="0" borderId="28" xfId="2" applyFont="1" applyBorder="1" applyAlignment="1">
      <alignment vertical="center"/>
    </xf>
    <xf numFmtId="37" fontId="4" fillId="0" borderId="28" xfId="2" applyFont="1" applyBorder="1" applyAlignment="1">
      <alignment horizontal="right" vertical="center"/>
    </xf>
    <xf numFmtId="49" fontId="4" fillId="0" borderId="33" xfId="2" applyNumberFormat="1" applyFont="1" applyBorder="1" applyAlignment="1">
      <alignment horizontal="center"/>
    </xf>
    <xf numFmtId="14" fontId="4" fillId="0" borderId="33" xfId="2" applyNumberFormat="1" applyFont="1" applyBorder="1" applyAlignment="1">
      <alignment horizontal="center"/>
    </xf>
    <xf numFmtId="37" fontId="4" fillId="0" borderId="28" xfId="2" applyFont="1" applyBorder="1"/>
    <xf numFmtId="37" fontId="4" fillId="7" borderId="33" xfId="2" applyFont="1" applyFill="1" applyBorder="1"/>
    <xf numFmtId="37" fontId="4" fillId="0" borderId="39" xfId="2" applyFont="1" applyBorder="1" applyAlignment="1">
      <alignment horizontal="center"/>
    </xf>
    <xf numFmtId="37" fontId="4" fillId="7" borderId="33" xfId="2" quotePrefix="1" applyFont="1" applyFill="1" applyBorder="1" applyAlignment="1">
      <alignment horizontal="center"/>
    </xf>
    <xf numFmtId="164" fontId="4" fillId="0" borderId="33" xfId="2" applyNumberFormat="1" applyFont="1" applyBorder="1"/>
    <xf numFmtId="10" fontId="4" fillId="7" borderId="33" xfId="2" quotePrefix="1" applyNumberFormat="1" applyFont="1" applyFill="1" applyBorder="1" applyAlignment="1">
      <alignment horizontal="center"/>
    </xf>
    <xf numFmtId="164" fontId="4" fillId="0" borderId="33" xfId="2" applyNumberFormat="1" applyFont="1" applyBorder="1" applyAlignment="1">
      <alignment horizontal="right"/>
    </xf>
    <xf numFmtId="37" fontId="4" fillId="2" borderId="71" xfId="2" applyFont="1" applyFill="1" applyBorder="1" applyAlignment="1">
      <alignment horizontal="centerContinuous"/>
    </xf>
    <xf numFmtId="37" fontId="4" fillId="2" borderId="72" xfId="2" applyFont="1" applyFill="1" applyBorder="1" applyAlignment="1">
      <alignment horizontal="centerContinuous"/>
    </xf>
    <xf numFmtId="37" fontId="4" fillId="2" borderId="73" xfId="2" applyFont="1" applyFill="1" applyBorder="1" applyAlignment="1">
      <alignment horizontal="centerContinuous"/>
    </xf>
    <xf numFmtId="37" fontId="4" fillId="11" borderId="73" xfId="2" applyFont="1" applyFill="1" applyBorder="1" applyAlignment="1">
      <alignment horizontal="centerContinuous"/>
    </xf>
    <xf numFmtId="37" fontId="4" fillId="11" borderId="74" xfId="2" applyFont="1" applyFill="1" applyBorder="1" applyAlignment="1">
      <alignment horizontal="centerContinuous"/>
    </xf>
    <xf numFmtId="37" fontId="4" fillId="0" borderId="75" xfId="2" applyFont="1" applyBorder="1" applyAlignment="1">
      <alignment horizontal="centerContinuous"/>
    </xf>
    <xf numFmtId="37" fontId="4" fillId="0" borderId="76" xfId="2" applyFont="1" applyBorder="1" applyAlignment="1">
      <alignment horizontal="centerContinuous"/>
    </xf>
    <xf numFmtId="37" fontId="4" fillId="0" borderId="77" xfId="2" applyFont="1" applyBorder="1" applyAlignment="1">
      <alignment horizontal="centerContinuous"/>
    </xf>
    <xf numFmtId="37" fontId="4" fillId="0" borderId="78" xfId="2" quotePrefix="1" applyFont="1" applyBorder="1" applyAlignment="1">
      <alignment horizontal="center"/>
    </xf>
    <xf numFmtId="37" fontId="4" fillId="0" borderId="79" xfId="2" quotePrefix="1" applyFont="1" applyBorder="1" applyAlignment="1">
      <alignment horizontal="center"/>
    </xf>
    <xf numFmtId="37" fontId="4" fillId="0" borderId="80" xfId="2" applyFont="1" applyBorder="1" applyAlignment="1">
      <alignment horizontal="center"/>
    </xf>
    <xf numFmtId="37" fontId="4" fillId="0" borderId="81" xfId="2" applyFont="1" applyBorder="1" applyAlignment="1">
      <alignment horizontal="center"/>
    </xf>
    <xf numFmtId="37" fontId="4" fillId="0" borderId="82" xfId="2" quotePrefix="1" applyFont="1" applyBorder="1" applyAlignment="1">
      <alignment horizontal="center"/>
    </xf>
    <xf numFmtId="37" fontId="4" fillId="4" borderId="83" xfId="2" applyFont="1" applyFill="1" applyBorder="1" applyAlignment="1">
      <alignment horizontal="center"/>
    </xf>
    <xf numFmtId="37" fontId="4" fillId="4" borderId="12" xfId="2" applyFont="1" applyFill="1" applyBorder="1" applyAlignment="1">
      <alignment horizontal="center" wrapText="1"/>
    </xf>
    <xf numFmtId="37" fontId="4" fillId="4" borderId="13" xfId="2" applyFont="1" applyFill="1" applyBorder="1" applyAlignment="1">
      <alignment horizontal="center" wrapText="1"/>
    </xf>
    <xf numFmtId="37" fontId="4" fillId="3" borderId="84" xfId="2" applyFont="1" applyFill="1" applyBorder="1" applyAlignment="1">
      <alignment horizontal="center"/>
    </xf>
    <xf numFmtId="37" fontId="4" fillId="4" borderId="85" xfId="2" applyFont="1" applyFill="1" applyBorder="1" applyAlignment="1">
      <alignment horizontal="center"/>
    </xf>
    <xf numFmtId="37" fontId="4" fillId="3" borderId="86" xfId="2" applyFont="1" applyFill="1" applyBorder="1" applyAlignment="1">
      <alignment horizontal="center"/>
    </xf>
    <xf numFmtId="37" fontId="4" fillId="4" borderId="87" xfId="2" applyFont="1" applyFill="1" applyBorder="1" applyAlignment="1">
      <alignment horizontal="center"/>
    </xf>
    <xf numFmtId="37" fontId="4" fillId="4" borderId="88" xfId="2" applyFont="1" applyFill="1" applyBorder="1" applyAlignment="1">
      <alignment horizontal="center"/>
    </xf>
    <xf numFmtId="37" fontId="4" fillId="4" borderId="88" xfId="2" quotePrefix="1" applyFont="1" applyFill="1" applyBorder="1" applyAlignment="1">
      <alignment horizontal="center"/>
    </xf>
    <xf numFmtId="37" fontId="4" fillId="3" borderId="89" xfId="2" applyFont="1" applyFill="1" applyBorder="1" applyAlignment="1">
      <alignment horizontal="center"/>
    </xf>
    <xf numFmtId="49" fontId="4" fillId="0" borderId="28" xfId="2" applyNumberFormat="1" applyFont="1" applyBorder="1" applyAlignment="1">
      <alignment horizontal="center"/>
    </xf>
    <xf numFmtId="164" fontId="4" fillId="0" borderId="28" xfId="2" applyNumberFormat="1" applyFont="1" applyBorder="1"/>
    <xf numFmtId="164" fontId="4" fillId="0" borderId="28" xfId="2" applyNumberFormat="1" applyFont="1" applyBorder="1" applyAlignment="1">
      <alignment horizontal="right"/>
    </xf>
    <xf numFmtId="37" fontId="5" fillId="0" borderId="0" xfId="2" applyFont="1" applyAlignment="1">
      <alignment horizontal="center"/>
    </xf>
    <xf numFmtId="0" fontId="5" fillId="0" borderId="0" xfId="0" applyFont="1"/>
    <xf numFmtId="178" fontId="8" fillId="0" borderId="90" xfId="8" applyNumberFormat="1" applyFont="1" applyBorder="1" applyAlignment="1" applyProtection="1">
      <alignment horizontal="center" vertical="center"/>
      <protection locked="0"/>
    </xf>
    <xf numFmtId="172" fontId="9" fillId="0" borderId="33" xfId="8" applyNumberFormat="1" applyFont="1" applyBorder="1" applyAlignment="1" applyProtection="1">
      <alignment horizontal="center"/>
      <protection locked="0"/>
    </xf>
    <xf numFmtId="0" fontId="4" fillId="0" borderId="28" xfId="18" applyNumberFormat="1" applyFont="1" applyBorder="1" applyAlignment="1" applyProtection="1">
      <alignment horizontal="center"/>
      <protection locked="0"/>
    </xf>
    <xf numFmtId="49" fontId="9" fillId="0" borderId="33" xfId="4" applyNumberFormat="1" applyFont="1" applyBorder="1" applyAlignment="1" applyProtection="1">
      <alignment horizontal="center"/>
      <protection locked="0"/>
    </xf>
    <xf numFmtId="14" fontId="9" fillId="0" borderId="33" xfId="4" applyNumberFormat="1" applyFont="1" applyBorder="1" applyAlignment="1" applyProtection="1">
      <alignment horizontal="center"/>
      <protection locked="0"/>
    </xf>
    <xf numFmtId="0" fontId="8" fillId="10" borderId="33" xfId="18" applyNumberFormat="1" applyFont="1" applyFill="1" applyBorder="1" applyAlignment="1" applyProtection="1">
      <alignment horizontal="center"/>
      <protection locked="0"/>
    </xf>
    <xf numFmtId="49" fontId="9" fillId="10" borderId="33" xfId="4" applyNumberFormat="1" applyFont="1" applyFill="1" applyBorder="1" applyAlignment="1" applyProtection="1">
      <alignment horizontal="center"/>
      <protection locked="0"/>
    </xf>
    <xf numFmtId="14" fontId="9" fillId="0" borderId="33" xfId="19" applyNumberFormat="1" applyFont="1" applyBorder="1" applyAlignment="1" applyProtection="1">
      <alignment horizontal="center"/>
      <protection locked="0"/>
    </xf>
    <xf numFmtId="0" fontId="9" fillId="10" borderId="28" xfId="18" applyNumberFormat="1" applyFont="1" applyFill="1" applyBorder="1" applyAlignment="1" applyProtection="1">
      <alignment horizontal="center"/>
      <protection locked="0"/>
    </xf>
    <xf numFmtId="49" fontId="8" fillId="10" borderId="28" xfId="4" applyNumberFormat="1" applyFont="1" applyFill="1" applyBorder="1" applyAlignment="1" applyProtection="1">
      <alignment horizontal="left" wrapText="1"/>
      <protection locked="0"/>
    </xf>
    <xf numFmtId="49" fontId="9" fillId="0" borderId="28" xfId="19" applyNumberFormat="1" applyFont="1" applyBorder="1" applyAlignment="1" applyProtection="1">
      <alignment horizontal="left" wrapText="1"/>
      <protection locked="0"/>
    </xf>
    <xf numFmtId="49" fontId="9" fillId="10" borderId="28" xfId="4" applyNumberFormat="1" applyFont="1" applyFill="1" applyBorder="1" applyAlignment="1" applyProtection="1">
      <alignment horizontal="center"/>
      <protection locked="0"/>
    </xf>
    <xf numFmtId="0" fontId="4" fillId="0" borderId="33" xfId="12" applyNumberFormat="1" applyFont="1" applyBorder="1" applyAlignment="1" applyProtection="1">
      <alignment horizontal="center" vertical="center"/>
      <protection locked="0"/>
    </xf>
    <xf numFmtId="49" fontId="4" fillId="0" borderId="33" xfId="12" applyNumberFormat="1" applyFont="1" applyBorder="1" applyAlignment="1" applyProtection="1">
      <alignment horizontal="left" vertical="center"/>
      <protection locked="0"/>
    </xf>
    <xf numFmtId="49" fontId="9" fillId="0" borderId="33" xfId="12" applyNumberFormat="1" applyFont="1" applyBorder="1" applyAlignment="1" applyProtection="1">
      <alignment horizontal="center"/>
      <protection locked="0"/>
    </xf>
    <xf numFmtId="14" fontId="9" fillId="0" borderId="28" xfId="12" applyNumberFormat="1" applyFont="1" applyBorder="1" applyAlignment="1" applyProtection="1">
      <alignment horizontal="center"/>
      <protection locked="0"/>
    </xf>
    <xf numFmtId="0" fontId="4" fillId="0" borderId="28" xfId="12" applyNumberFormat="1" applyFont="1" applyBorder="1" applyAlignment="1" applyProtection="1">
      <alignment horizontal="center" vertical="center"/>
      <protection locked="0"/>
    </xf>
    <xf numFmtId="49" fontId="8" fillId="0" borderId="28" xfId="12" applyNumberFormat="1" applyFont="1" applyBorder="1" applyAlignment="1" applyProtection="1">
      <alignment horizontal="left" vertical="center"/>
      <protection locked="0"/>
    </xf>
    <xf numFmtId="49" fontId="9" fillId="3" borderId="33" xfId="12" applyNumberFormat="1" applyFont="1" applyFill="1" applyBorder="1" applyAlignment="1" applyProtection="1">
      <alignment horizontal="center"/>
      <protection locked="0"/>
    </xf>
    <xf numFmtId="37" fontId="4" fillId="0" borderId="12" xfId="2" applyFont="1" applyBorder="1" applyAlignment="1">
      <alignment horizontal="right"/>
    </xf>
    <xf numFmtId="0" fontId="4" fillId="10" borderId="28" xfId="18" applyNumberFormat="1" applyFont="1" applyFill="1" applyBorder="1" applyAlignment="1" applyProtection="1">
      <alignment horizontal="center" wrapText="1"/>
      <protection locked="0"/>
    </xf>
    <xf numFmtId="49" fontId="4" fillId="10" borderId="28" xfId="8" applyNumberFormat="1" applyFont="1" applyFill="1" applyBorder="1" applyAlignment="1" applyProtection="1">
      <alignment horizontal="left" wrapText="1"/>
      <protection locked="0"/>
    </xf>
    <xf numFmtId="49" fontId="8" fillId="0" borderId="28" xfId="8" applyNumberFormat="1" applyFont="1" applyBorder="1" applyAlignment="1" applyProtection="1">
      <alignment horizontal="left" wrapText="1"/>
      <protection locked="0"/>
    </xf>
    <xf numFmtId="49" fontId="9" fillId="10" borderId="33" xfId="8" applyNumberFormat="1" applyFont="1" applyFill="1" applyBorder="1" applyAlignment="1" applyProtection="1">
      <alignment horizontal="center" wrapText="1"/>
      <protection locked="0"/>
    </xf>
    <xf numFmtId="0" fontId="8" fillId="3" borderId="28" xfId="18" applyNumberFormat="1" applyFont="1" applyFill="1" applyBorder="1" applyAlignment="1" applyProtection="1">
      <alignment horizontal="left" wrapText="1"/>
      <protection locked="0"/>
    </xf>
    <xf numFmtId="49" fontId="8" fillId="3" borderId="28" xfId="4" applyNumberFormat="1" applyFont="1" applyFill="1" applyBorder="1" applyAlignment="1" applyProtection="1">
      <alignment horizontal="left" wrapText="1"/>
      <protection locked="0"/>
    </xf>
    <xf numFmtId="49" fontId="9" fillId="3" borderId="33" xfId="4" applyNumberFormat="1" applyFont="1" applyFill="1" applyBorder="1" applyAlignment="1" applyProtection="1">
      <alignment horizontal="center"/>
      <protection locked="0"/>
    </xf>
    <xf numFmtId="0" fontId="4" fillId="10" borderId="28" xfId="18" applyNumberFormat="1" applyFont="1" applyFill="1" applyBorder="1" applyAlignment="1" applyProtection="1">
      <alignment horizontal="left" wrapText="1"/>
      <protection locked="0"/>
    </xf>
    <xf numFmtId="49" fontId="4" fillId="0" borderId="33" xfId="20" applyNumberFormat="1" applyFont="1" applyBorder="1" applyAlignment="1" applyProtection="1">
      <alignment horizontal="center"/>
      <protection locked="0"/>
    </xf>
    <xf numFmtId="37" fontId="38" fillId="0" borderId="0" xfId="2" applyFont="1"/>
    <xf numFmtId="37" fontId="39" fillId="0" borderId="0" xfId="2" applyFont="1"/>
    <xf numFmtId="37" fontId="40" fillId="0" borderId="0" xfId="2" applyFont="1"/>
    <xf numFmtId="14" fontId="9" fillId="0" borderId="33" xfId="8" applyNumberFormat="1" applyFont="1" applyBorder="1" applyAlignment="1" applyProtection="1">
      <alignment horizontal="center"/>
      <protection locked="0"/>
    </xf>
    <xf numFmtId="49" fontId="4" fillId="0" borderId="28" xfId="8" applyNumberFormat="1" applyFont="1" applyBorder="1" applyAlignment="1" applyProtection="1">
      <alignment horizontal="center"/>
      <protection locked="0"/>
    </xf>
    <xf numFmtId="3" fontId="8" fillId="0" borderId="33" xfId="8" applyNumberFormat="1" applyFont="1" applyBorder="1" applyProtection="1">
      <protection locked="0"/>
    </xf>
    <xf numFmtId="38" fontId="4" fillId="0" borderId="33" xfId="2" applyNumberFormat="1" applyFont="1" applyBorder="1" applyProtection="1">
      <protection locked="0"/>
    </xf>
    <xf numFmtId="37" fontId="4" fillId="0" borderId="33" xfId="2" applyFont="1" applyBorder="1" applyAlignment="1" applyProtection="1">
      <alignment horizontal="right"/>
      <protection locked="0"/>
    </xf>
    <xf numFmtId="38" fontId="4" fillId="0" borderId="33" xfId="4" applyNumberFormat="1" applyFont="1" applyBorder="1" applyAlignment="1">
      <alignment horizontal="right"/>
    </xf>
    <xf numFmtId="49" fontId="4" fillId="0" borderId="33" xfId="8" applyNumberFormat="1" applyFont="1" applyBorder="1" applyAlignment="1" applyProtection="1">
      <alignment horizontal="center"/>
      <protection locked="0"/>
    </xf>
    <xf numFmtId="14" fontId="4" fillId="3" borderId="33" xfId="8" applyNumberFormat="1" applyFont="1" applyFill="1" applyBorder="1" applyAlignment="1" applyProtection="1">
      <alignment horizontal="center"/>
      <protection locked="0"/>
    </xf>
    <xf numFmtId="38" fontId="4" fillId="0" borderId="33" xfId="8" applyNumberFormat="1" applyFont="1" applyBorder="1" applyAlignment="1">
      <alignment horizontal="right"/>
    </xf>
    <xf numFmtId="49" fontId="4" fillId="0" borderId="33" xfId="2" applyNumberFormat="1" applyFont="1" applyBorder="1" applyAlignment="1" applyProtection="1">
      <alignment horizontal="left"/>
      <protection locked="0"/>
    </xf>
    <xf numFmtId="49" fontId="8" fillId="0" borderId="28" xfId="4" applyNumberFormat="1" applyFont="1" applyBorder="1" applyAlignment="1" applyProtection="1">
      <alignment horizontal="center"/>
      <protection locked="0"/>
    </xf>
    <xf numFmtId="38" fontId="8" fillId="0" borderId="33" xfId="2" applyNumberFormat="1" applyFont="1" applyBorder="1" applyProtection="1">
      <protection locked="0"/>
    </xf>
    <xf numFmtId="38" fontId="4" fillId="0" borderId="28" xfId="8" applyNumberFormat="1" applyFont="1" applyBorder="1" applyProtection="1">
      <protection locked="0"/>
    </xf>
    <xf numFmtId="49" fontId="4" fillId="10" borderId="28" xfId="8" applyNumberFormat="1" applyFont="1" applyFill="1" applyBorder="1" applyAlignment="1" applyProtection="1">
      <alignment horizontal="left" vertical="center" wrapText="1"/>
      <protection locked="0"/>
    </xf>
    <xf numFmtId="49" fontId="8" fillId="3" borderId="33" xfId="8" applyNumberFormat="1" applyFont="1" applyFill="1" applyBorder="1" applyAlignment="1" applyProtection="1">
      <alignment horizontal="left" vertical="center" wrapText="1"/>
      <protection locked="0"/>
    </xf>
    <xf numFmtId="38" fontId="4" fillId="0" borderId="28" xfId="2" applyNumberFormat="1" applyFont="1" applyBorder="1" applyProtection="1">
      <protection locked="0"/>
    </xf>
    <xf numFmtId="172" fontId="8" fillId="0" borderId="33" xfId="8" applyNumberFormat="1" applyFont="1" applyBorder="1" applyAlignment="1" applyProtection="1">
      <alignment horizontal="center"/>
      <protection locked="0"/>
    </xf>
    <xf numFmtId="38" fontId="4" fillId="0" borderId="33" xfId="8" applyNumberFormat="1" applyFont="1" applyBorder="1" applyProtection="1">
      <protection locked="0"/>
    </xf>
    <xf numFmtId="49" fontId="4" fillId="0" borderId="28" xfId="4" applyNumberFormat="1" applyFont="1" applyBorder="1" applyAlignment="1" applyProtection="1">
      <alignment horizontal="center"/>
      <protection locked="0"/>
    </xf>
    <xf numFmtId="3" fontId="8" fillId="0" borderId="28" xfId="4" applyNumberFormat="1" applyFont="1" applyBorder="1" applyProtection="1">
      <protection locked="0"/>
    </xf>
    <xf numFmtId="14" fontId="4" fillId="0" borderId="28" xfId="4" applyNumberFormat="1" applyFont="1" applyBorder="1" applyAlignment="1" applyProtection="1">
      <alignment horizontal="center"/>
      <protection locked="0"/>
    </xf>
    <xf numFmtId="49" fontId="4" fillId="0" borderId="33" xfId="8" applyNumberFormat="1" applyFont="1" applyBorder="1" applyAlignment="1" applyProtection="1">
      <alignment horizontal="left" vertical="center" wrapText="1"/>
      <protection locked="0"/>
    </xf>
    <xf numFmtId="49" fontId="4" fillId="3" borderId="33" xfId="8" applyNumberFormat="1" applyFont="1" applyFill="1" applyBorder="1" applyAlignment="1" applyProtection="1">
      <alignment horizontal="center"/>
      <protection locked="0"/>
    </xf>
    <xf numFmtId="3" fontId="8" fillId="3" borderId="28" xfId="8" applyNumberFormat="1" applyFont="1" applyFill="1" applyBorder="1" applyProtection="1">
      <protection locked="0"/>
    </xf>
    <xf numFmtId="38" fontId="4" fillId="0" borderId="28" xfId="2" applyNumberFormat="1" applyFont="1" applyBorder="1" applyAlignment="1" applyProtection="1">
      <alignment horizontal="right"/>
      <protection locked="0"/>
    </xf>
    <xf numFmtId="38" fontId="4" fillId="0" borderId="33" xfId="12" applyNumberFormat="1" applyFont="1" applyBorder="1" applyAlignment="1">
      <alignment horizontal="right"/>
    </xf>
    <xf numFmtId="0" fontId="8" fillId="0" borderId="33" xfId="4" applyNumberFormat="1" applyFont="1" applyBorder="1" applyAlignment="1" applyProtection="1">
      <alignment horizontal="center"/>
      <protection locked="0"/>
    </xf>
    <xf numFmtId="14" fontId="8" fillId="0" borderId="33" xfId="4" applyNumberFormat="1" applyFont="1" applyBorder="1" applyAlignment="1" applyProtection="1">
      <alignment horizontal="center"/>
      <protection locked="0"/>
    </xf>
    <xf numFmtId="14" fontId="8" fillId="0" borderId="28" xfId="8" applyNumberFormat="1" applyFont="1" applyBorder="1" applyAlignment="1" applyProtection="1">
      <alignment horizontal="center"/>
      <protection locked="0"/>
    </xf>
    <xf numFmtId="183" fontId="4" fillId="0" borderId="33" xfId="4" applyNumberFormat="1" applyFont="1" applyBorder="1" applyAlignment="1">
      <alignment horizontal="right"/>
    </xf>
    <xf numFmtId="38" fontId="4" fillId="0" borderId="33" xfId="2" applyNumberFormat="1" applyFont="1" applyBorder="1" applyAlignment="1" applyProtection="1">
      <alignment horizontal="right"/>
      <protection locked="0"/>
    </xf>
    <xf numFmtId="49" fontId="4" fillId="0" borderId="28" xfId="8" applyNumberFormat="1" applyFont="1" applyBorder="1" applyAlignment="1" applyProtection="1">
      <alignment horizontal="left" vertical="center" wrapText="1"/>
      <protection locked="0"/>
    </xf>
    <xf numFmtId="3" fontId="8" fillId="0" borderId="28" xfId="8" applyNumberFormat="1" applyFont="1" applyBorder="1" applyProtection="1">
      <protection locked="0"/>
    </xf>
    <xf numFmtId="49" fontId="4" fillId="0" borderId="33" xfId="21" applyNumberFormat="1" applyFont="1" applyBorder="1" applyAlignment="1" applyProtection="1">
      <alignment horizontal="left" wrapText="1"/>
      <protection locked="0"/>
    </xf>
    <xf numFmtId="49" fontId="8" fillId="10" borderId="33" xfId="8" applyNumberFormat="1" applyFont="1" applyFill="1" applyBorder="1" applyAlignment="1" applyProtection="1">
      <alignment horizontal="left" vertical="center" wrapText="1"/>
      <protection locked="0"/>
    </xf>
    <xf numFmtId="49" fontId="4" fillId="0" borderId="33" xfId="21" applyNumberFormat="1" applyFont="1" applyBorder="1" applyAlignment="1" applyProtection="1">
      <alignment horizontal="center"/>
      <protection locked="0"/>
    </xf>
    <xf numFmtId="49" fontId="4" fillId="10" borderId="33" xfId="8" applyNumberFormat="1" applyFont="1" applyFill="1" applyBorder="1" applyAlignment="1" applyProtection="1">
      <alignment horizontal="left" vertical="center" wrapText="1"/>
      <protection locked="0"/>
    </xf>
    <xf numFmtId="0" fontId="4" fillId="10" borderId="28" xfId="18" applyNumberFormat="1" applyFont="1" applyFill="1" applyBorder="1" applyAlignment="1" applyProtection="1">
      <alignment horizontal="center"/>
      <protection locked="0"/>
    </xf>
    <xf numFmtId="49" fontId="4" fillId="10" borderId="28" xfId="4" applyNumberFormat="1" applyFont="1" applyFill="1" applyBorder="1" applyAlignment="1" applyProtection="1">
      <alignment horizontal="left"/>
      <protection locked="0"/>
    </xf>
    <xf numFmtId="49" fontId="8" fillId="10" borderId="28" xfId="4" applyNumberFormat="1" applyFont="1" applyFill="1" applyBorder="1" applyAlignment="1" applyProtection="1">
      <alignment horizontal="center"/>
      <protection locked="0"/>
    </xf>
    <xf numFmtId="172" fontId="8" fillId="0" borderId="33" xfId="2" applyNumberFormat="1" applyFont="1" applyBorder="1" applyAlignment="1" applyProtection="1">
      <alignment horizontal="center"/>
      <protection locked="0"/>
    </xf>
    <xf numFmtId="37" fontId="4" fillId="0" borderId="33" xfId="2" applyFont="1" applyBorder="1" applyAlignment="1" applyProtection="1">
      <alignment horizontal="left"/>
      <protection locked="0"/>
    </xf>
    <xf numFmtId="1" fontId="8" fillId="0" borderId="33" xfId="9" applyNumberFormat="1" applyFont="1" applyBorder="1" applyAlignment="1" applyProtection="1">
      <alignment horizontal="center" vertical="center"/>
      <protection locked="0"/>
    </xf>
    <xf numFmtId="49" fontId="4" fillId="0" borderId="28" xfId="11" applyNumberFormat="1" applyFont="1" applyBorder="1" applyAlignment="1">
      <alignment horizontal="left"/>
    </xf>
    <xf numFmtId="1" fontId="4" fillId="0" borderId="28" xfId="7" applyNumberFormat="1" applyFont="1" applyBorder="1" applyAlignment="1" applyProtection="1">
      <alignment horizontal="left"/>
    </xf>
    <xf numFmtId="1" fontId="4" fillId="3" borderId="33" xfId="8" applyNumberFormat="1" applyFont="1" applyFill="1" applyBorder="1" applyAlignment="1" applyProtection="1">
      <alignment horizontal="center"/>
      <protection locked="0"/>
    </xf>
    <xf numFmtId="49" fontId="4" fillId="10" borderId="28" xfId="8" applyNumberFormat="1" applyFont="1" applyFill="1" applyBorder="1" applyAlignment="1" applyProtection="1">
      <alignment horizontal="left"/>
      <protection locked="0"/>
    </xf>
    <xf numFmtId="49" fontId="9" fillId="10" borderId="33" xfId="8" applyNumberFormat="1" applyFont="1" applyFill="1" applyBorder="1" applyAlignment="1" applyProtection="1">
      <alignment horizontal="left"/>
      <protection locked="0"/>
    </xf>
    <xf numFmtId="172" fontId="9" fillId="3" borderId="33" xfId="8" applyNumberFormat="1" applyFont="1" applyFill="1" applyBorder="1" applyAlignment="1" applyProtection="1">
      <alignment horizontal="center"/>
      <protection locked="0"/>
    </xf>
    <xf numFmtId="49" fontId="4" fillId="3" borderId="33" xfId="8" applyNumberFormat="1" applyFont="1" applyFill="1" applyBorder="1" applyAlignment="1" applyProtection="1">
      <alignment horizontal="left"/>
      <protection locked="0"/>
    </xf>
    <xf numFmtId="49" fontId="9" fillId="3" borderId="33" xfId="8" applyNumberFormat="1" applyFont="1" applyFill="1" applyBorder="1" applyAlignment="1" applyProtection="1">
      <alignment horizontal="center"/>
      <protection locked="0"/>
    </xf>
    <xf numFmtId="38" fontId="9" fillId="3" borderId="33" xfId="8" applyNumberFormat="1" applyFont="1" applyFill="1" applyBorder="1" applyProtection="1">
      <protection locked="0"/>
    </xf>
    <xf numFmtId="38" fontId="9" fillId="3" borderId="33" xfId="22" applyNumberFormat="1" applyFont="1" applyFill="1" applyBorder="1" applyProtection="1"/>
    <xf numFmtId="0" fontId="4" fillId="0" borderId="33" xfId="21" applyFont="1" applyBorder="1" applyAlignment="1" applyProtection="1">
      <alignment horizontal="right"/>
      <protection locked="0"/>
    </xf>
    <xf numFmtId="49" fontId="8" fillId="3" borderId="33" xfId="8" applyNumberFormat="1" applyFont="1" applyFill="1" applyBorder="1" applyAlignment="1" applyProtection="1">
      <alignment horizontal="left" wrapText="1"/>
      <protection locked="0"/>
    </xf>
    <xf numFmtId="1" fontId="4" fillId="3" borderId="28" xfId="8" applyNumberFormat="1" applyFont="1" applyFill="1" applyBorder="1" applyAlignment="1" applyProtection="1">
      <alignment horizontal="center"/>
      <protection locked="0"/>
    </xf>
    <xf numFmtId="49" fontId="4" fillId="3" borderId="28" xfId="8" applyNumberFormat="1" applyFont="1" applyFill="1" applyBorder="1" applyAlignment="1" applyProtection="1">
      <alignment horizontal="left"/>
      <protection locked="0"/>
    </xf>
    <xf numFmtId="49" fontId="8" fillId="10" borderId="28" xfId="8" applyNumberFormat="1" applyFont="1" applyFill="1" applyBorder="1" applyAlignment="1" applyProtection="1">
      <alignment horizontal="left"/>
      <protection locked="0"/>
    </xf>
    <xf numFmtId="49" fontId="4" fillId="10" borderId="28" xfId="8" applyNumberFormat="1" applyFont="1" applyFill="1" applyBorder="1" applyAlignment="1" applyProtection="1">
      <alignment horizontal="center"/>
      <protection locked="0"/>
    </xf>
    <xf numFmtId="172" fontId="9" fillId="10" borderId="28" xfId="8" applyNumberFormat="1" applyFont="1" applyFill="1" applyBorder="1" applyAlignment="1" applyProtection="1">
      <alignment horizontal="center"/>
      <protection locked="0"/>
    </xf>
    <xf numFmtId="1" fontId="4" fillId="0" borderId="33" xfId="21" applyNumberFormat="1" applyFont="1" applyBorder="1" applyAlignment="1" applyProtection="1">
      <alignment horizontal="right"/>
      <protection locked="0"/>
    </xf>
    <xf numFmtId="1" fontId="4" fillId="10" borderId="33" xfId="21" applyNumberFormat="1" applyFont="1" applyFill="1" applyBorder="1" applyAlignment="1">
      <alignment horizontal="right"/>
    </xf>
    <xf numFmtId="1" fontId="4" fillId="10" borderId="33" xfId="8" applyNumberFormat="1" applyFont="1" applyFill="1" applyBorder="1" applyAlignment="1" applyProtection="1">
      <alignment horizontal="center"/>
      <protection locked="0"/>
    </xf>
    <xf numFmtId="49" fontId="4" fillId="10" borderId="33" xfId="8" applyNumberFormat="1" applyFont="1" applyFill="1" applyBorder="1" applyAlignment="1" applyProtection="1">
      <alignment horizontal="left" wrapText="1"/>
      <protection locked="0"/>
    </xf>
    <xf numFmtId="178" fontId="8" fillId="0" borderId="22" xfId="8" applyNumberFormat="1" applyFont="1" applyBorder="1" applyAlignment="1" applyProtection="1">
      <alignment horizontal="center" vertical="center"/>
      <protection locked="0"/>
    </xf>
    <xf numFmtId="49" fontId="8" fillId="0" borderId="6" xfId="8" applyNumberFormat="1" applyFont="1" applyBorder="1" applyAlignment="1" applyProtection="1">
      <alignment horizontal="left"/>
      <protection locked="0"/>
    </xf>
    <xf numFmtId="49" fontId="4" fillId="3" borderId="33" xfId="8" applyNumberFormat="1" applyFont="1" applyFill="1" applyBorder="1" applyAlignment="1">
      <alignment horizontal="center"/>
    </xf>
    <xf numFmtId="172" fontId="9" fillId="3" borderId="33" xfId="8" applyNumberFormat="1" applyFont="1" applyFill="1" applyBorder="1" applyAlignment="1">
      <alignment horizontal="center"/>
    </xf>
    <xf numFmtId="37" fontId="9" fillId="0" borderId="28" xfId="12" applyFont="1" applyBorder="1" applyProtection="1">
      <protection locked="0"/>
    </xf>
    <xf numFmtId="49" fontId="9" fillId="3" borderId="33" xfId="8" applyNumberFormat="1" applyFont="1" applyFill="1" applyBorder="1" applyAlignment="1" applyProtection="1">
      <alignment horizontal="left"/>
      <protection locked="0"/>
    </xf>
    <xf numFmtId="1" fontId="4" fillId="0" borderId="33" xfId="8" applyNumberFormat="1" applyFont="1" applyBorder="1" applyAlignment="1" applyProtection="1">
      <alignment horizontal="center"/>
      <protection locked="0"/>
    </xf>
    <xf numFmtId="49" fontId="4" fillId="0" borderId="33" xfId="8" applyNumberFormat="1" applyFont="1" applyBorder="1" applyAlignment="1" applyProtection="1">
      <alignment horizontal="left"/>
      <protection locked="0"/>
    </xf>
    <xf numFmtId="49" fontId="8" fillId="10" borderId="33" xfId="8" applyNumberFormat="1" applyFont="1" applyFill="1" applyBorder="1" applyAlignment="1" applyProtection="1">
      <alignment horizontal="left"/>
      <protection locked="0"/>
    </xf>
    <xf numFmtId="49" fontId="4" fillId="10" borderId="33" xfId="8" applyNumberFormat="1" applyFont="1" applyFill="1" applyBorder="1" applyAlignment="1" applyProtection="1">
      <alignment horizontal="left"/>
      <protection locked="0"/>
    </xf>
    <xf numFmtId="49" fontId="4" fillId="3" borderId="33" xfId="8" applyNumberFormat="1" applyFont="1" applyFill="1" applyBorder="1" applyAlignment="1" applyProtection="1">
      <alignment horizontal="left" wrapText="1"/>
      <protection locked="0"/>
    </xf>
    <xf numFmtId="49" fontId="8" fillId="0" borderId="33" xfId="4" applyNumberFormat="1" applyFont="1" applyBorder="1" applyAlignment="1" applyProtection="1">
      <alignment horizontal="left" vertical="center" wrapText="1"/>
      <protection locked="0"/>
    </xf>
    <xf numFmtId="49" fontId="9" fillId="0" borderId="32" xfId="8" applyNumberFormat="1" applyFont="1" applyBorder="1" applyAlignment="1">
      <alignment horizontal="left" vertical="center"/>
    </xf>
    <xf numFmtId="49" fontId="8" fillId="0" borderId="28" xfId="4" applyNumberFormat="1" applyFont="1" applyBorder="1" applyAlignment="1">
      <alignment horizontal="center"/>
    </xf>
    <xf numFmtId="0" fontId="4" fillId="10" borderId="28" xfId="18" applyNumberFormat="1" applyFont="1" applyFill="1" applyBorder="1" applyAlignment="1" applyProtection="1">
      <alignment horizontal="left"/>
      <protection locked="0"/>
    </xf>
    <xf numFmtId="49" fontId="42" fillId="0" borderId="28" xfId="12" applyNumberFormat="1" applyFont="1" applyBorder="1" applyAlignment="1" applyProtection="1">
      <alignment horizontal="left" vertical="center"/>
      <protection locked="0"/>
    </xf>
    <xf numFmtId="49" fontId="8" fillId="3" borderId="28" xfId="4" applyNumberFormat="1" applyFont="1" applyFill="1" applyBorder="1" applyAlignment="1" applyProtection="1">
      <alignment horizontal="left"/>
      <protection locked="0"/>
    </xf>
    <xf numFmtId="49" fontId="8" fillId="0" borderId="33" xfId="23" applyNumberFormat="1" applyFont="1" applyBorder="1" applyAlignment="1" applyProtection="1">
      <alignment horizontal="left" vertical="center"/>
      <protection locked="0"/>
    </xf>
    <xf numFmtId="164" fontId="4" fillId="0" borderId="33" xfId="2" applyNumberFormat="1" applyFont="1" applyBorder="1" applyProtection="1">
      <protection locked="0"/>
    </xf>
    <xf numFmtId="172" fontId="9" fillId="0" borderId="28" xfId="4" applyNumberFormat="1" applyFont="1" applyBorder="1" applyAlignment="1" applyProtection="1">
      <alignment horizontal="center"/>
      <protection locked="0"/>
    </xf>
    <xf numFmtId="184" fontId="4" fillId="0" borderId="33" xfId="24" applyNumberFormat="1" applyFont="1" applyBorder="1" applyAlignment="1" applyProtection="1">
      <alignment horizontal="right"/>
      <protection locked="0"/>
    </xf>
    <xf numFmtId="184" fontId="4" fillId="0" borderId="33" xfId="2" applyNumberFormat="1" applyFont="1" applyBorder="1" applyAlignment="1">
      <alignment horizontal="right"/>
    </xf>
    <xf numFmtId="184" fontId="4" fillId="0" borderId="33" xfId="2" applyNumberFormat="1" applyFont="1" applyBorder="1" applyAlignment="1" applyProtection="1">
      <alignment horizontal="right"/>
      <protection locked="0"/>
    </xf>
    <xf numFmtId="49" fontId="4" fillId="0" borderId="33" xfId="20" applyNumberFormat="1" applyFont="1" applyBorder="1" applyAlignment="1" applyProtection="1">
      <alignment horizontal="left"/>
      <protection locked="0"/>
    </xf>
    <xf numFmtId="172" fontId="9" fillId="0" borderId="33" xfId="4" applyNumberFormat="1" applyFont="1" applyBorder="1" applyAlignment="1" applyProtection="1">
      <alignment horizontal="center"/>
      <protection locked="0"/>
    </xf>
    <xf numFmtId="49" fontId="4" fillId="0" borderId="33" xfId="20" applyNumberFormat="1" applyFont="1" applyBorder="1" applyAlignment="1" applyProtection="1">
      <alignment horizontal="left" wrapText="1"/>
      <protection locked="0"/>
    </xf>
    <xf numFmtId="49" fontId="4" fillId="0" borderId="28" xfId="20" applyNumberFormat="1" applyFont="1" applyBorder="1" applyAlignment="1" applyProtection="1">
      <alignment horizontal="left" wrapText="1"/>
      <protection locked="0"/>
    </xf>
    <xf numFmtId="49" fontId="8" fillId="0" borderId="33" xfId="20" applyNumberFormat="1" applyFont="1" applyBorder="1" applyAlignment="1" applyProtection="1">
      <alignment horizontal="left"/>
      <protection locked="0"/>
    </xf>
    <xf numFmtId="37" fontId="9" fillId="0" borderId="32" xfId="17" applyNumberFormat="1" applyFont="1" applyBorder="1" applyProtection="1">
      <protection locked="0"/>
    </xf>
    <xf numFmtId="1" fontId="4" fillId="0" borderId="33" xfId="2" applyNumberFormat="1" applyFont="1" applyBorder="1" applyAlignment="1">
      <alignment horizontal="right"/>
    </xf>
    <xf numFmtId="49" fontId="9" fillId="0" borderId="28" xfId="12" applyNumberFormat="1" applyFont="1" applyBorder="1" applyAlignment="1" applyProtection="1">
      <alignment horizontal="left" vertical="center"/>
      <protection locked="0"/>
    </xf>
    <xf numFmtId="49" fontId="42" fillId="0" borderId="28" xfId="8" applyNumberFormat="1" applyFont="1" applyBorder="1" applyAlignment="1" applyProtection="1">
      <alignment horizontal="left" wrapText="1"/>
      <protection locked="0"/>
    </xf>
    <xf numFmtId="0" fontId="8" fillId="3" borderId="28" xfId="18" applyNumberFormat="1" applyFont="1" applyFill="1" applyBorder="1" applyAlignment="1" applyProtection="1">
      <alignment horizontal="left"/>
      <protection locked="0"/>
    </xf>
    <xf numFmtId="49" fontId="42" fillId="3" borderId="28" xfId="4" applyNumberFormat="1" applyFont="1" applyFill="1" applyBorder="1" applyProtection="1">
      <protection locked="0"/>
    </xf>
    <xf numFmtId="38" fontId="9" fillId="0" borderId="33" xfId="8" applyNumberFormat="1" applyFont="1" applyBorder="1" applyProtection="1">
      <protection locked="0"/>
    </xf>
    <xf numFmtId="38" fontId="8" fillId="0" borderId="33" xfId="8" applyNumberFormat="1" applyFont="1" applyBorder="1" applyAlignment="1">
      <alignment horizontal="right"/>
    </xf>
    <xf numFmtId="49" fontId="4" fillId="3" borderId="28" xfId="8" applyNumberFormat="1" applyFont="1" applyFill="1" applyBorder="1" applyAlignment="1" applyProtection="1">
      <alignment horizontal="left" wrapText="1"/>
      <protection locked="0"/>
    </xf>
    <xf numFmtId="49" fontId="4" fillId="3" borderId="28" xfId="8" applyNumberFormat="1" applyFont="1" applyFill="1" applyBorder="1" applyAlignment="1" applyProtection="1">
      <alignment horizontal="center"/>
      <protection locked="0"/>
    </xf>
    <xf numFmtId="172" fontId="4" fillId="3" borderId="33" xfId="8" applyNumberFormat="1" applyFont="1" applyFill="1" applyBorder="1" applyAlignment="1" applyProtection="1">
      <alignment horizontal="center"/>
      <protection locked="0"/>
    </xf>
    <xf numFmtId="49" fontId="4" fillId="10" borderId="33" xfId="8" applyNumberFormat="1" applyFont="1" applyFill="1" applyBorder="1" applyAlignment="1" applyProtection="1">
      <alignment horizontal="center"/>
      <protection locked="0"/>
    </xf>
    <xf numFmtId="49" fontId="4" fillId="3" borderId="33" xfId="8" applyNumberFormat="1" applyFont="1" applyFill="1" applyBorder="1" applyAlignment="1">
      <alignment horizontal="left" wrapText="1"/>
    </xf>
    <xf numFmtId="172" fontId="4" fillId="3" borderId="33" xfId="8" applyNumberFormat="1" applyFont="1" applyFill="1" applyBorder="1" applyAlignment="1">
      <alignment horizontal="center"/>
    </xf>
    <xf numFmtId="172" fontId="9" fillId="0" borderId="28" xfId="8" applyNumberFormat="1" applyFont="1" applyBorder="1" applyAlignment="1" applyProtection="1">
      <alignment horizontal="center"/>
      <protection locked="0"/>
    </xf>
    <xf numFmtId="14" fontId="4" fillId="0" borderId="28" xfId="2" applyNumberFormat="1" applyFont="1" applyBorder="1" applyAlignment="1" applyProtection="1">
      <alignment horizontal="center"/>
      <protection locked="0"/>
    </xf>
    <xf numFmtId="38" fontId="9" fillId="0" borderId="28" xfId="2" applyNumberFormat="1" applyFont="1" applyBorder="1" applyAlignment="1" applyProtection="1">
      <alignment horizontal="right"/>
      <protection locked="0"/>
    </xf>
    <xf numFmtId="49" fontId="8" fillId="0" borderId="32" xfId="8" applyNumberFormat="1" applyFont="1" applyBorder="1" applyAlignment="1" applyProtection="1">
      <alignment horizontal="left"/>
      <protection locked="0"/>
    </xf>
    <xf numFmtId="49" fontId="4" fillId="0" borderId="28" xfId="4" applyNumberFormat="1" applyFont="1" applyBorder="1" applyAlignment="1">
      <alignment horizontal="center"/>
    </xf>
    <xf numFmtId="49" fontId="9" fillId="0" borderId="28" xfId="4" applyNumberFormat="1" applyFont="1" applyBorder="1" applyAlignment="1">
      <alignment horizontal="center"/>
    </xf>
    <xf numFmtId="172" fontId="8" fillId="0" borderId="28" xfId="8" applyNumberFormat="1" applyFont="1" applyBorder="1" applyAlignment="1" applyProtection="1">
      <alignment horizontal="center"/>
      <protection locked="0"/>
    </xf>
    <xf numFmtId="38" fontId="8" fillId="3" borderId="28" xfId="8" applyNumberFormat="1" applyFont="1" applyFill="1" applyBorder="1" applyProtection="1">
      <protection locked="0"/>
    </xf>
    <xf numFmtId="38" fontId="8" fillId="0" borderId="92" xfId="8" applyNumberFormat="1" applyFont="1" applyBorder="1" applyProtection="1">
      <protection locked="0"/>
    </xf>
    <xf numFmtId="49" fontId="4" fillId="0" borderId="28" xfId="4" applyNumberFormat="1" applyFont="1" applyBorder="1" applyAlignment="1" applyProtection="1">
      <alignment horizontal="left" wrapText="1"/>
      <protection locked="0"/>
    </xf>
    <xf numFmtId="0" fontId="4" fillId="0" borderId="0" xfId="0" applyFont="1"/>
    <xf numFmtId="0" fontId="34" fillId="0" borderId="0" xfId="0" applyFont="1"/>
    <xf numFmtId="0" fontId="6" fillId="0" borderId="0" xfId="0" applyFont="1"/>
    <xf numFmtId="0" fontId="7" fillId="0" borderId="0" xfId="0" applyFont="1"/>
    <xf numFmtId="0" fontId="29" fillId="0" borderId="0" xfId="0" applyFont="1"/>
    <xf numFmtId="0" fontId="4" fillId="0" borderId="0" xfId="0" applyFont="1" applyProtection="1">
      <protection locked="0"/>
    </xf>
    <xf numFmtId="0" fontId="4" fillId="2" borderId="1" xfId="0" applyFont="1" applyFill="1" applyBorder="1" applyAlignment="1">
      <alignment horizontal="centerContinuous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4" fillId="0" borderId="4" xfId="0" applyFont="1" applyBorder="1"/>
    <xf numFmtId="0" fontId="4" fillId="0" borderId="5" xfId="0" applyFont="1" applyBorder="1"/>
    <xf numFmtId="0" fontId="4" fillId="0" borderId="4" xfId="0" quotePrefix="1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0" xfId="0" applyFont="1" applyFill="1"/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37" fontId="4" fillId="3" borderId="12" xfId="27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18" fillId="4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37" fontId="4" fillId="0" borderId="28" xfId="28" applyFont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39" fontId="4" fillId="3" borderId="22" xfId="0" applyNumberFormat="1" applyFont="1" applyFill="1" applyBorder="1" applyAlignment="1">
      <alignment horizontal="center"/>
    </xf>
    <xf numFmtId="0" fontId="4" fillId="4" borderId="23" xfId="0" quotePrefix="1" applyFont="1" applyFill="1" applyBorder="1" applyAlignment="1">
      <alignment horizontal="center"/>
    </xf>
    <xf numFmtId="0" fontId="4" fillId="4" borderId="29" xfId="0" quotePrefix="1" applyFont="1" applyFill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37" xfId="0" applyFont="1" applyBorder="1" applyAlignment="1">
      <alignment wrapText="1"/>
    </xf>
    <xf numFmtId="0" fontId="8" fillId="0" borderId="37" xfId="0" applyFont="1" applyBorder="1" applyAlignment="1">
      <alignment wrapText="1"/>
    </xf>
    <xf numFmtId="184" fontId="20" fillId="0" borderId="35" xfId="0" applyNumberFormat="1" applyFont="1" applyBorder="1"/>
    <xf numFmtId="184" fontId="4" fillId="0" borderId="33" xfId="0" applyNumberFormat="1" applyFont="1" applyBorder="1" applyAlignment="1">
      <alignment horizontal="right"/>
    </xf>
    <xf numFmtId="164" fontId="4" fillId="0" borderId="28" xfId="28" applyNumberFormat="1" applyFont="1" applyBorder="1"/>
    <xf numFmtId="184" fontId="20" fillId="0" borderId="37" xfId="0" applyNumberFormat="1" applyFont="1" applyBorder="1" applyAlignment="1">
      <alignment horizontal="right"/>
    </xf>
    <xf numFmtId="14" fontId="4" fillId="0" borderId="33" xfId="0" applyNumberFormat="1" applyFont="1" applyBorder="1" applyAlignment="1">
      <alignment horizontal="center"/>
    </xf>
    <xf numFmtId="0" fontId="20" fillId="0" borderId="37" xfId="0" applyFont="1" applyBorder="1"/>
    <xf numFmtId="184" fontId="20" fillId="0" borderId="37" xfId="0" applyNumberFormat="1" applyFont="1" applyBorder="1"/>
    <xf numFmtId="14" fontId="20" fillId="0" borderId="35" xfId="0" applyNumberFormat="1" applyFont="1" applyBorder="1" applyAlignment="1">
      <alignment horizontal="center"/>
    </xf>
    <xf numFmtId="0" fontId="20" fillId="5" borderId="61" xfId="0" applyFont="1" applyFill="1" applyBorder="1" applyAlignment="1">
      <alignment horizontal="center" vertical="center"/>
    </xf>
    <xf numFmtId="0" fontId="8" fillId="0" borderId="67" xfId="0" applyFont="1" applyBorder="1" applyAlignment="1">
      <alignment wrapText="1"/>
    </xf>
    <xf numFmtId="0" fontId="20" fillId="0" borderId="30" xfId="0" applyFont="1" applyBorder="1" applyAlignment="1">
      <alignment horizontal="center"/>
    </xf>
    <xf numFmtId="14" fontId="4" fillId="0" borderId="30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49" fontId="23" fillId="6" borderId="33" xfId="0" applyNumberFormat="1" applyFont="1" applyFill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/>
    </xf>
    <xf numFmtId="14" fontId="20" fillId="0" borderId="30" xfId="0" applyNumberFormat="1" applyFont="1" applyBorder="1"/>
    <xf numFmtId="0" fontId="20" fillId="0" borderId="37" xfId="0" applyFont="1" applyBorder="1" applyAlignment="1">
      <alignment horizontal="left" vertical="center" wrapText="1"/>
    </xf>
    <xf numFmtId="0" fontId="8" fillId="0" borderId="67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center" vertical="center"/>
    </xf>
    <xf numFmtId="184" fontId="4" fillId="0" borderId="33" xfId="0" applyNumberFormat="1" applyFont="1" applyBorder="1"/>
    <xf numFmtId="184" fontId="4" fillId="0" borderId="33" xfId="0" applyNumberFormat="1" applyFont="1" applyBorder="1" applyAlignment="1">
      <alignment horizontal="center"/>
    </xf>
    <xf numFmtId="184" fontId="4" fillId="0" borderId="28" xfId="0" applyNumberFormat="1" applyFont="1" applyBorder="1"/>
    <xf numFmtId="0" fontId="20" fillId="0" borderId="35" xfId="0" applyFont="1" applyBorder="1" applyAlignment="1">
      <alignment horizontal="left" vertical="center" wrapText="1"/>
    </xf>
    <xf numFmtId="0" fontId="20" fillId="0" borderId="35" xfId="0" quotePrefix="1" applyFont="1" applyBorder="1" applyAlignment="1">
      <alignment horizontal="center" vertical="center"/>
    </xf>
    <xf numFmtId="184" fontId="4" fillId="0" borderId="28" xfId="0" applyNumberFormat="1" applyFont="1" applyBorder="1" applyAlignment="1">
      <alignment horizontal="center"/>
    </xf>
    <xf numFmtId="184" fontId="4" fillId="0" borderId="28" xfId="0" applyNumberFormat="1" applyFont="1" applyBorder="1" applyAlignment="1">
      <alignment horizontal="right"/>
    </xf>
    <xf numFmtId="184" fontId="4" fillId="0" borderId="30" xfId="0" applyNumberFormat="1" applyFont="1" applyBorder="1" applyAlignment="1">
      <alignment horizontal="center"/>
    </xf>
    <xf numFmtId="0" fontId="8" fillId="0" borderId="37" xfId="0" applyFont="1" applyBorder="1" applyAlignment="1">
      <alignment horizontal="left" vertical="center" wrapText="1"/>
    </xf>
    <xf numFmtId="178" fontId="4" fillId="0" borderId="33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left"/>
    </xf>
    <xf numFmtId="49" fontId="4" fillId="0" borderId="33" xfId="0" applyNumberFormat="1" applyFont="1" applyBorder="1" applyAlignment="1">
      <alignment horizontal="center"/>
    </xf>
    <xf numFmtId="0" fontId="4" fillId="0" borderId="33" xfId="0" applyFont="1" applyBorder="1"/>
    <xf numFmtId="0" fontId="4" fillId="0" borderId="28" xfId="0" applyFont="1" applyBorder="1"/>
    <xf numFmtId="0" fontId="4" fillId="7" borderId="33" xfId="0" applyFont="1" applyFill="1" applyBorder="1"/>
    <xf numFmtId="0" fontId="4" fillId="0" borderId="39" xfId="0" applyFont="1" applyBorder="1" applyAlignment="1">
      <alignment horizontal="center"/>
    </xf>
    <xf numFmtId="10" fontId="4" fillId="7" borderId="33" xfId="0" quotePrefix="1" applyNumberFormat="1" applyFont="1" applyFill="1" applyBorder="1" applyAlignment="1">
      <alignment horizontal="center"/>
    </xf>
    <xf numFmtId="165" fontId="4" fillId="0" borderId="33" xfId="0" applyNumberFormat="1" applyFont="1" applyBorder="1"/>
    <xf numFmtId="0" fontId="4" fillId="2" borderId="93" xfId="0" applyFont="1" applyFill="1" applyBorder="1" applyAlignment="1">
      <alignment horizontal="centerContinuous"/>
    </xf>
    <xf numFmtId="0" fontId="4" fillId="11" borderId="93" xfId="0" applyFont="1" applyFill="1" applyBorder="1" applyAlignment="1">
      <alignment horizontal="centerContinuous"/>
    </xf>
    <xf numFmtId="0" fontId="4" fillId="11" borderId="94" xfId="0" applyFont="1" applyFill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95" xfId="0" applyFont="1" applyBorder="1" applyAlignment="1">
      <alignment horizontal="centerContinuous"/>
    </xf>
    <xf numFmtId="0" fontId="4" fillId="0" borderId="96" xfId="0" quotePrefix="1" applyFont="1" applyBorder="1" applyAlignment="1">
      <alignment horizontal="center"/>
    </xf>
    <xf numFmtId="0" fontId="4" fillId="0" borderId="97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98" xfId="0" quotePrefix="1" applyFont="1" applyBorder="1" applyAlignment="1">
      <alignment horizontal="center"/>
    </xf>
    <xf numFmtId="0" fontId="4" fillId="4" borderId="12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3" borderId="68" xfId="0" applyFont="1" applyFill="1" applyBorder="1" applyAlignment="1">
      <alignment horizontal="center"/>
    </xf>
    <xf numFmtId="0" fontId="4" fillId="3" borderId="69" xfId="0" applyFont="1" applyFill="1" applyBorder="1" applyAlignment="1">
      <alignment horizontal="center"/>
    </xf>
    <xf numFmtId="0" fontId="4" fillId="4" borderId="24" xfId="0" quotePrefix="1" applyFont="1" applyFill="1" applyBorder="1" applyAlignment="1">
      <alignment horizontal="center"/>
    </xf>
    <xf numFmtId="0" fontId="4" fillId="3" borderId="70" xfId="0" applyFont="1" applyFill="1" applyBorder="1" applyAlignment="1">
      <alignment horizontal="center"/>
    </xf>
    <xf numFmtId="164" fontId="4" fillId="0" borderId="28" xfId="0" applyNumberFormat="1" applyFont="1" applyBorder="1"/>
    <xf numFmtId="164" fontId="4" fillId="0" borderId="28" xfId="0" applyNumberFormat="1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49" fontId="20" fillId="0" borderId="35" xfId="0" applyNumberFormat="1" applyFont="1" applyBorder="1" applyAlignment="1">
      <alignment horizontal="left"/>
    </xf>
    <xf numFmtId="49" fontId="20" fillId="0" borderId="3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left"/>
    </xf>
    <xf numFmtId="164" fontId="4" fillId="0" borderId="33" xfId="0" applyNumberFormat="1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49" fontId="20" fillId="0" borderId="35" xfId="0" applyNumberFormat="1" applyFont="1" applyBorder="1" applyAlignment="1">
      <alignment horizontal="center"/>
    </xf>
    <xf numFmtId="185" fontId="20" fillId="0" borderId="37" xfId="0" applyNumberFormat="1" applyFont="1" applyBorder="1" applyAlignment="1">
      <alignment horizontal="center"/>
    </xf>
    <xf numFmtId="49" fontId="8" fillId="0" borderId="37" xfId="0" applyNumberFormat="1" applyFont="1" applyBorder="1" applyAlignment="1">
      <alignment horizontal="left" wrapText="1"/>
    </xf>
    <xf numFmtId="185" fontId="20" fillId="0" borderId="35" xfId="0" applyNumberFormat="1" applyFont="1" applyBorder="1" applyAlignment="1">
      <alignment horizontal="center"/>
    </xf>
    <xf numFmtId="14" fontId="4" fillId="0" borderId="12" xfId="0" applyNumberFormat="1" applyFont="1" applyBorder="1" applyAlignment="1">
      <alignment horizontal="center"/>
    </xf>
    <xf numFmtId="49" fontId="23" fillId="6" borderId="33" xfId="0" applyNumberFormat="1" applyFont="1" applyFill="1" applyBorder="1" applyAlignment="1">
      <alignment horizontal="center"/>
    </xf>
    <xf numFmtId="38" fontId="4" fillId="0" borderId="33" xfId="0" applyNumberFormat="1" applyFont="1" applyBorder="1"/>
    <xf numFmtId="38" fontId="4" fillId="0" borderId="28" xfId="0" applyNumberFormat="1" applyFont="1" applyBorder="1"/>
    <xf numFmtId="14" fontId="4" fillId="0" borderId="28" xfId="0" applyNumberFormat="1" applyFont="1" applyBorder="1" applyAlignment="1">
      <alignment horizontal="center"/>
    </xf>
    <xf numFmtId="38" fontId="4" fillId="0" borderId="33" xfId="0" applyNumberFormat="1" applyFont="1" applyBorder="1" applyAlignment="1">
      <alignment horizontal="right"/>
    </xf>
    <xf numFmtId="49" fontId="20" fillId="0" borderId="37" xfId="0" applyNumberFormat="1" applyFont="1" applyBorder="1" applyAlignment="1">
      <alignment horizontal="center"/>
    </xf>
    <xf numFmtId="184" fontId="20" fillId="0" borderId="35" xfId="0" applyNumberFormat="1" applyFont="1" applyBorder="1" applyAlignment="1">
      <alignment horizontal="center"/>
    </xf>
    <xf numFmtId="49" fontId="4" fillId="0" borderId="33" xfId="0" applyNumberFormat="1" applyFont="1" applyBorder="1"/>
    <xf numFmtId="0" fontId="4" fillId="7" borderId="33" xfId="0" quotePrefix="1" applyFont="1" applyFill="1" applyBorder="1" applyAlignment="1">
      <alignment horizontal="center"/>
    </xf>
    <xf numFmtId="165" fontId="4" fillId="0" borderId="33" xfId="0" applyNumberFormat="1" applyFont="1" applyBorder="1" applyAlignment="1">
      <alignment horizontal="right"/>
    </xf>
    <xf numFmtId="164" fontId="34" fillId="0" borderId="28" xfId="0" applyNumberFormat="1" applyFont="1" applyBorder="1"/>
    <xf numFmtId="164" fontId="4" fillId="0" borderId="33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left"/>
    </xf>
    <xf numFmtId="0" fontId="4" fillId="0" borderId="28" xfId="0" applyFont="1" applyBorder="1" applyAlignment="1">
      <alignment horizontal="center"/>
    </xf>
    <xf numFmtId="49" fontId="4" fillId="0" borderId="28" xfId="0" applyNumberFormat="1" applyFont="1" applyBorder="1"/>
    <xf numFmtId="0" fontId="26" fillId="0" borderId="0" xfId="0" applyFont="1"/>
    <xf numFmtId="0" fontId="20" fillId="5" borderId="99" xfId="0" applyFont="1" applyFill="1" applyBorder="1" applyAlignment="1">
      <alignment wrapText="1"/>
    </xf>
    <xf numFmtId="0" fontId="8" fillId="10" borderId="38" xfId="0" applyFont="1" applyFill="1" applyBorder="1"/>
    <xf numFmtId="184" fontId="20" fillId="0" borderId="99" xfId="0" applyNumberFormat="1" applyFont="1" applyBorder="1" applyAlignment="1">
      <alignment wrapText="1"/>
    </xf>
    <xf numFmtId="165" fontId="4" fillId="0" borderId="28" xfId="0" applyNumberFormat="1" applyFont="1" applyBorder="1"/>
    <xf numFmtId="0" fontId="8" fillId="0" borderId="0" xfId="0" applyFont="1"/>
    <xf numFmtId="165" fontId="4" fillId="0" borderId="28" xfId="0" applyNumberFormat="1" applyFont="1" applyBorder="1" applyAlignment="1">
      <alignment horizontal="right"/>
    </xf>
    <xf numFmtId="0" fontId="20" fillId="5" borderId="36" xfId="0" applyFont="1" applyFill="1" applyBorder="1"/>
    <xf numFmtId="0" fontId="8" fillId="10" borderId="36" xfId="0" applyFont="1" applyFill="1" applyBorder="1"/>
    <xf numFmtId="184" fontId="4" fillId="0" borderId="28" xfId="28" applyNumberFormat="1" applyFont="1" applyBorder="1"/>
    <xf numFmtId="0" fontId="20" fillId="0" borderId="100" xfId="0" applyFont="1" applyBorder="1" applyAlignment="1">
      <alignment wrapText="1"/>
    </xf>
    <xf numFmtId="0" fontId="8" fillId="10" borderId="100" xfId="0" applyFont="1" applyFill="1" applyBorder="1"/>
    <xf numFmtId="1" fontId="4" fillId="0" borderId="28" xfId="0" applyNumberFormat="1" applyFont="1" applyBorder="1"/>
    <xf numFmtId="0" fontId="20" fillId="0" borderId="36" xfId="0" applyFont="1" applyBorder="1" applyAlignment="1">
      <alignment wrapText="1"/>
    </xf>
    <xf numFmtId="0" fontId="20" fillId="10" borderId="36" xfId="0" applyFont="1" applyFill="1" applyBorder="1"/>
    <xf numFmtId="0" fontId="8" fillId="5" borderId="36" xfId="0" applyFont="1" applyFill="1" applyBorder="1" applyAlignment="1">
      <alignment wrapText="1"/>
    </xf>
    <xf numFmtId="0" fontId="8" fillId="0" borderId="36" xfId="0" applyFont="1" applyBorder="1" applyAlignment="1">
      <alignment wrapText="1"/>
    </xf>
    <xf numFmtId="1" fontId="8" fillId="10" borderId="28" xfId="25" applyNumberFormat="1" applyFont="1" applyFill="1" applyBorder="1" applyAlignment="1" applyProtection="1">
      <alignment horizontal="center"/>
      <protection locked="0"/>
    </xf>
    <xf numFmtId="172" fontId="4" fillId="0" borderId="28" xfId="4" applyNumberFormat="1" applyFont="1" applyBorder="1" applyAlignment="1" applyProtection="1">
      <alignment horizontal="center"/>
      <protection locked="0"/>
    </xf>
    <xf numFmtId="14" fontId="4" fillId="0" borderId="33" xfId="0" applyNumberFormat="1" applyFont="1" applyBorder="1" applyAlignment="1" applyProtection="1">
      <alignment horizontal="center"/>
      <protection locked="0"/>
    </xf>
    <xf numFmtId="168" fontId="4" fillId="0" borderId="33" xfId="6" applyFont="1" applyBorder="1" applyAlignment="1"/>
    <xf numFmtId="168" fontId="4" fillId="0" borderId="28" xfId="6" applyFont="1" applyBorder="1" applyAlignment="1"/>
    <xf numFmtId="178" fontId="4" fillId="0" borderId="33" xfId="29" applyNumberFormat="1" applyFont="1" applyBorder="1" applyAlignment="1">
      <alignment horizontal="center"/>
    </xf>
    <xf numFmtId="49" fontId="4" fillId="0" borderId="33" xfId="29" applyNumberFormat="1" applyFont="1" applyBorder="1" applyAlignment="1">
      <alignment horizontal="left"/>
    </xf>
    <xf numFmtId="177" fontId="4" fillId="0" borderId="33" xfId="0" applyNumberFormat="1" applyFont="1" applyBorder="1" applyAlignment="1">
      <alignment horizontal="right"/>
    </xf>
    <xf numFmtId="49" fontId="4" fillId="0" borderId="28" xfId="29" applyNumberFormat="1" applyFont="1" applyBorder="1" applyAlignment="1">
      <alignment horizontal="left"/>
    </xf>
    <xf numFmtId="49" fontId="4" fillId="0" borderId="28" xfId="29" applyNumberFormat="1" applyFont="1" applyBorder="1" applyAlignment="1">
      <alignment horizontal="center"/>
    </xf>
    <xf numFmtId="14" fontId="4" fillId="0" borderId="33" xfId="29" applyNumberFormat="1" applyFont="1" applyBorder="1"/>
    <xf numFmtId="1" fontId="4" fillId="10" borderId="22" xfId="25" applyNumberFormat="1" applyFont="1" applyFill="1" applyBorder="1" applyAlignment="1" applyProtection="1">
      <alignment horizontal="center"/>
      <protection locked="0"/>
    </xf>
    <xf numFmtId="2" fontId="4" fillId="0" borderId="37" xfId="29" applyNumberFormat="1" applyFont="1" applyBorder="1" applyAlignment="1">
      <alignment horizontal="left"/>
    </xf>
    <xf numFmtId="2" fontId="4" fillId="0" borderId="12" xfId="29" applyNumberFormat="1" applyFont="1" applyBorder="1" applyAlignment="1">
      <alignment horizontal="center"/>
    </xf>
    <xf numFmtId="49" fontId="4" fillId="0" borderId="33" xfId="29" applyNumberFormat="1" applyFont="1" applyBorder="1" applyAlignment="1">
      <alignment horizontal="left" wrapText="1"/>
    </xf>
    <xf numFmtId="49" fontId="4" fillId="0" borderId="33" xfId="29" applyNumberFormat="1" applyFont="1" applyBorder="1" applyAlignment="1">
      <alignment horizontal="center"/>
    </xf>
    <xf numFmtId="14" fontId="4" fillId="0" borderId="33" xfId="29" applyNumberFormat="1" applyFont="1" applyBorder="1" applyAlignment="1">
      <alignment horizontal="center"/>
    </xf>
    <xf numFmtId="0" fontId="4" fillId="0" borderId="80" xfId="0" applyFont="1" applyBorder="1" applyAlignment="1">
      <alignment horizontal="center"/>
    </xf>
    <xf numFmtId="0" fontId="3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4" fillId="0" borderId="0" xfId="0" applyFont="1"/>
    <xf numFmtId="0" fontId="29" fillId="0" borderId="0" xfId="0" applyFont="1" applyProtection="1">
      <protection locked="0"/>
    </xf>
    <xf numFmtId="0" fontId="0" fillId="0" borderId="0" xfId="0" applyProtection="1">
      <protection locked="0"/>
    </xf>
    <xf numFmtId="0" fontId="4" fillId="2" borderId="1" xfId="0" applyFont="1" applyFill="1" applyBorder="1" applyAlignment="1" applyProtection="1">
      <alignment horizontal="centerContinuous"/>
      <protection locked="0"/>
    </xf>
    <xf numFmtId="0" fontId="4" fillId="2" borderId="2" xfId="0" applyFont="1" applyFill="1" applyBorder="1" applyAlignment="1" applyProtection="1">
      <alignment horizontal="centerContinuous"/>
      <protection locked="0"/>
    </xf>
    <xf numFmtId="0" fontId="4" fillId="2" borderId="3" xfId="0" applyFont="1" applyFill="1" applyBorder="1" applyAlignment="1" applyProtection="1">
      <alignment horizontal="centerContinuous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4" xfId="0" quotePrefix="1" applyFont="1" applyBorder="1" applyAlignment="1" applyProtection="1">
      <alignment horizontal="center"/>
      <protection locked="0"/>
    </xf>
    <xf numFmtId="0" fontId="4" fillId="0" borderId="6" xfId="0" quotePrefix="1" applyFont="1" applyBorder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center"/>
      <protection locked="0"/>
    </xf>
    <xf numFmtId="0" fontId="4" fillId="0" borderId="7" xfId="0" quotePrefix="1" applyFont="1" applyBorder="1" applyAlignment="1" applyProtection="1">
      <alignment horizontal="center"/>
      <protection locked="0"/>
    </xf>
    <xf numFmtId="0" fontId="4" fillId="0" borderId="8" xfId="0" quotePrefix="1" applyFont="1" applyBorder="1" applyAlignment="1" applyProtection="1">
      <alignment horizontal="center"/>
      <protection locked="0"/>
    </xf>
    <xf numFmtId="0" fontId="4" fillId="0" borderId="9" xfId="0" quotePrefix="1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0" fontId="4" fillId="4" borderId="0" xfId="0" applyFont="1" applyFill="1" applyProtection="1">
      <protection locked="0"/>
    </xf>
    <xf numFmtId="0" fontId="4" fillId="4" borderId="12" xfId="0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/>
      <protection locked="0"/>
    </xf>
    <xf numFmtId="0" fontId="4" fillId="4" borderId="16" xfId="0" applyFont="1" applyFill="1" applyBorder="1" applyAlignment="1" applyProtection="1">
      <alignment horizontal="center"/>
      <protection locked="0"/>
    </xf>
    <xf numFmtId="0" fontId="4" fillId="4" borderId="17" xfId="0" applyFont="1" applyFill="1" applyBorder="1" applyAlignment="1" applyProtection="1">
      <alignment horizontal="center"/>
      <protection locked="0"/>
    </xf>
    <xf numFmtId="0" fontId="4" fillId="3" borderId="18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3" borderId="19" xfId="0" applyFont="1" applyFill="1" applyBorder="1" applyAlignment="1" applyProtection="1">
      <alignment horizontal="center"/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12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3" borderId="21" xfId="0" applyFont="1" applyFill="1" applyBorder="1" applyAlignment="1" applyProtection="1">
      <alignment horizontal="center"/>
      <protection locked="0"/>
    </xf>
    <xf numFmtId="0" fontId="4" fillId="3" borderId="22" xfId="0" applyFont="1" applyFill="1" applyBorder="1" applyAlignment="1" applyProtection="1">
      <alignment horizontal="center"/>
      <protection locked="0"/>
    </xf>
    <xf numFmtId="0" fontId="4" fillId="3" borderId="28" xfId="0" applyFont="1" applyFill="1" applyBorder="1" applyAlignment="1" applyProtection="1">
      <alignment horizontal="center"/>
      <protection locked="0"/>
    </xf>
    <xf numFmtId="1" fontId="4" fillId="0" borderId="33" xfId="30" applyNumberFormat="1" applyFont="1" applyBorder="1" applyAlignment="1" applyProtection="1">
      <alignment horizontal="center"/>
      <protection locked="0"/>
    </xf>
    <xf numFmtId="49" fontId="4" fillId="0" borderId="33" xfId="30" applyNumberFormat="1" applyFont="1" applyBorder="1" applyAlignment="1" applyProtection="1">
      <alignment horizontal="left"/>
      <protection locked="0"/>
    </xf>
    <xf numFmtId="49" fontId="4" fillId="0" borderId="33" xfId="30" applyNumberFormat="1" applyFont="1" applyBorder="1" applyAlignment="1">
      <alignment horizontal="left" wrapText="1"/>
    </xf>
    <xf numFmtId="49" fontId="4" fillId="3" borderId="33" xfId="30" applyNumberFormat="1" applyFont="1" applyFill="1" applyBorder="1" applyAlignment="1">
      <alignment horizontal="center"/>
    </xf>
    <xf numFmtId="172" fontId="4" fillId="0" borderId="33" xfId="30" applyNumberFormat="1" applyFont="1" applyBorder="1" applyAlignment="1">
      <alignment horizontal="center"/>
    </xf>
    <xf numFmtId="3" fontId="4" fillId="0" borderId="33" xfId="31" applyNumberFormat="1" applyFont="1" applyBorder="1" applyAlignment="1" applyProtection="1">
      <alignment horizontal="right"/>
      <protection locked="0"/>
    </xf>
    <xf numFmtId="0" fontId="45" fillId="0" borderId="0" xfId="0" applyFont="1"/>
    <xf numFmtId="0" fontId="46" fillId="0" borderId="0" xfId="0" applyFont="1"/>
    <xf numFmtId="1" fontId="4" fillId="3" borderId="28" xfId="30" applyNumberFormat="1" applyFont="1" applyFill="1" applyBorder="1" applyAlignment="1" applyProtection="1">
      <alignment horizontal="center"/>
      <protection locked="0"/>
    </xf>
    <xf numFmtId="49" fontId="4" fillId="3" borderId="28" xfId="30" applyNumberFormat="1" applyFont="1" applyFill="1" applyBorder="1" applyAlignment="1" applyProtection="1">
      <alignment horizontal="left"/>
      <protection locked="0"/>
    </xf>
    <xf numFmtId="49" fontId="4" fillId="0" borderId="28" xfId="30" applyNumberFormat="1" applyFont="1" applyBorder="1" applyAlignment="1">
      <alignment horizontal="left" wrapText="1"/>
    </xf>
    <xf numFmtId="49" fontId="4" fillId="3" borderId="28" xfId="30" applyNumberFormat="1" applyFont="1" applyFill="1" applyBorder="1" applyAlignment="1">
      <alignment horizontal="center"/>
    </xf>
    <xf numFmtId="49" fontId="4" fillId="0" borderId="28" xfId="30" applyNumberFormat="1" applyFont="1" applyBorder="1" applyAlignment="1">
      <alignment horizontal="left"/>
    </xf>
    <xf numFmtId="0" fontId="4" fillId="0" borderId="33" xfId="0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33" xfId="0" applyFont="1" applyBorder="1" applyProtection="1">
      <protection locked="0"/>
    </xf>
    <xf numFmtId="177" fontId="4" fillId="0" borderId="33" xfId="0" applyNumberFormat="1" applyFont="1" applyBorder="1" applyProtection="1">
      <protection locked="0"/>
    </xf>
    <xf numFmtId="177" fontId="4" fillId="0" borderId="28" xfId="0" applyNumberFormat="1" applyFont="1" applyBorder="1"/>
    <xf numFmtId="177" fontId="4" fillId="0" borderId="28" xfId="0" applyNumberFormat="1" applyFont="1" applyBorder="1" applyAlignment="1" applyProtection="1">
      <alignment horizontal="center"/>
      <protection locked="0"/>
    </xf>
    <xf numFmtId="177" fontId="4" fillId="0" borderId="28" xfId="0" applyNumberFormat="1" applyFont="1" applyBorder="1" applyProtection="1">
      <protection locked="0"/>
    </xf>
    <xf numFmtId="177" fontId="8" fillId="0" borderId="33" xfId="0" applyNumberFormat="1" applyFont="1" applyBorder="1" applyAlignment="1" applyProtection="1">
      <alignment horizontal="center"/>
      <protection locked="0"/>
    </xf>
    <xf numFmtId="177" fontId="8" fillId="0" borderId="28" xfId="0" applyNumberFormat="1" applyFont="1" applyBorder="1" applyAlignment="1" applyProtection="1">
      <alignment horizontal="center"/>
      <protection locked="0"/>
    </xf>
    <xf numFmtId="0" fontId="8" fillId="0" borderId="28" xfId="0" applyFont="1" applyBorder="1" applyProtection="1">
      <protection locked="0"/>
    </xf>
    <xf numFmtId="177" fontId="4" fillId="0" borderId="33" xfId="0" applyNumberFormat="1" applyFont="1" applyBorder="1" applyAlignment="1" applyProtection="1">
      <alignment horizontal="center"/>
      <protection locked="0"/>
    </xf>
    <xf numFmtId="49" fontId="4" fillId="0" borderId="33" xfId="0" applyNumberFormat="1" applyFont="1" applyBorder="1" applyAlignment="1" applyProtection="1">
      <alignment horizontal="left"/>
      <protection locked="0"/>
    </xf>
    <xf numFmtId="49" fontId="4" fillId="0" borderId="33" xfId="0" applyNumberFormat="1" applyFont="1" applyBorder="1" applyAlignment="1" applyProtection="1">
      <alignment horizontal="center"/>
      <protection locked="0"/>
    </xf>
    <xf numFmtId="0" fontId="42" fillId="0" borderId="33" xfId="0" applyFont="1" applyBorder="1" applyProtection="1">
      <protection locked="0"/>
    </xf>
    <xf numFmtId="0" fontId="4" fillId="7" borderId="33" xfId="0" applyFont="1" applyFill="1" applyBorder="1" applyProtection="1">
      <protection locked="0"/>
    </xf>
    <xf numFmtId="0" fontId="47" fillId="0" borderId="33" xfId="0" applyFont="1" applyBorder="1" applyAlignment="1" applyProtection="1">
      <alignment horizontal="center"/>
      <protection locked="0"/>
    </xf>
    <xf numFmtId="0" fontId="47" fillId="0" borderId="33" xfId="0" applyFont="1" applyBorder="1" applyProtection="1">
      <protection locked="0"/>
    </xf>
    <xf numFmtId="0" fontId="4" fillId="2" borderId="93" xfId="0" applyFont="1" applyFill="1" applyBorder="1" applyAlignment="1" applyProtection="1">
      <alignment horizontal="centerContinuous"/>
      <protection locked="0"/>
    </xf>
    <xf numFmtId="0" fontId="4" fillId="11" borderId="93" xfId="0" applyFont="1" applyFill="1" applyBorder="1" applyAlignment="1" applyProtection="1">
      <alignment horizontal="centerContinuous"/>
      <protection locked="0"/>
    </xf>
    <xf numFmtId="0" fontId="4" fillId="11" borderId="94" xfId="0" applyFont="1" applyFill="1" applyBorder="1" applyAlignment="1" applyProtection="1">
      <alignment horizontal="centerContinuous"/>
      <protection locked="0"/>
    </xf>
    <xf numFmtId="0" fontId="4" fillId="0" borderId="4" xfId="0" applyFont="1" applyBorder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4" fillId="0" borderId="95" xfId="0" applyFont="1" applyBorder="1" applyAlignment="1" applyProtection="1">
      <alignment horizontal="centerContinuous"/>
      <protection locked="0"/>
    </xf>
    <xf numFmtId="0" fontId="4" fillId="0" borderId="96" xfId="0" quotePrefix="1" applyFont="1" applyBorder="1" applyAlignment="1" applyProtection="1">
      <alignment horizontal="center"/>
      <protection locked="0"/>
    </xf>
    <xf numFmtId="0" fontId="4" fillId="0" borderId="39" xfId="0" applyFont="1" applyBorder="1" applyAlignment="1" applyProtection="1">
      <alignment horizontal="center"/>
      <protection locked="0"/>
    </xf>
    <xf numFmtId="0" fontId="4" fillId="0" borderId="97" xfId="0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/>
      <protection locked="0"/>
    </xf>
    <xf numFmtId="0" fontId="4" fillId="0" borderId="98" xfId="0" quotePrefix="1" applyFont="1" applyBorder="1" applyAlignment="1" applyProtection="1">
      <alignment horizontal="center"/>
      <protection locked="0"/>
    </xf>
    <xf numFmtId="0" fontId="4" fillId="4" borderId="12" xfId="0" applyFont="1" applyFill="1" applyBorder="1" applyAlignment="1" applyProtection="1">
      <alignment horizontal="center" wrapText="1"/>
      <protection locked="0"/>
    </xf>
    <xf numFmtId="0" fontId="4" fillId="4" borderId="13" xfId="0" applyFont="1" applyFill="1" applyBorder="1" applyAlignment="1" applyProtection="1">
      <alignment horizontal="center" wrapText="1"/>
      <protection locked="0"/>
    </xf>
    <xf numFmtId="0" fontId="4" fillId="4" borderId="23" xfId="0" applyFont="1" applyFill="1" applyBorder="1" applyAlignment="1" applyProtection="1">
      <alignment horizontal="center"/>
      <protection locked="0"/>
    </xf>
    <xf numFmtId="0" fontId="4" fillId="4" borderId="24" xfId="0" applyFont="1" applyFill="1" applyBorder="1" applyAlignment="1" applyProtection="1">
      <alignment horizontal="center"/>
      <protection locked="0"/>
    </xf>
    <xf numFmtId="0" fontId="4" fillId="4" borderId="24" xfId="0" quotePrefix="1" applyFont="1" applyFill="1" applyBorder="1" applyAlignment="1" applyProtection="1">
      <alignment horizontal="center"/>
      <protection locked="0"/>
    </xf>
    <xf numFmtId="49" fontId="4" fillId="0" borderId="28" xfId="0" applyNumberFormat="1" applyFont="1" applyBorder="1" applyAlignment="1" applyProtection="1">
      <alignment horizontal="center"/>
      <protection locked="0"/>
    </xf>
    <xf numFmtId="164" fontId="4" fillId="0" borderId="28" xfId="0" applyNumberFormat="1" applyFont="1" applyBorder="1" applyProtection="1">
      <protection locked="0"/>
    </xf>
    <xf numFmtId="164" fontId="4" fillId="0" borderId="33" xfId="0" applyNumberFormat="1" applyFont="1" applyBorder="1" applyAlignment="1" applyProtection="1">
      <alignment horizontal="right"/>
      <protection locked="0"/>
    </xf>
    <xf numFmtId="0" fontId="4" fillId="0" borderId="33" xfId="0" applyFont="1" applyBorder="1" applyProtection="1">
      <protection locked="0"/>
    </xf>
    <xf numFmtId="0" fontId="4" fillId="0" borderId="28" xfId="0" applyFont="1" applyBorder="1" applyProtection="1">
      <protection locked="0"/>
    </xf>
    <xf numFmtId="0" fontId="4" fillId="0" borderId="33" xfId="0" applyFont="1" applyBorder="1" applyAlignment="1" applyProtection="1">
      <alignment horizontal="right"/>
      <protection locked="0"/>
    </xf>
    <xf numFmtId="164" fontId="4" fillId="0" borderId="33" xfId="0" applyNumberFormat="1" applyFont="1" applyBorder="1" applyProtection="1">
      <protection locked="0"/>
    </xf>
    <xf numFmtId="178" fontId="48" fillId="0" borderId="27" xfId="12" applyNumberFormat="1" applyFont="1" applyBorder="1" applyAlignment="1" applyProtection="1">
      <alignment horizontal="center"/>
      <protection locked="0"/>
    </xf>
    <xf numFmtId="49" fontId="48" fillId="0" borderId="28" xfId="12" applyNumberFormat="1" applyFont="1" applyBorder="1" applyAlignment="1" applyProtection="1">
      <alignment horizontal="left"/>
      <protection locked="0"/>
    </xf>
    <xf numFmtId="0" fontId="48" fillId="0" borderId="35" xfId="0" applyFont="1" applyBorder="1" applyAlignment="1">
      <alignment horizontal="left" wrapText="1"/>
    </xf>
    <xf numFmtId="49" fontId="48" fillId="0" borderId="33" xfId="0" applyNumberFormat="1" applyFont="1" applyBorder="1" applyAlignment="1" applyProtection="1">
      <alignment horizontal="center"/>
      <protection locked="0"/>
    </xf>
    <xf numFmtId="14" fontId="44" fillId="0" borderId="33" xfId="0" applyNumberFormat="1" applyFont="1" applyBorder="1" applyAlignment="1">
      <alignment horizontal="center"/>
    </xf>
    <xf numFmtId="0" fontId="44" fillId="0" borderId="32" xfId="24" applyNumberFormat="1" applyFont="1" applyBorder="1" applyAlignment="1">
      <alignment horizontal="center"/>
    </xf>
    <xf numFmtId="49" fontId="44" fillId="0" borderId="33" xfId="0" applyNumberFormat="1" applyFont="1" applyBorder="1" applyAlignment="1">
      <alignment horizontal="left"/>
    </xf>
    <xf numFmtId="0" fontId="48" fillId="0" borderId="37" xfId="0" applyFont="1" applyBorder="1" applyAlignment="1">
      <alignment horizontal="left" wrapText="1"/>
    </xf>
    <xf numFmtId="49" fontId="44" fillId="0" borderId="33" xfId="0" applyNumberFormat="1" applyFont="1" applyBorder="1" applyAlignment="1">
      <alignment horizontal="center"/>
    </xf>
    <xf numFmtId="3" fontId="44" fillId="0" borderId="33" xfId="24" applyNumberFormat="1" applyFont="1" applyBorder="1" applyAlignment="1" applyProtection="1">
      <protection locked="0"/>
    </xf>
    <xf numFmtId="0" fontId="44" fillId="0" borderId="32" xfId="0" applyFont="1" applyBorder="1" applyAlignment="1">
      <alignment horizontal="center"/>
    </xf>
    <xf numFmtId="0" fontId="30" fillId="0" borderId="35" xfId="0" applyFont="1" applyBorder="1" applyAlignment="1">
      <alignment horizontal="left" wrapText="1"/>
    </xf>
    <xf numFmtId="3" fontId="44" fillId="0" borderId="33" xfId="0" applyNumberFormat="1" applyFont="1" applyBorder="1" applyProtection="1">
      <protection locked="0"/>
    </xf>
    <xf numFmtId="0" fontId="9" fillId="0" borderId="28" xfId="0" applyFont="1" applyBorder="1"/>
    <xf numFmtId="0" fontId="44" fillId="0" borderId="27" xfId="12" applyNumberFormat="1" applyFont="1" applyBorder="1" applyAlignment="1">
      <alignment horizontal="center"/>
    </xf>
    <xf numFmtId="49" fontId="49" fillId="0" borderId="33" xfId="0" applyNumberFormat="1" applyFont="1" applyBorder="1" applyAlignment="1">
      <alignment horizontal="left" wrapText="1"/>
    </xf>
    <xf numFmtId="14" fontId="48" fillId="0" borderId="33" xfId="0" applyNumberFormat="1" applyFont="1" applyBorder="1" applyAlignment="1">
      <alignment horizontal="center"/>
    </xf>
    <xf numFmtId="0" fontId="8" fillId="0" borderId="28" xfId="0" applyFont="1" applyBorder="1"/>
    <xf numFmtId="1" fontId="4" fillId="0" borderId="28" xfId="14" applyNumberFormat="1" applyFont="1" applyBorder="1" applyAlignment="1" applyProtection="1">
      <alignment horizontal="center" vertical="center"/>
    </xf>
    <xf numFmtId="0" fontId="4" fillId="0" borderId="33" xfId="0" applyFont="1" applyBorder="1" applyAlignment="1">
      <alignment vertical="center"/>
    </xf>
    <xf numFmtId="14" fontId="8" fillId="0" borderId="33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vertical="center"/>
    </xf>
    <xf numFmtId="0" fontId="4" fillId="0" borderId="33" xfId="0" applyFont="1" applyBorder="1" applyAlignment="1">
      <alignment horizontal="right" vertical="center"/>
    </xf>
    <xf numFmtId="1" fontId="4" fillId="3" borderId="28" xfId="14" applyNumberFormat="1" applyFont="1" applyFill="1" applyBorder="1" applyAlignment="1" applyProtection="1">
      <alignment horizontal="center" vertical="center"/>
    </xf>
    <xf numFmtId="1" fontId="4" fillId="0" borderId="28" xfId="14" applyNumberFormat="1" applyFont="1" applyBorder="1" applyAlignment="1" applyProtection="1">
      <alignment horizontal="center"/>
    </xf>
    <xf numFmtId="14" fontId="8" fillId="0" borderId="33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28" xfId="0" applyFont="1" applyBorder="1" applyAlignment="1">
      <alignment horizontal="right" vertical="center"/>
    </xf>
    <xf numFmtId="0" fontId="4" fillId="2" borderId="71" xfId="0" applyFont="1" applyFill="1" applyBorder="1" applyAlignment="1">
      <alignment horizontal="centerContinuous"/>
    </xf>
    <xf numFmtId="0" fontId="4" fillId="2" borderId="72" xfId="0" applyFont="1" applyFill="1" applyBorder="1" applyAlignment="1">
      <alignment horizontal="centerContinuous"/>
    </xf>
    <xf numFmtId="0" fontId="4" fillId="2" borderId="73" xfId="0" applyFont="1" applyFill="1" applyBorder="1" applyAlignment="1">
      <alignment horizontal="centerContinuous"/>
    </xf>
    <xf numFmtId="0" fontId="4" fillId="11" borderId="73" xfId="0" applyFont="1" applyFill="1" applyBorder="1" applyAlignment="1">
      <alignment horizontal="centerContinuous"/>
    </xf>
    <xf numFmtId="0" fontId="4" fillId="11" borderId="74" xfId="0" applyFont="1" applyFill="1" applyBorder="1" applyAlignment="1">
      <alignment horizontal="centerContinuous"/>
    </xf>
    <xf numFmtId="0" fontId="4" fillId="0" borderId="75" xfId="0" applyFont="1" applyBorder="1" applyAlignment="1">
      <alignment horizontal="centerContinuous"/>
    </xf>
    <xf numFmtId="0" fontId="4" fillId="0" borderId="76" xfId="0" applyFont="1" applyBorder="1" applyAlignment="1">
      <alignment horizontal="centerContinuous"/>
    </xf>
    <xf numFmtId="0" fontId="4" fillId="0" borderId="77" xfId="0" applyFont="1" applyBorder="1" applyAlignment="1">
      <alignment horizontal="centerContinuous"/>
    </xf>
    <xf numFmtId="0" fontId="4" fillId="0" borderId="78" xfId="0" quotePrefix="1" applyFont="1" applyBorder="1" applyAlignment="1">
      <alignment horizontal="center"/>
    </xf>
    <xf numFmtId="0" fontId="4" fillId="0" borderId="79" xfId="0" quotePrefix="1" applyFont="1" applyBorder="1" applyAlignment="1">
      <alignment horizontal="center"/>
    </xf>
    <xf numFmtId="0" fontId="4" fillId="0" borderId="81" xfId="0" applyFont="1" applyBorder="1" applyAlignment="1">
      <alignment horizontal="center"/>
    </xf>
    <xf numFmtId="0" fontId="4" fillId="0" borderId="82" xfId="0" quotePrefix="1" applyFont="1" applyBorder="1" applyAlignment="1">
      <alignment horizontal="center"/>
    </xf>
    <xf numFmtId="0" fontId="4" fillId="4" borderId="83" xfId="0" applyFont="1" applyFill="1" applyBorder="1" applyAlignment="1">
      <alignment horizontal="center"/>
    </xf>
    <xf numFmtId="0" fontId="4" fillId="3" borderId="84" xfId="0" applyFont="1" applyFill="1" applyBorder="1" applyAlignment="1">
      <alignment horizontal="center"/>
    </xf>
    <xf numFmtId="0" fontId="4" fillId="4" borderId="85" xfId="0" applyFont="1" applyFill="1" applyBorder="1" applyAlignment="1">
      <alignment horizontal="center"/>
    </xf>
    <xf numFmtId="0" fontId="4" fillId="3" borderId="86" xfId="0" applyFont="1" applyFill="1" applyBorder="1" applyAlignment="1">
      <alignment horizontal="center"/>
    </xf>
    <xf numFmtId="0" fontId="4" fillId="4" borderId="87" xfId="0" applyFont="1" applyFill="1" applyBorder="1" applyAlignment="1">
      <alignment horizontal="center"/>
    </xf>
    <xf numFmtId="0" fontId="4" fillId="4" borderId="88" xfId="0" applyFont="1" applyFill="1" applyBorder="1" applyAlignment="1">
      <alignment horizontal="center"/>
    </xf>
    <xf numFmtId="0" fontId="4" fillId="4" borderId="88" xfId="0" quotePrefix="1" applyFont="1" applyFill="1" applyBorder="1" applyAlignment="1">
      <alignment horizontal="center"/>
    </xf>
    <xf numFmtId="0" fontId="4" fillId="3" borderId="89" xfId="0" applyFont="1" applyFill="1" applyBorder="1" applyAlignment="1">
      <alignment horizontal="center"/>
    </xf>
    <xf numFmtId="0" fontId="0" fillId="0" borderId="0" xfId="0" applyAlignment="1">
      <alignment vertical="center"/>
    </xf>
    <xf numFmtId="14" fontId="9" fillId="0" borderId="33" xfId="0" applyNumberFormat="1" applyFont="1" applyBorder="1" applyAlignment="1">
      <alignment horizontal="center"/>
    </xf>
    <xf numFmtId="0" fontId="35" fillId="0" borderId="0" xfId="0" applyFont="1" applyAlignment="1" applyProtection="1">
      <alignment horizontal="left"/>
      <protection locked="0"/>
    </xf>
    <xf numFmtId="0" fontId="3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1" fontId="51" fillId="0" borderId="31" xfId="0" quotePrefix="1" applyNumberFormat="1" applyFont="1" applyBorder="1" applyAlignment="1">
      <alignment horizontal="center"/>
    </xf>
    <xf numFmtId="0" fontId="4" fillId="4" borderId="0" xfId="0" applyFont="1" applyFill="1" applyAlignment="1" applyProtection="1">
      <alignment horizontal="center"/>
      <protection locked="0"/>
    </xf>
    <xf numFmtId="0" fontId="4" fillId="4" borderId="25" xfId="0" applyFont="1" applyFill="1" applyBorder="1" applyAlignment="1" applyProtection="1">
      <alignment horizontal="center"/>
      <protection locked="0"/>
    </xf>
    <xf numFmtId="0" fontId="18" fillId="4" borderId="26" xfId="0" applyFont="1" applyFill="1" applyBorder="1" applyAlignment="1" applyProtection="1">
      <alignment horizontal="center"/>
      <protection locked="0"/>
    </xf>
    <xf numFmtId="0" fontId="4" fillId="3" borderId="27" xfId="0" applyFont="1" applyFill="1" applyBorder="1" applyAlignment="1" applyProtection="1">
      <alignment horizontal="center"/>
      <protection locked="0"/>
    </xf>
    <xf numFmtId="39" fontId="4" fillId="3" borderId="22" xfId="0" applyNumberFormat="1" applyFont="1" applyFill="1" applyBorder="1" applyAlignment="1" applyProtection="1">
      <alignment horizontal="center"/>
      <protection locked="0"/>
    </xf>
    <xf numFmtId="0" fontId="4" fillId="4" borderId="23" xfId="0" quotePrefix="1" applyFont="1" applyFill="1" applyBorder="1" applyAlignment="1" applyProtection="1">
      <alignment horizontal="center"/>
      <protection locked="0"/>
    </xf>
    <xf numFmtId="0" fontId="4" fillId="4" borderId="29" xfId="0" quotePrefix="1" applyFont="1" applyFill="1" applyBorder="1" applyAlignment="1" applyProtection="1">
      <alignment horizontal="center"/>
      <protection locked="0"/>
    </xf>
    <xf numFmtId="0" fontId="4" fillId="10" borderId="33" xfId="0" applyFont="1" applyFill="1" applyBorder="1" applyAlignment="1" applyProtection="1">
      <alignment horizontal="center"/>
      <protection locked="0"/>
    </xf>
    <xf numFmtId="178" fontId="4" fillId="10" borderId="33" xfId="0" applyNumberFormat="1" applyFont="1" applyFill="1" applyBorder="1" applyAlignment="1" applyProtection="1">
      <alignment horizontal="center" vertical="center"/>
      <protection locked="0"/>
    </xf>
    <xf numFmtId="49" fontId="4" fillId="10" borderId="33" xfId="0" applyNumberFormat="1" applyFont="1" applyFill="1" applyBorder="1" applyAlignment="1" applyProtection="1">
      <alignment horizontal="center" vertical="center"/>
      <protection locked="0"/>
    </xf>
    <xf numFmtId="164" fontId="4" fillId="10" borderId="28" xfId="0" applyNumberFormat="1" applyFont="1" applyFill="1" applyBorder="1" applyAlignment="1">
      <alignment vertical="center"/>
    </xf>
    <xf numFmtId="164" fontId="4" fillId="10" borderId="33" xfId="0" applyNumberFormat="1" applyFont="1" applyFill="1" applyBorder="1" applyAlignment="1" applyProtection="1">
      <alignment vertical="center"/>
      <protection locked="0"/>
    </xf>
    <xf numFmtId="14" fontId="9" fillId="10" borderId="28" xfId="32" applyNumberFormat="1" applyFont="1" applyFill="1" applyBorder="1" applyAlignment="1" applyProtection="1">
      <alignment horizontal="center"/>
      <protection locked="0"/>
    </xf>
    <xf numFmtId="164" fontId="4" fillId="10" borderId="28" xfId="0" applyNumberFormat="1" applyFont="1" applyFill="1" applyBorder="1" applyProtection="1">
      <protection locked="0"/>
    </xf>
    <xf numFmtId="4" fontId="4" fillId="10" borderId="33" xfId="0" applyNumberFormat="1" applyFont="1" applyFill="1" applyBorder="1" applyAlignment="1" applyProtection="1">
      <alignment horizontal="right"/>
      <protection locked="0"/>
    </xf>
    <xf numFmtId="164" fontId="4" fillId="10" borderId="33" xfId="0" applyNumberFormat="1" applyFont="1" applyFill="1" applyBorder="1" applyAlignment="1">
      <alignment horizontal="right"/>
    </xf>
    <xf numFmtId="3" fontId="4" fillId="10" borderId="33" xfId="0" applyNumberFormat="1" applyFont="1" applyFill="1" applyBorder="1" applyAlignment="1" applyProtection="1">
      <alignment horizontal="right"/>
      <protection locked="0"/>
    </xf>
    <xf numFmtId="3" fontId="4" fillId="10" borderId="33" xfId="0" applyNumberFormat="1" applyFont="1" applyFill="1" applyBorder="1" applyAlignment="1">
      <alignment horizontal="right"/>
    </xf>
    <xf numFmtId="3" fontId="4" fillId="10" borderId="28" xfId="0" applyNumberFormat="1" applyFont="1" applyFill="1" applyBorder="1" applyAlignment="1">
      <alignment horizontal="right"/>
    </xf>
    <xf numFmtId="0" fontId="5" fillId="10" borderId="0" xfId="0" applyFont="1" applyFill="1" applyProtection="1">
      <protection locked="0"/>
    </xf>
    <xf numFmtId="0" fontId="7" fillId="10" borderId="0" xfId="0" applyFont="1" applyFill="1" applyProtection="1">
      <protection locked="0"/>
    </xf>
    <xf numFmtId="0" fontId="4" fillId="10" borderId="12" xfId="0" applyFont="1" applyFill="1" applyBorder="1" applyAlignment="1" applyProtection="1">
      <alignment horizontal="center"/>
      <protection locked="0"/>
    </xf>
    <xf numFmtId="178" fontId="4" fillId="10" borderId="12" xfId="0" quotePrefix="1" applyNumberFormat="1" applyFont="1" applyFill="1" applyBorder="1" applyAlignment="1" applyProtection="1">
      <alignment horizontal="center"/>
      <protection locked="0"/>
    </xf>
    <xf numFmtId="49" fontId="9" fillId="10" borderId="12" xfId="0" applyNumberFormat="1" applyFont="1" applyFill="1" applyBorder="1" applyAlignment="1" applyProtection="1">
      <alignment horizontal="center"/>
      <protection locked="0"/>
    </xf>
    <xf numFmtId="3" fontId="9" fillId="10" borderId="12" xfId="32" applyNumberFormat="1" applyFont="1" applyFill="1" applyBorder="1" applyAlignment="1" applyProtection="1">
      <protection locked="0"/>
    </xf>
    <xf numFmtId="3" fontId="9" fillId="10" borderId="12" xfId="0" applyNumberFormat="1" applyFont="1" applyFill="1" applyBorder="1" applyProtection="1">
      <protection locked="0"/>
    </xf>
    <xf numFmtId="3" fontId="9" fillId="10" borderId="13" xfId="0" applyNumberFormat="1" applyFont="1" applyFill="1" applyBorder="1" applyProtection="1">
      <protection locked="0"/>
    </xf>
    <xf numFmtId="14" fontId="9" fillId="10" borderId="13" xfId="32" applyNumberFormat="1" applyFont="1" applyFill="1" applyBorder="1" applyAlignment="1" applyProtection="1">
      <alignment horizontal="center"/>
      <protection locked="0"/>
    </xf>
    <xf numFmtId="0" fontId="9" fillId="10" borderId="13" xfId="0" applyFont="1" applyFill="1" applyBorder="1" applyProtection="1">
      <protection locked="0"/>
    </xf>
    <xf numFmtId="3" fontId="4" fillId="10" borderId="12" xfId="0" applyNumberFormat="1" applyFont="1" applyFill="1" applyBorder="1" applyAlignment="1" applyProtection="1">
      <alignment horizontal="right"/>
      <protection locked="0"/>
    </xf>
    <xf numFmtId="178" fontId="8" fillId="10" borderId="37" xfId="0" applyNumberFormat="1" applyFont="1" applyFill="1" applyBorder="1" applyAlignment="1" applyProtection="1">
      <alignment horizontal="center"/>
      <protection locked="0"/>
    </xf>
    <xf numFmtId="0" fontId="9" fillId="10" borderId="37" xfId="0" applyFont="1" applyFill="1" applyBorder="1" applyAlignment="1" applyProtection="1">
      <alignment horizontal="center"/>
      <protection locked="0"/>
    </xf>
    <xf numFmtId="3" fontId="9" fillId="10" borderId="37" xfId="0" applyNumberFormat="1" applyFont="1" applyFill="1" applyBorder="1" applyProtection="1">
      <protection locked="0"/>
    </xf>
    <xf numFmtId="3" fontId="9" fillId="10" borderId="99" xfId="0" applyNumberFormat="1" applyFont="1" applyFill="1" applyBorder="1" applyProtection="1">
      <protection locked="0"/>
    </xf>
    <xf numFmtId="3" fontId="9" fillId="10" borderId="30" xfId="0" applyNumberFormat="1" applyFont="1" applyFill="1" applyBorder="1" applyProtection="1">
      <protection locked="0"/>
    </xf>
    <xf numFmtId="14" fontId="9" fillId="10" borderId="30" xfId="0" applyNumberFormat="1" applyFont="1" applyFill="1" applyBorder="1" applyAlignment="1" applyProtection="1">
      <alignment horizontal="center"/>
      <protection locked="0"/>
    </xf>
    <xf numFmtId="0" fontId="9" fillId="10" borderId="30" xfId="0" applyFont="1" applyFill="1" applyBorder="1" applyProtection="1">
      <protection locked="0"/>
    </xf>
    <xf numFmtId="178" fontId="8" fillId="10" borderId="51" xfId="0" applyNumberFormat="1" applyFont="1" applyFill="1" applyBorder="1" applyAlignment="1" applyProtection="1">
      <alignment horizontal="center"/>
      <protection locked="0"/>
    </xf>
    <xf numFmtId="0" fontId="9" fillId="10" borderId="51" xfId="0" applyFont="1" applyFill="1" applyBorder="1" applyAlignment="1" applyProtection="1">
      <alignment horizontal="center"/>
      <protection locked="0"/>
    </xf>
    <xf numFmtId="3" fontId="9" fillId="10" borderId="51" xfId="0" applyNumberFormat="1" applyFont="1" applyFill="1" applyBorder="1" applyProtection="1">
      <protection locked="0"/>
    </xf>
    <xf numFmtId="3" fontId="9" fillId="10" borderId="21" xfId="0" applyNumberFormat="1" applyFont="1" applyFill="1" applyBorder="1" applyProtection="1">
      <protection locked="0"/>
    </xf>
    <xf numFmtId="3" fontId="9" fillId="10" borderId="13" xfId="0" applyNumberFormat="1" applyFont="1" applyFill="1" applyBorder="1"/>
    <xf numFmtId="14" fontId="9" fillId="10" borderId="13" xfId="0" applyNumberFormat="1" applyFont="1" applyFill="1" applyBorder="1" applyAlignment="1" applyProtection="1">
      <alignment horizontal="center"/>
      <protection locked="0"/>
    </xf>
    <xf numFmtId="178" fontId="8" fillId="10" borderId="30" xfId="0" applyNumberFormat="1" applyFont="1" applyFill="1" applyBorder="1" applyAlignment="1" applyProtection="1">
      <alignment horizontal="center"/>
      <protection locked="0"/>
    </xf>
    <xf numFmtId="0" fontId="9" fillId="10" borderId="30" xfId="0" applyFont="1" applyFill="1" applyBorder="1" applyAlignment="1" applyProtection="1">
      <alignment horizontal="center"/>
      <protection locked="0"/>
    </xf>
    <xf numFmtId="3" fontId="9" fillId="10" borderId="30" xfId="0" applyNumberFormat="1" applyFont="1" applyFill="1" applyBorder="1"/>
    <xf numFmtId="4" fontId="4" fillId="10" borderId="32" xfId="0" applyNumberFormat="1" applyFont="1" applyFill="1" applyBorder="1" applyAlignment="1" applyProtection="1">
      <alignment horizontal="right"/>
      <protection locked="0"/>
    </xf>
    <xf numFmtId="178" fontId="4" fillId="10" borderId="31" xfId="0" quotePrefix="1" applyNumberFormat="1" applyFont="1" applyFill="1" applyBorder="1" applyAlignment="1" applyProtection="1">
      <alignment horizontal="center"/>
      <protection locked="0"/>
    </xf>
    <xf numFmtId="49" fontId="9" fillId="10" borderId="28" xfId="0" applyNumberFormat="1" applyFont="1" applyFill="1" applyBorder="1" applyAlignment="1" applyProtection="1">
      <alignment horizontal="center"/>
      <protection locked="0"/>
    </xf>
    <xf numFmtId="49" fontId="9" fillId="10" borderId="31" xfId="0" applyNumberFormat="1" applyFont="1" applyFill="1" applyBorder="1" applyAlignment="1" applyProtection="1">
      <alignment horizontal="center"/>
      <protection locked="0"/>
    </xf>
    <xf numFmtId="3" fontId="9" fillId="10" borderId="31" xfId="0" applyNumberFormat="1" applyFont="1" applyFill="1" applyBorder="1" applyProtection="1">
      <protection locked="0"/>
    </xf>
    <xf numFmtId="3" fontId="9" fillId="10" borderId="28" xfId="0" applyNumberFormat="1" applyFont="1" applyFill="1" applyBorder="1" applyProtection="1">
      <protection locked="0"/>
    </xf>
    <xf numFmtId="3" fontId="9" fillId="10" borderId="28" xfId="0" applyNumberFormat="1" applyFont="1" applyFill="1" applyBorder="1"/>
    <xf numFmtId="0" fontId="9" fillId="10" borderId="28" xfId="0" applyFont="1" applyFill="1" applyBorder="1" applyProtection="1">
      <protection locked="0"/>
    </xf>
    <xf numFmtId="178" fontId="20" fillId="10" borderId="101" xfId="0" applyNumberFormat="1" applyFont="1" applyFill="1" applyBorder="1" applyAlignment="1" applyProtection="1">
      <alignment horizontal="center"/>
      <protection locked="0"/>
    </xf>
    <xf numFmtId="49" fontId="9" fillId="10" borderId="101" xfId="0" applyNumberFormat="1" applyFont="1" applyFill="1" applyBorder="1" applyAlignment="1" applyProtection="1">
      <alignment horizontal="center"/>
      <protection locked="0"/>
    </xf>
    <xf numFmtId="3" fontId="9" fillId="10" borderId="28" xfId="32" applyNumberFormat="1" applyFont="1" applyFill="1" applyBorder="1" applyProtection="1">
      <protection locked="0"/>
    </xf>
    <xf numFmtId="37" fontId="9" fillId="10" borderId="33" xfId="32" applyNumberFormat="1" applyFont="1" applyFill="1" applyBorder="1" applyAlignment="1" applyProtection="1">
      <alignment horizontal="right"/>
      <protection locked="0"/>
    </xf>
    <xf numFmtId="178" fontId="4" fillId="10" borderId="33" xfId="0" quotePrefix="1" applyNumberFormat="1" applyFont="1" applyFill="1" applyBorder="1" applyAlignment="1" applyProtection="1">
      <alignment horizontal="center"/>
      <protection locked="0"/>
    </xf>
    <xf numFmtId="3" fontId="9" fillId="10" borderId="37" xfId="32" applyNumberFormat="1" applyFont="1" applyFill="1" applyBorder="1"/>
    <xf numFmtId="3" fontId="9" fillId="10" borderId="33" xfId="0" applyNumberFormat="1" applyFont="1" applyFill="1" applyBorder="1" applyProtection="1">
      <protection locked="0"/>
    </xf>
    <xf numFmtId="14" fontId="9" fillId="10" borderId="33" xfId="0" applyNumberFormat="1" applyFont="1" applyFill="1" applyBorder="1" applyAlignment="1" applyProtection="1">
      <alignment horizontal="center"/>
      <protection locked="0"/>
    </xf>
    <xf numFmtId="3" fontId="9" fillId="10" borderId="33" xfId="32" applyNumberFormat="1" applyFont="1" applyFill="1" applyBorder="1"/>
    <xf numFmtId="178" fontId="4" fillId="10" borderId="33" xfId="0" applyNumberFormat="1" applyFont="1" applyFill="1" applyBorder="1" applyAlignment="1" applyProtection="1">
      <alignment horizontal="center"/>
      <protection locked="0"/>
    </xf>
    <xf numFmtId="49" fontId="9" fillId="10" borderId="33" xfId="0" applyNumberFormat="1" applyFont="1" applyFill="1" applyBorder="1" applyAlignment="1" applyProtection="1">
      <alignment horizontal="center"/>
      <protection locked="0"/>
    </xf>
    <xf numFmtId="178" fontId="4" fillId="10" borderId="39" xfId="0" quotePrefix="1" applyNumberFormat="1" applyFont="1" applyFill="1" applyBorder="1" applyAlignment="1" applyProtection="1">
      <alignment horizontal="center"/>
      <protection locked="0"/>
    </xf>
    <xf numFmtId="3" fontId="9" fillId="10" borderId="33" xfId="32" applyNumberFormat="1" applyFont="1" applyFill="1" applyBorder="1" applyAlignment="1" applyProtection="1">
      <protection locked="0"/>
    </xf>
    <xf numFmtId="14" fontId="9" fillId="10" borderId="33" xfId="32" applyNumberFormat="1" applyFont="1" applyFill="1" applyBorder="1" applyAlignment="1" applyProtection="1">
      <alignment horizontal="center"/>
      <protection locked="0"/>
    </xf>
    <xf numFmtId="14" fontId="9" fillId="10" borderId="39" xfId="0" applyNumberFormat="1" applyFont="1" applyFill="1" applyBorder="1" applyAlignment="1" applyProtection="1">
      <alignment horizontal="center"/>
      <protection locked="0"/>
    </xf>
    <xf numFmtId="167" fontId="9" fillId="10" borderId="30" xfId="0" applyNumberFormat="1" applyFont="1" applyFill="1" applyBorder="1" applyProtection="1">
      <protection locked="0"/>
    </xf>
    <xf numFmtId="178" fontId="4" fillId="10" borderId="12" xfId="0" applyNumberFormat="1" applyFont="1" applyFill="1" applyBorder="1" applyAlignment="1" applyProtection="1">
      <alignment horizontal="center"/>
      <protection locked="0"/>
    </xf>
    <xf numFmtId="3" fontId="9" fillId="10" borderId="91" xfId="32" applyNumberFormat="1" applyFont="1" applyFill="1" applyBorder="1" applyAlignment="1" applyProtection="1">
      <protection locked="0"/>
    </xf>
    <xf numFmtId="3" fontId="9" fillId="10" borderId="30" xfId="32" applyNumberFormat="1" applyFont="1" applyFill="1" applyBorder="1" applyAlignment="1" applyProtection="1">
      <protection locked="0"/>
    </xf>
    <xf numFmtId="14" fontId="9" fillId="10" borderId="91" xfId="32" applyNumberFormat="1" applyFont="1" applyFill="1" applyBorder="1" applyAlignment="1" applyProtection="1">
      <alignment horizontal="center"/>
      <protection locked="0"/>
    </xf>
    <xf numFmtId="49" fontId="9" fillId="10" borderId="33" xfId="0" applyNumberFormat="1" applyFont="1" applyFill="1" applyBorder="1" applyAlignment="1" applyProtection="1">
      <alignment horizontal="center" vertical="center"/>
      <protection locked="0"/>
    </xf>
    <xf numFmtId="0" fontId="9" fillId="10" borderId="10" xfId="0" applyFont="1" applyFill="1" applyBorder="1" applyProtection="1">
      <protection locked="0"/>
    </xf>
    <xf numFmtId="0" fontId="9" fillId="10" borderId="35" xfId="0" applyFont="1" applyFill="1" applyBorder="1" applyProtection="1">
      <protection locked="0"/>
    </xf>
    <xf numFmtId="14" fontId="9" fillId="10" borderId="0" xfId="32" applyNumberFormat="1" applyFont="1" applyFill="1" applyBorder="1" applyAlignment="1" applyProtection="1">
      <alignment horizontal="center"/>
      <protection locked="0"/>
    </xf>
    <xf numFmtId="0" fontId="9" fillId="10" borderId="37" xfId="0" applyFont="1" applyFill="1" applyBorder="1" applyProtection="1">
      <protection locked="0"/>
    </xf>
    <xf numFmtId="14" fontId="9" fillId="10" borderId="99" xfId="0" applyNumberFormat="1" applyFont="1" applyFill="1" applyBorder="1" applyAlignment="1" applyProtection="1">
      <alignment horizontal="center"/>
      <protection locked="0"/>
    </xf>
    <xf numFmtId="3" fontId="4" fillId="10" borderId="30" xfId="0" applyNumberFormat="1" applyFont="1" applyFill="1" applyBorder="1" applyAlignment="1" applyProtection="1">
      <alignment horizontal="right"/>
      <protection locked="0"/>
    </xf>
    <xf numFmtId="0" fontId="4" fillId="7" borderId="28" xfId="0" applyFont="1" applyFill="1" applyBorder="1" applyAlignment="1" applyProtection="1">
      <alignment horizontal="center"/>
      <protection locked="0"/>
    </xf>
    <xf numFmtId="0" fontId="4" fillId="0" borderId="22" xfId="0" applyFont="1" applyBorder="1" applyAlignment="1" applyProtection="1">
      <alignment horizontal="center"/>
      <protection locked="0"/>
    </xf>
    <xf numFmtId="0" fontId="4" fillId="7" borderId="22" xfId="0" quotePrefix="1" applyFont="1" applyFill="1" applyBorder="1" applyAlignment="1" applyProtection="1">
      <alignment horizontal="center"/>
      <protection locked="0"/>
    </xf>
    <xf numFmtId="165" fontId="4" fillId="0" borderId="30" xfId="0" applyNumberFormat="1" applyFont="1" applyBorder="1" applyProtection="1">
      <protection locked="0"/>
    </xf>
    <xf numFmtId="165" fontId="4" fillId="0" borderId="32" xfId="0" applyNumberFormat="1" applyFont="1" applyBorder="1" applyProtection="1">
      <protection locked="0"/>
    </xf>
    <xf numFmtId="165" fontId="4" fillId="0" borderId="33" xfId="0" applyNumberFormat="1" applyFont="1" applyBorder="1" applyProtection="1">
      <protection locked="0"/>
    </xf>
    <xf numFmtId="10" fontId="4" fillId="7" borderId="33" xfId="0" quotePrefix="1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  <protection locked="0"/>
    </xf>
    <xf numFmtId="49" fontId="4" fillId="0" borderId="33" xfId="0" applyNumberFormat="1" applyFont="1" applyBorder="1" applyAlignment="1" applyProtection="1">
      <alignment horizontal="center" wrapText="1"/>
      <protection locked="0"/>
    </xf>
    <xf numFmtId="164" fontId="4" fillId="0" borderId="28" xfId="0" applyNumberFormat="1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30" xfId="0" quotePrefix="1" applyFont="1" applyBorder="1" applyAlignment="1" applyProtection="1">
      <alignment horizontal="center"/>
      <protection locked="0"/>
    </xf>
    <xf numFmtId="49" fontId="4" fillId="10" borderId="30" xfId="0" applyNumberFormat="1" applyFont="1" applyFill="1" applyBorder="1" applyAlignment="1" applyProtection="1">
      <alignment horizontal="center"/>
      <protection locked="0"/>
    </xf>
    <xf numFmtId="0" fontId="4" fillId="0" borderId="28" xfId="0" quotePrefix="1" applyFont="1" applyBorder="1" applyAlignment="1" applyProtection="1">
      <alignment horizontal="center"/>
      <protection locked="0"/>
    </xf>
    <xf numFmtId="0" fontId="4" fillId="10" borderId="33" xfId="0" quotePrefix="1" applyFont="1" applyFill="1" applyBorder="1" applyAlignment="1" applyProtection="1">
      <alignment horizontal="center"/>
      <protection locked="0"/>
    </xf>
    <xf numFmtId="49" fontId="4" fillId="10" borderId="33" xfId="0" applyNumberFormat="1" applyFont="1" applyFill="1" applyBorder="1" applyAlignment="1" applyProtection="1">
      <alignment horizontal="center" wrapText="1"/>
      <protection locked="0"/>
    </xf>
    <xf numFmtId="49" fontId="4" fillId="10" borderId="33" xfId="0" applyNumberFormat="1" applyFont="1" applyFill="1" applyBorder="1" applyAlignment="1" applyProtection="1">
      <alignment horizontal="center"/>
      <protection locked="0"/>
    </xf>
    <xf numFmtId="49" fontId="4" fillId="0" borderId="33" xfId="0" applyNumberFormat="1" applyFont="1" applyBorder="1" applyAlignment="1">
      <alignment horizontal="center" wrapText="1"/>
    </xf>
    <xf numFmtId="49" fontId="8" fillId="0" borderId="33" xfId="20" applyNumberFormat="1" applyFont="1" applyBorder="1" applyAlignment="1" applyProtection="1">
      <alignment horizontal="center"/>
      <protection locked="0"/>
    </xf>
    <xf numFmtId="0" fontId="20" fillId="0" borderId="37" xfId="0" applyFont="1" applyBorder="1" applyAlignment="1">
      <alignment horizontal="center" wrapText="1"/>
    </xf>
    <xf numFmtId="0" fontId="4" fillId="0" borderId="33" xfId="0" quotePrefix="1" applyFont="1" applyBorder="1" applyAlignment="1" applyProtection="1">
      <alignment horizontal="center"/>
      <protection locked="0"/>
    </xf>
    <xf numFmtId="0" fontId="4" fillId="7" borderId="33" xfId="0" applyFont="1" applyFill="1" applyBorder="1" applyAlignment="1" applyProtection="1">
      <alignment horizontal="center"/>
      <protection locked="0"/>
    </xf>
    <xf numFmtId="164" fontId="4" fillId="0" borderId="33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1" fontId="51" fillId="0" borderId="106" xfId="0" quotePrefix="1" applyNumberFormat="1" applyFont="1" applyBorder="1" applyAlignment="1">
      <alignment horizontal="center"/>
    </xf>
    <xf numFmtId="14" fontId="9" fillId="10" borderId="28" xfId="0" applyNumberFormat="1" applyFont="1" applyFill="1" applyBorder="1" applyAlignment="1" applyProtection="1">
      <alignment horizontal="center"/>
      <protection locked="0"/>
    </xf>
    <xf numFmtId="0" fontId="4" fillId="10" borderId="33" xfId="0" applyFont="1" applyFill="1" applyBorder="1" applyAlignment="1" applyProtection="1">
      <alignment horizontal="right"/>
      <protection locked="0"/>
    </xf>
    <xf numFmtId="184" fontId="4" fillId="10" borderId="28" xfId="0" applyNumberFormat="1" applyFont="1" applyFill="1" applyBorder="1" applyAlignment="1" applyProtection="1">
      <alignment horizontal="right"/>
      <protection locked="0"/>
    </xf>
    <xf numFmtId="178" fontId="20" fillId="10" borderId="28" xfId="0" applyNumberFormat="1" applyFont="1" applyFill="1" applyBorder="1" applyAlignment="1" applyProtection="1">
      <alignment horizontal="center"/>
      <protection locked="0"/>
    </xf>
    <xf numFmtId="49" fontId="20" fillId="10" borderId="28" xfId="0" applyNumberFormat="1" applyFont="1" applyFill="1" applyBorder="1" applyAlignment="1" applyProtection="1">
      <alignment horizontal="center"/>
      <protection locked="0"/>
    </xf>
    <xf numFmtId="14" fontId="9" fillId="10" borderId="27" xfId="32" applyNumberFormat="1" applyFont="1" applyFill="1" applyBorder="1" applyAlignment="1" applyProtection="1">
      <alignment horizontal="center"/>
      <protection locked="0"/>
    </xf>
    <xf numFmtId="49" fontId="20" fillId="10" borderId="101" xfId="0" applyNumberFormat="1" applyFont="1" applyFill="1" applyBorder="1" applyAlignment="1" applyProtection="1">
      <alignment horizontal="center"/>
      <protection locked="0"/>
    </xf>
    <xf numFmtId="49" fontId="4" fillId="10" borderId="28" xfId="0" applyNumberFormat="1" applyFont="1" applyFill="1" applyBorder="1" applyAlignment="1" applyProtection="1">
      <alignment horizontal="center"/>
      <protection locked="0"/>
    </xf>
    <xf numFmtId="14" fontId="4" fillId="10" borderId="32" xfId="0" applyNumberFormat="1" applyFont="1" applyFill="1" applyBorder="1" applyAlignment="1" applyProtection="1">
      <alignment horizontal="center"/>
      <protection locked="0"/>
    </xf>
    <xf numFmtId="49" fontId="4" fillId="0" borderId="32" xfId="0" applyNumberFormat="1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right"/>
      <protection locked="0"/>
    </xf>
    <xf numFmtId="3" fontId="4" fillId="0" borderId="33" xfId="0" applyNumberFormat="1" applyFont="1" applyBorder="1" applyAlignment="1">
      <alignment horizontal="right"/>
    </xf>
    <xf numFmtId="0" fontId="47" fillId="10" borderId="33" xfId="0" applyFont="1" applyFill="1" applyBorder="1" applyAlignment="1" applyProtection="1">
      <alignment horizontal="center"/>
      <protection locked="0"/>
    </xf>
    <xf numFmtId="0" fontId="8" fillId="10" borderId="33" xfId="0" applyFont="1" applyFill="1" applyBorder="1" applyProtection="1">
      <protection locked="0"/>
    </xf>
    <xf numFmtId="49" fontId="18" fillId="10" borderId="33" xfId="0" applyNumberFormat="1" applyFont="1" applyFill="1" applyBorder="1" applyAlignment="1" applyProtection="1">
      <alignment horizontal="center"/>
      <protection locked="0"/>
    </xf>
    <xf numFmtId="164" fontId="18" fillId="10" borderId="28" xfId="0" applyNumberFormat="1" applyFont="1" applyFill="1" applyBorder="1"/>
    <xf numFmtId="164" fontId="18" fillId="10" borderId="33" xfId="0" applyNumberFormat="1" applyFont="1" applyFill="1" applyBorder="1" applyProtection="1">
      <protection locked="0"/>
    </xf>
    <xf numFmtId="9" fontId="18" fillId="10" borderId="28" xfId="0" applyNumberFormat="1" applyFont="1" applyFill="1" applyBorder="1" applyProtection="1">
      <protection locked="0"/>
    </xf>
    <xf numFmtId="14" fontId="18" fillId="10" borderId="33" xfId="0" applyNumberFormat="1" applyFont="1" applyFill="1" applyBorder="1" applyAlignment="1" applyProtection="1">
      <alignment horizontal="center"/>
      <protection locked="0"/>
    </xf>
    <xf numFmtId="164" fontId="18" fillId="10" borderId="33" xfId="0" applyNumberFormat="1" applyFont="1" applyFill="1" applyBorder="1" applyAlignment="1">
      <alignment horizontal="right"/>
    </xf>
    <xf numFmtId="164" fontId="18" fillId="10" borderId="28" xfId="0" applyNumberFormat="1" applyFont="1" applyFill="1" applyBorder="1" applyAlignment="1">
      <alignment horizontal="right"/>
    </xf>
    <xf numFmtId="178" fontId="9" fillId="0" borderId="28" xfId="0" applyNumberFormat="1" applyFont="1" applyBorder="1" applyAlignment="1" applyProtection="1">
      <alignment horizontal="center"/>
      <protection locked="0"/>
    </xf>
    <xf numFmtId="49" fontId="42" fillId="0" borderId="28" xfId="0" applyNumberFormat="1" applyFont="1" applyBorder="1" applyAlignment="1" applyProtection="1">
      <alignment horizontal="center"/>
      <protection locked="0"/>
    </xf>
    <xf numFmtId="49" fontId="4" fillId="0" borderId="22" xfId="0" applyNumberFormat="1" applyFont="1" applyBorder="1" applyAlignment="1" applyProtection="1">
      <alignment horizontal="center"/>
      <protection locked="0"/>
    </xf>
    <xf numFmtId="3" fontId="4" fillId="0" borderId="28" xfId="0" applyNumberFormat="1" applyFont="1" applyBorder="1" applyProtection="1">
      <protection locked="0"/>
    </xf>
    <xf numFmtId="3" fontId="4" fillId="0" borderId="33" xfId="0" applyNumberFormat="1" applyFont="1" applyBorder="1" applyProtection="1">
      <protection locked="0"/>
    </xf>
    <xf numFmtId="14" fontId="4" fillId="0" borderId="28" xfId="0" applyNumberFormat="1" applyFont="1" applyBorder="1" applyAlignment="1" applyProtection="1">
      <alignment horizontal="center"/>
      <protection locked="0"/>
    </xf>
    <xf numFmtId="3" fontId="4" fillId="0" borderId="33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right"/>
      <protection locked="0"/>
    </xf>
    <xf numFmtId="0" fontId="4" fillId="7" borderId="28" xfId="0" quotePrefix="1" applyFont="1" applyFill="1" applyBorder="1" applyAlignment="1" applyProtection="1">
      <alignment horizontal="center"/>
      <protection locked="0"/>
    </xf>
    <xf numFmtId="11" fontId="51" fillId="0" borderId="0" xfId="0" quotePrefix="1" applyNumberFormat="1" applyFont="1" applyAlignment="1">
      <alignment horizontal="center"/>
    </xf>
    <xf numFmtId="0" fontId="4" fillId="0" borderId="102" xfId="0" applyFont="1" applyBorder="1" applyAlignment="1" applyProtection="1">
      <alignment horizontal="center"/>
      <protection locked="0"/>
    </xf>
    <xf numFmtId="49" fontId="20" fillId="10" borderId="28" xfId="0" applyNumberFormat="1" applyFont="1" applyFill="1" applyBorder="1" applyAlignment="1" applyProtection="1">
      <alignment horizontal="left"/>
      <protection locked="0"/>
    </xf>
    <xf numFmtId="49" fontId="4" fillId="0" borderId="102" xfId="0" applyNumberFormat="1" applyFont="1" applyBorder="1" applyAlignment="1" applyProtection="1">
      <alignment horizontal="center"/>
      <protection locked="0"/>
    </xf>
    <xf numFmtId="184" fontId="4" fillId="0" borderId="102" xfId="0" applyNumberFormat="1" applyFont="1" applyBorder="1" applyProtection="1">
      <protection locked="0"/>
    </xf>
    <xf numFmtId="14" fontId="9" fillId="0" borderId="102" xfId="32" applyNumberFormat="1" applyFont="1" applyBorder="1" applyAlignment="1" applyProtection="1">
      <alignment horizontal="center"/>
      <protection locked="0"/>
    </xf>
    <xf numFmtId="49" fontId="4" fillId="0" borderId="30" xfId="0" applyNumberFormat="1" applyFont="1" applyBorder="1" applyAlignment="1" applyProtection="1">
      <alignment horizontal="center"/>
      <protection locked="0"/>
    </xf>
    <xf numFmtId="0" fontId="4" fillId="0" borderId="30" xfId="0" applyFont="1" applyBorder="1" applyProtection="1">
      <protection locked="0"/>
    </xf>
    <xf numFmtId="164" fontId="4" fillId="0" borderId="30" xfId="0" applyNumberFormat="1" applyFont="1" applyBorder="1" applyProtection="1">
      <protection locked="0"/>
    </xf>
    <xf numFmtId="14" fontId="4" fillId="0" borderId="30" xfId="0" applyNumberFormat="1" applyFont="1" applyBorder="1" applyAlignment="1" applyProtection="1">
      <alignment horizontal="center"/>
      <protection locked="0"/>
    </xf>
    <xf numFmtId="0" fontId="4" fillId="0" borderId="39" xfId="0" quotePrefix="1" applyFont="1" applyBorder="1" applyAlignment="1" applyProtection="1">
      <alignment horizontal="center"/>
      <protection locked="0"/>
    </xf>
    <xf numFmtId="0" fontId="7" fillId="0" borderId="37" xfId="0" applyFont="1" applyBorder="1" applyAlignment="1" applyProtection="1">
      <alignment horizontal="center"/>
      <protection locked="0"/>
    </xf>
    <xf numFmtId="37" fontId="4" fillId="0" borderId="33" xfId="34" applyNumberFormat="1" applyFont="1" applyBorder="1" applyAlignment="1">
      <alignment horizontal="right"/>
    </xf>
    <xf numFmtId="0" fontId="8" fillId="0" borderId="37" xfId="0" applyFont="1" applyBorder="1" applyAlignment="1" applyProtection="1">
      <alignment horizontal="center"/>
      <protection locked="0"/>
    </xf>
    <xf numFmtId="37" fontId="4" fillId="0" borderId="33" xfId="6" applyNumberFormat="1" applyFont="1" applyBorder="1" applyAlignment="1" applyProtection="1">
      <protection locked="0"/>
    </xf>
    <xf numFmtId="184" fontId="4" fillId="0" borderId="33" xfId="6" applyNumberFormat="1" applyFont="1" applyBorder="1" applyAlignment="1" applyProtection="1">
      <alignment horizontal="center"/>
      <protection locked="0"/>
    </xf>
    <xf numFmtId="37" fontId="4" fillId="0" borderId="28" xfId="6" applyNumberFormat="1" applyFont="1" applyBorder="1" applyAlignment="1" applyProtection="1">
      <protection locked="0"/>
    </xf>
    <xf numFmtId="37" fontId="4" fillId="0" borderId="33" xfId="6" applyNumberFormat="1" applyFont="1" applyBorder="1" applyAlignment="1">
      <alignment horizontal="right"/>
    </xf>
    <xf numFmtId="37" fontId="4" fillId="0" borderId="33" xfId="6" applyNumberFormat="1" applyFont="1" applyBorder="1" applyAlignment="1" applyProtection="1">
      <alignment horizontal="right"/>
      <protection locked="0"/>
    </xf>
    <xf numFmtId="167" fontId="4" fillId="0" borderId="33" xfId="0" applyNumberFormat="1" applyFont="1" applyBorder="1" applyProtection="1">
      <protection locked="0"/>
    </xf>
    <xf numFmtId="167" fontId="4" fillId="0" borderId="28" xfId="0" applyNumberFormat="1" applyFont="1" applyBorder="1" applyProtection="1">
      <protection locked="0"/>
    </xf>
    <xf numFmtId="167" fontId="4" fillId="0" borderId="33" xfId="0" applyNumberFormat="1" applyFont="1" applyBorder="1" applyAlignment="1" applyProtection="1">
      <alignment horizontal="right"/>
      <protection locked="0"/>
    </xf>
    <xf numFmtId="167" fontId="4" fillId="0" borderId="33" xfId="0" applyNumberFormat="1" applyFont="1" applyBorder="1" applyAlignment="1">
      <alignment horizontal="right"/>
    </xf>
    <xf numFmtId="167" fontId="4" fillId="0" borderId="33" xfId="6" applyNumberFormat="1" applyFont="1" applyBorder="1" applyAlignment="1" applyProtection="1">
      <protection locked="0"/>
    </xf>
    <xf numFmtId="167" fontId="4" fillId="0" borderId="28" xfId="6" applyNumberFormat="1" applyFont="1" applyBorder="1" applyAlignment="1" applyProtection="1">
      <protection locked="0"/>
    </xf>
    <xf numFmtId="167" fontId="4" fillId="0" borderId="33" xfId="6" applyNumberFormat="1" applyFont="1" applyBorder="1" applyAlignment="1" applyProtection="1">
      <alignment horizontal="right"/>
      <protection locked="0"/>
    </xf>
    <xf numFmtId="167" fontId="4" fillId="0" borderId="33" xfId="6" applyNumberFormat="1" applyFont="1" applyBorder="1" applyAlignment="1">
      <alignment horizontal="right"/>
    </xf>
    <xf numFmtId="0" fontId="4" fillId="7" borderId="33" xfId="0" quotePrefix="1" applyFont="1" applyFill="1" applyBorder="1" applyAlignment="1" applyProtection="1">
      <alignment horizontal="center"/>
      <protection locked="0"/>
    </xf>
    <xf numFmtId="166" fontId="4" fillId="0" borderId="0" xfId="2" applyNumberFormat="1" applyFont="1"/>
    <xf numFmtId="166" fontId="4" fillId="0" borderId="0" xfId="2" applyNumberFormat="1" applyFont="1" applyAlignment="1">
      <alignment horizontal="right"/>
    </xf>
    <xf numFmtId="0" fontId="4" fillId="0" borderId="0" xfId="35" applyFont="1"/>
    <xf numFmtId="37" fontId="4" fillId="0" borderId="0" xfId="36" applyFont="1" applyProtection="1">
      <protection locked="0"/>
    </xf>
    <xf numFmtId="37" fontId="8" fillId="0" borderId="0" xfId="36" applyFont="1"/>
    <xf numFmtId="166" fontId="4" fillId="0" borderId="0" xfId="2" applyNumberFormat="1" applyFont="1" applyProtection="1">
      <protection locked="0"/>
    </xf>
    <xf numFmtId="166" fontId="4" fillId="0" borderId="0" xfId="2" applyNumberFormat="1" applyFont="1" applyAlignment="1">
      <alignment horizontal="center"/>
    </xf>
    <xf numFmtId="166" fontId="7" fillId="0" borderId="0" xfId="2" applyNumberFormat="1" applyFont="1"/>
    <xf numFmtId="166" fontId="7" fillId="0" borderId="0" xfId="2" applyNumberFormat="1" applyFont="1" applyAlignment="1">
      <alignment horizontal="right"/>
    </xf>
    <xf numFmtId="166" fontId="4" fillId="2" borderId="2" xfId="2" applyNumberFormat="1" applyFont="1" applyFill="1" applyBorder="1" applyAlignment="1">
      <alignment horizontal="centerContinuous"/>
    </xf>
    <xf numFmtId="166" fontId="4" fillId="2" borderId="1" xfId="2" applyNumberFormat="1" applyFont="1" applyFill="1" applyBorder="1" applyAlignment="1">
      <alignment horizontal="centerContinuous"/>
    </xf>
    <xf numFmtId="166" fontId="4" fillId="2" borderId="3" xfId="2" applyNumberFormat="1" applyFont="1" applyFill="1" applyBorder="1" applyAlignment="1">
      <alignment horizontal="centerContinuous"/>
    </xf>
    <xf numFmtId="166" fontId="4" fillId="0" borderId="4" xfId="2" applyNumberFormat="1" applyFont="1" applyBorder="1"/>
    <xf numFmtId="166" fontId="4" fillId="0" borderId="5" xfId="2" applyNumberFormat="1" applyFont="1" applyBorder="1"/>
    <xf numFmtId="166" fontId="4" fillId="0" borderId="7" xfId="2" quotePrefix="1" applyNumberFormat="1" applyFont="1" applyBorder="1" applyAlignment="1">
      <alignment horizontal="center"/>
    </xf>
    <xf numFmtId="166" fontId="4" fillId="0" borderId="6" xfId="2" quotePrefix="1" applyNumberFormat="1" applyFont="1" applyBorder="1" applyAlignment="1">
      <alignment horizontal="center"/>
    </xf>
    <xf numFmtId="166" fontId="4" fillId="0" borderId="0" xfId="2" quotePrefix="1" applyNumberFormat="1" applyFont="1" applyAlignment="1">
      <alignment horizontal="center"/>
    </xf>
    <xf numFmtId="166" fontId="4" fillId="0" borderId="9" xfId="2" quotePrefix="1" applyNumberFormat="1" applyFont="1" applyBorder="1" applyAlignment="1">
      <alignment horizontal="center"/>
    </xf>
    <xf numFmtId="166" fontId="4" fillId="0" borderId="8" xfId="2" quotePrefix="1" applyNumberFormat="1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4" fillId="4" borderId="13" xfId="2" applyNumberFormat="1" applyFont="1" applyFill="1" applyBorder="1" applyAlignment="1">
      <alignment horizontal="center"/>
    </xf>
    <xf numFmtId="166" fontId="4" fillId="3" borderId="14" xfId="2" applyNumberFormat="1" applyFont="1" applyFill="1" applyBorder="1" applyAlignment="1">
      <alignment horizontal="center"/>
    </xf>
    <xf numFmtId="166" fontId="4" fillId="3" borderId="10" xfId="2" applyNumberFormat="1" applyFont="1" applyFill="1" applyBorder="1" applyAlignment="1">
      <alignment horizontal="center"/>
    </xf>
    <xf numFmtId="166" fontId="4" fillId="4" borderId="16" xfId="2" applyNumberFormat="1" applyFont="1" applyFill="1" applyBorder="1" applyAlignment="1">
      <alignment horizontal="center"/>
    </xf>
    <xf numFmtId="166" fontId="4" fillId="4" borderId="17" xfId="2" applyNumberFormat="1" applyFont="1" applyFill="1" applyBorder="1" applyAlignment="1">
      <alignment horizontal="center"/>
    </xf>
    <xf numFmtId="166" fontId="4" fillId="3" borderId="18" xfId="2" applyNumberFormat="1" applyFont="1" applyFill="1" applyBorder="1" applyAlignment="1">
      <alignment horizontal="center"/>
    </xf>
    <xf numFmtId="166" fontId="4" fillId="3" borderId="0" xfId="2" applyNumberFormat="1" applyFont="1" applyFill="1" applyAlignment="1">
      <alignment horizontal="center"/>
    </xf>
    <xf numFmtId="166" fontId="4" fillId="3" borderId="12" xfId="2" applyNumberFormat="1" applyFont="1" applyFill="1" applyBorder="1" applyAlignment="1">
      <alignment horizontal="center"/>
    </xf>
    <xf numFmtId="166" fontId="4" fillId="4" borderId="11" xfId="2" applyNumberFormat="1" applyFont="1" applyFill="1" applyBorder="1" applyAlignment="1">
      <alignment horizontal="center"/>
    </xf>
    <xf numFmtId="166" fontId="4" fillId="4" borderId="5" xfId="2" applyNumberFormat="1" applyFont="1" applyFill="1" applyBorder="1" applyAlignment="1">
      <alignment horizontal="center"/>
    </xf>
    <xf numFmtId="166" fontId="4" fillId="3" borderId="21" xfId="2" applyNumberFormat="1" applyFont="1" applyFill="1" applyBorder="1" applyAlignment="1">
      <alignment horizontal="center"/>
    </xf>
    <xf numFmtId="166" fontId="4" fillId="4" borderId="24" xfId="2" applyNumberFormat="1" applyFont="1" applyFill="1" applyBorder="1" applyAlignment="1">
      <alignment horizontal="center"/>
    </xf>
    <xf numFmtId="166" fontId="4" fillId="3" borderId="27" xfId="2" applyNumberFormat="1" applyFont="1" applyFill="1" applyBorder="1" applyAlignment="1">
      <alignment horizontal="center"/>
    </xf>
    <xf numFmtId="166" fontId="4" fillId="3" borderId="28" xfId="2" applyNumberFormat="1" applyFont="1" applyFill="1" applyBorder="1" applyAlignment="1">
      <alignment horizontal="center"/>
    </xf>
    <xf numFmtId="166" fontId="4" fillId="3" borderId="22" xfId="2" applyNumberFormat="1" applyFont="1" applyFill="1" applyBorder="1" applyAlignment="1">
      <alignment horizontal="center"/>
    </xf>
    <xf numFmtId="166" fontId="4" fillId="4" borderId="23" xfId="2" quotePrefix="1" applyNumberFormat="1" applyFont="1" applyFill="1" applyBorder="1" applyAlignment="1">
      <alignment horizontal="center"/>
    </xf>
    <xf numFmtId="166" fontId="4" fillId="4" borderId="29" xfId="2" quotePrefix="1" applyNumberFormat="1" applyFont="1" applyFill="1" applyBorder="1" applyAlignment="1">
      <alignment horizontal="center"/>
    </xf>
    <xf numFmtId="49" fontId="9" fillId="10" borderId="107" xfId="4" applyNumberFormat="1" applyFont="1" applyFill="1" applyBorder="1" applyAlignment="1" applyProtection="1">
      <alignment horizontal="left" wrapText="1"/>
      <protection locked="0"/>
    </xf>
    <xf numFmtId="49" fontId="9" fillId="10" borderId="30" xfId="36" applyNumberFormat="1" applyFont="1" applyFill="1" applyBorder="1" applyAlignment="1" applyProtection="1">
      <alignment horizontal="left" wrapText="1"/>
      <protection locked="0"/>
    </xf>
    <xf numFmtId="1" fontId="4" fillId="0" borderId="28" xfId="25" applyNumberFormat="1" applyFont="1" applyBorder="1" applyAlignment="1" applyProtection="1">
      <alignment horizontal="center"/>
      <protection locked="0"/>
    </xf>
    <xf numFmtId="49" fontId="4" fillId="3" borderId="13" xfId="4" applyNumberFormat="1" applyFont="1" applyFill="1" applyBorder="1" applyAlignment="1" applyProtection="1">
      <alignment horizontal="left"/>
      <protection locked="0"/>
    </xf>
    <xf numFmtId="49" fontId="8" fillId="10" borderId="13" xfId="12" applyNumberFormat="1" applyFont="1" applyFill="1" applyBorder="1" applyAlignment="1" applyProtection="1">
      <alignment horizontal="left" vertical="center"/>
      <protection locked="0"/>
    </xf>
    <xf numFmtId="49" fontId="4" fillId="0" borderId="33" xfId="20" applyNumberFormat="1" applyFont="1" applyBorder="1" applyAlignment="1" applyProtection="1">
      <alignment vertical="top"/>
      <protection locked="0"/>
    </xf>
    <xf numFmtId="166" fontId="4" fillId="0" borderId="33" xfId="2" applyNumberFormat="1" applyFont="1" applyBorder="1" applyAlignment="1">
      <alignment horizontal="right"/>
    </xf>
    <xf numFmtId="2" fontId="4" fillId="0" borderId="30" xfId="2" applyNumberFormat="1" applyFont="1" applyBorder="1" applyAlignment="1">
      <alignment horizontal="left"/>
    </xf>
    <xf numFmtId="2" fontId="4" fillId="0" borderId="30" xfId="2" applyNumberFormat="1" applyFont="1" applyBorder="1" applyAlignment="1">
      <alignment vertical="top"/>
    </xf>
    <xf numFmtId="177" fontId="4" fillId="0" borderId="30" xfId="32" applyNumberFormat="1" applyFont="1" applyFill="1" applyBorder="1" applyAlignment="1">
      <alignment horizontal="left"/>
    </xf>
    <xf numFmtId="14" fontId="9" fillId="0" borderId="28" xfId="32" applyNumberFormat="1" applyFont="1" applyBorder="1" applyAlignment="1" applyProtection="1">
      <alignment horizontal="center"/>
      <protection locked="0"/>
    </xf>
    <xf numFmtId="1" fontId="4" fillId="10" borderId="19" xfId="25" applyNumberFormat="1" applyFont="1" applyFill="1" applyBorder="1" applyAlignment="1" applyProtection="1">
      <alignment horizontal="center"/>
      <protection locked="0"/>
    </xf>
    <xf numFmtId="2" fontId="8" fillId="0" borderId="51" xfId="2" applyNumberFormat="1" applyFont="1" applyBorder="1" applyAlignment="1">
      <alignment horizontal="left"/>
    </xf>
    <xf numFmtId="49" fontId="8" fillId="0" borderId="12" xfId="20" applyNumberFormat="1" applyFont="1" applyBorder="1" applyAlignment="1" applyProtection="1">
      <alignment horizontal="left"/>
      <protection locked="0"/>
    </xf>
    <xf numFmtId="166" fontId="9" fillId="0" borderId="33" xfId="32" applyNumberFormat="1" applyFont="1" applyFill="1" applyBorder="1" applyAlignment="1" applyProtection="1">
      <alignment horizontal="right"/>
      <protection locked="0"/>
    </xf>
    <xf numFmtId="1" fontId="4" fillId="10" borderId="30" xfId="25" applyNumberFormat="1" applyFont="1" applyFill="1" applyBorder="1" applyAlignment="1" applyProtection="1">
      <alignment horizontal="center"/>
      <protection locked="0"/>
    </xf>
    <xf numFmtId="168" fontId="9" fillId="10" borderId="30" xfId="32" applyFont="1" applyFill="1" applyBorder="1" applyProtection="1">
      <protection locked="0"/>
    </xf>
    <xf numFmtId="166" fontId="9" fillId="0" borderId="30" xfId="32" applyNumberFormat="1" applyFont="1" applyBorder="1" applyAlignment="1">
      <alignment horizontal="right"/>
    </xf>
    <xf numFmtId="14" fontId="9" fillId="0" borderId="27" xfId="32" applyNumberFormat="1" applyFont="1" applyBorder="1" applyAlignment="1" applyProtection="1">
      <alignment horizontal="center"/>
      <protection locked="0"/>
    </xf>
    <xf numFmtId="178" fontId="20" fillId="0" borderId="30" xfId="2" applyNumberFormat="1" applyFont="1" applyBorder="1" applyAlignment="1">
      <alignment horizontal="center"/>
    </xf>
    <xf numFmtId="37" fontId="20" fillId="0" borderId="30" xfId="2" applyFont="1" applyBorder="1" applyAlignment="1">
      <alignment horizontal="left"/>
    </xf>
    <xf numFmtId="49" fontId="4" fillId="0" borderId="30" xfId="4" applyNumberFormat="1" applyFont="1" applyBorder="1" applyAlignment="1" applyProtection="1">
      <alignment horizontal="left"/>
      <protection locked="0"/>
    </xf>
    <xf numFmtId="14" fontId="4" fillId="0" borderId="32" xfId="2" applyNumberFormat="1" applyFont="1" applyBorder="1" applyAlignment="1">
      <alignment horizontal="center"/>
    </xf>
    <xf numFmtId="166" fontId="4" fillId="0" borderId="28" xfId="32" applyNumberFormat="1" applyFont="1" applyBorder="1" applyAlignment="1">
      <alignment horizontal="right"/>
    </xf>
    <xf numFmtId="1" fontId="4" fillId="10" borderId="31" xfId="25" applyNumberFormat="1" applyFont="1" applyFill="1" applyBorder="1" applyAlignment="1" applyProtection="1">
      <alignment horizontal="center"/>
      <protection locked="0"/>
    </xf>
    <xf numFmtId="2" fontId="4" fillId="0" borderId="0" xfId="2" applyNumberFormat="1" applyFont="1" applyAlignment="1">
      <alignment horizontal="left"/>
    </xf>
    <xf numFmtId="2" fontId="4" fillId="0" borderId="31" xfId="2" applyNumberFormat="1" applyFont="1" applyBorder="1" applyAlignment="1">
      <alignment horizontal="left"/>
    </xf>
    <xf numFmtId="0" fontId="4" fillId="0" borderId="33" xfId="2" applyNumberFormat="1" applyFont="1" applyBorder="1" applyAlignment="1">
      <alignment horizontal="center"/>
    </xf>
    <xf numFmtId="49" fontId="4" fillId="0" borderId="33" xfId="2" applyNumberFormat="1" applyFont="1" applyBorder="1" applyAlignment="1">
      <alignment horizontal="left"/>
    </xf>
    <xf numFmtId="177" fontId="4" fillId="0" borderId="33" xfId="32" applyNumberFormat="1" applyFont="1" applyFill="1" applyBorder="1" applyAlignment="1" applyProtection="1">
      <alignment vertical="top"/>
      <protection locked="0"/>
    </xf>
    <xf numFmtId="37" fontId="4" fillId="0" borderId="30" xfId="2" applyFont="1" applyBorder="1" applyAlignment="1">
      <alignment horizontal="center"/>
    </xf>
    <xf numFmtId="2" fontId="4" fillId="10" borderId="30" xfId="2" applyNumberFormat="1" applyFont="1" applyFill="1" applyBorder="1" applyAlignment="1">
      <alignment horizontal="left"/>
    </xf>
    <xf numFmtId="49" fontId="4" fillId="0" borderId="27" xfId="4" applyNumberFormat="1" applyFont="1" applyBorder="1" applyAlignment="1" applyProtection="1">
      <alignment horizontal="left"/>
      <protection locked="0"/>
    </xf>
    <xf numFmtId="49" fontId="4" fillId="0" borderId="28" xfId="2" applyNumberFormat="1" applyFont="1" applyBorder="1" applyAlignment="1">
      <alignment horizontal="left"/>
    </xf>
    <xf numFmtId="166" fontId="9" fillId="0" borderId="28" xfId="32" applyNumberFormat="1" applyFont="1" applyFill="1" applyBorder="1" applyAlignment="1" applyProtection="1">
      <alignment horizontal="right"/>
      <protection locked="0"/>
    </xf>
    <xf numFmtId="166" fontId="4" fillId="0" borderId="28" xfId="2" applyNumberFormat="1" applyFont="1" applyBorder="1" applyAlignment="1">
      <alignment horizontal="right"/>
    </xf>
    <xf numFmtId="166" fontId="4" fillId="0" borderId="28" xfId="2" applyNumberFormat="1" applyFont="1" applyBorder="1"/>
    <xf numFmtId="166" fontId="4" fillId="0" borderId="33" xfId="2" applyNumberFormat="1" applyFont="1" applyBorder="1"/>
    <xf numFmtId="166" fontId="5" fillId="0" borderId="0" xfId="2" applyNumberFormat="1" applyFont="1"/>
    <xf numFmtId="166" fontId="5" fillId="0" borderId="0" xfId="2" applyNumberFormat="1" applyFont="1" applyAlignment="1">
      <alignment horizontal="right"/>
    </xf>
    <xf numFmtId="166" fontId="4" fillId="2" borderId="93" xfId="2" applyNumberFormat="1" applyFont="1" applyFill="1" applyBorder="1" applyAlignment="1">
      <alignment horizontal="right"/>
    </xf>
    <xf numFmtId="166" fontId="4" fillId="11" borderId="93" xfId="2" applyNumberFormat="1" applyFont="1" applyFill="1" applyBorder="1" applyAlignment="1">
      <alignment horizontal="centerContinuous"/>
    </xf>
    <xf numFmtId="166" fontId="4" fillId="11" borderId="94" xfId="2" applyNumberFormat="1" applyFont="1" applyFill="1" applyBorder="1" applyAlignment="1">
      <alignment horizontal="centerContinuous"/>
    </xf>
    <xf numFmtId="37" fontId="4" fillId="0" borderId="4" xfId="2" applyFont="1" applyBorder="1" applyAlignment="1">
      <alignment horizontal="centerContinuous"/>
    </xf>
    <xf numFmtId="37" fontId="4" fillId="0" borderId="0" xfId="2" applyFont="1" applyAlignment="1">
      <alignment horizontal="centerContinuous"/>
    </xf>
    <xf numFmtId="166" fontId="4" fillId="0" borderId="0" xfId="2" applyNumberFormat="1" applyFont="1" applyAlignment="1">
      <alignment horizontal="centerContinuous"/>
    </xf>
    <xf numFmtId="166" fontId="4" fillId="0" borderId="95" xfId="2" applyNumberFormat="1" applyFont="1" applyBorder="1" applyAlignment="1">
      <alignment horizontal="centerContinuous"/>
    </xf>
    <xf numFmtId="166" fontId="4" fillId="0" borderId="4" xfId="2" applyNumberFormat="1" applyFont="1" applyBorder="1" applyAlignment="1">
      <alignment horizontal="centerContinuous"/>
    </xf>
    <xf numFmtId="166" fontId="4" fillId="0" borderId="0" xfId="2" quotePrefix="1" applyNumberFormat="1" applyFont="1" applyAlignment="1">
      <alignment horizontal="right"/>
    </xf>
    <xf numFmtId="166" fontId="4" fillId="0" borderId="96" xfId="2" quotePrefix="1" applyNumberFormat="1" applyFont="1" applyBorder="1" applyAlignment="1">
      <alignment horizontal="center"/>
    </xf>
    <xf numFmtId="166" fontId="4" fillId="0" borderId="4" xfId="2" quotePrefix="1" applyNumberFormat="1" applyFont="1" applyBorder="1" applyAlignment="1">
      <alignment horizontal="center"/>
    </xf>
    <xf numFmtId="37" fontId="4" fillId="0" borderId="97" xfId="2" applyFont="1" applyBorder="1" applyAlignment="1">
      <alignment horizontal="center"/>
    </xf>
    <xf numFmtId="166" fontId="4" fillId="0" borderId="30" xfId="2" applyNumberFormat="1" applyFont="1" applyBorder="1" applyAlignment="1">
      <alignment horizontal="center"/>
    </xf>
    <xf numFmtId="166" fontId="4" fillId="0" borderId="30" xfId="2" applyNumberFormat="1" applyFont="1" applyBorder="1" applyAlignment="1">
      <alignment horizontal="right"/>
    </xf>
    <xf numFmtId="166" fontId="4" fillId="0" borderId="98" xfId="2" quotePrefix="1" applyNumberFormat="1" applyFont="1" applyBorder="1" applyAlignment="1">
      <alignment horizontal="center"/>
    </xf>
    <xf numFmtId="166" fontId="4" fillId="4" borderId="13" xfId="2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4" fillId="4" borderId="0" xfId="2" applyNumberFormat="1" applyFont="1" applyFill="1"/>
    <xf numFmtId="166" fontId="4" fillId="4" borderId="12" xfId="2" applyNumberFormat="1" applyFont="1" applyFill="1" applyBorder="1" applyAlignment="1">
      <alignment horizontal="center"/>
    </xf>
    <xf numFmtId="166" fontId="4" fillId="3" borderId="109" xfId="2" applyNumberFormat="1" applyFont="1" applyFill="1" applyBorder="1" applyAlignment="1">
      <alignment horizontal="center"/>
    </xf>
    <xf numFmtId="166" fontId="4" fillId="3" borderId="19" xfId="2" applyNumberFormat="1" applyFont="1" applyFill="1" applyBorder="1" applyAlignment="1">
      <alignment horizontal="center"/>
    </xf>
    <xf numFmtId="166" fontId="4" fillId="4" borderId="20" xfId="2" applyNumberFormat="1" applyFont="1" applyFill="1" applyBorder="1" applyAlignment="1">
      <alignment horizontal="center"/>
    </xf>
    <xf numFmtId="37" fontId="4" fillId="4" borderId="24" xfId="2" quotePrefix="1" applyFont="1" applyFill="1" applyBorder="1" applyAlignment="1">
      <alignment horizontal="center"/>
    </xf>
    <xf numFmtId="166" fontId="4" fillId="4" borderId="24" xfId="2" quotePrefix="1" applyNumberFormat="1" applyFont="1" applyFill="1" applyBorder="1" applyAlignment="1">
      <alignment horizontal="center"/>
    </xf>
    <xf numFmtId="166" fontId="4" fillId="4" borderId="24" xfId="2" quotePrefix="1" applyNumberFormat="1" applyFont="1" applyFill="1" applyBorder="1" applyAlignment="1">
      <alignment horizontal="right"/>
    </xf>
    <xf numFmtId="166" fontId="4" fillId="4" borderId="23" xfId="2" applyNumberFormat="1" applyFont="1" applyFill="1" applyBorder="1" applyAlignment="1">
      <alignment horizontal="center"/>
    </xf>
    <xf numFmtId="166" fontId="4" fillId="0" borderId="33" xfId="2" applyNumberFormat="1" applyFont="1" applyBorder="1" applyAlignment="1">
      <alignment horizontal="center"/>
    </xf>
    <xf numFmtId="166" fontId="4" fillId="0" borderId="28" xfId="2" applyNumberFormat="1" applyFont="1" applyBorder="1" applyAlignment="1">
      <alignment horizontal="center"/>
    </xf>
    <xf numFmtId="166" fontId="4" fillId="7" borderId="33" xfId="2" applyNumberFormat="1" applyFont="1" applyFill="1" applyBorder="1"/>
    <xf numFmtId="166" fontId="4" fillId="0" borderId="39" xfId="2" applyNumberFormat="1" applyFont="1" applyBorder="1" applyAlignment="1">
      <alignment horizontal="center"/>
    </xf>
    <xf numFmtId="166" fontId="6" fillId="0" borderId="0" xfId="2" applyNumberFormat="1" applyFont="1"/>
    <xf numFmtId="166" fontId="6" fillId="0" borderId="0" xfId="2" applyNumberFormat="1" applyFont="1" applyAlignment="1">
      <alignment horizontal="right"/>
    </xf>
    <xf numFmtId="37" fontId="35" fillId="0" borderId="0" xfId="2" applyFont="1" applyAlignment="1" applyProtection="1">
      <alignment horizontal="left"/>
      <protection locked="0"/>
    </xf>
    <xf numFmtId="37" fontId="35" fillId="0" borderId="0" xfId="2" applyFont="1" applyAlignment="1" applyProtection="1">
      <alignment horizontal="center"/>
      <protection locked="0"/>
    </xf>
    <xf numFmtId="37" fontId="35" fillId="0" borderId="0" xfId="2" applyFont="1" applyProtection="1">
      <protection locked="0"/>
    </xf>
    <xf numFmtId="37" fontId="7" fillId="0" borderId="0" xfId="2" applyFont="1" applyAlignment="1" applyProtection="1">
      <alignment horizontal="center"/>
      <protection locked="0"/>
    </xf>
    <xf numFmtId="37" fontId="4" fillId="4" borderId="0" xfId="2" applyFont="1" applyFill="1" applyAlignment="1" applyProtection="1">
      <alignment horizontal="center"/>
      <protection locked="0"/>
    </xf>
    <xf numFmtId="178" fontId="4" fillId="0" borderId="33" xfId="2" applyNumberFormat="1" applyFont="1" applyBorder="1" applyAlignment="1" applyProtection="1">
      <alignment horizontal="center" vertical="center"/>
      <protection locked="0"/>
    </xf>
    <xf numFmtId="49" fontId="4" fillId="0" borderId="33" xfId="2" applyNumberFormat="1" applyFont="1" applyBorder="1" applyAlignment="1" applyProtection="1">
      <alignment horizontal="left" vertical="center" wrapText="1"/>
      <protection locked="0"/>
    </xf>
    <xf numFmtId="49" fontId="4" fillId="0" borderId="33" xfId="2" applyNumberFormat="1" applyFont="1" applyBorder="1" applyAlignment="1" applyProtection="1">
      <alignment horizontal="left" vertical="center"/>
      <protection locked="0"/>
    </xf>
    <xf numFmtId="164" fontId="4" fillId="0" borderId="33" xfId="2" applyNumberFormat="1" applyFont="1" applyBorder="1" applyAlignment="1" applyProtection="1">
      <alignment horizontal="right"/>
      <protection locked="0"/>
    </xf>
    <xf numFmtId="37" fontId="4" fillId="0" borderId="12" xfId="2" applyFont="1" applyBorder="1" applyAlignment="1" applyProtection="1">
      <alignment horizontal="center"/>
      <protection locked="0"/>
    </xf>
    <xf numFmtId="178" fontId="4" fillId="0" borderId="12" xfId="2" quotePrefix="1" applyNumberFormat="1" applyFont="1" applyBorder="1" applyAlignment="1" applyProtection="1">
      <alignment horizontal="center"/>
      <protection locked="0"/>
    </xf>
    <xf numFmtId="49" fontId="4" fillId="0" borderId="12" xfId="2" applyNumberFormat="1" applyFont="1" applyBorder="1" applyAlignment="1" applyProtection="1">
      <alignment horizontal="left"/>
      <protection locked="0"/>
    </xf>
    <xf numFmtId="37" fontId="4" fillId="0" borderId="12" xfId="2" applyFont="1" applyBorder="1" applyAlignment="1" applyProtection="1">
      <alignment horizontal="right"/>
      <protection locked="0"/>
    </xf>
    <xf numFmtId="37" fontId="4" fillId="0" borderId="37" xfId="2" applyFont="1" applyBorder="1" applyAlignment="1" applyProtection="1">
      <alignment horizontal="center"/>
      <protection locked="0"/>
    </xf>
    <xf numFmtId="178" fontId="4" fillId="0" borderId="39" xfId="2" quotePrefix="1" applyNumberFormat="1" applyFont="1" applyBorder="1" applyAlignment="1" applyProtection="1">
      <alignment horizontal="center"/>
      <protection locked="0"/>
    </xf>
    <xf numFmtId="37" fontId="8" fillId="0" borderId="37" xfId="2" applyFont="1" applyBorder="1" applyAlignment="1" applyProtection="1">
      <alignment horizontal="left"/>
      <protection locked="0"/>
    </xf>
    <xf numFmtId="37" fontId="4" fillId="0" borderId="30" xfId="2" applyFont="1" applyBorder="1" applyAlignment="1" applyProtection="1">
      <alignment horizontal="right"/>
      <protection locked="0"/>
    </xf>
    <xf numFmtId="178" fontId="8" fillId="0" borderId="37" xfId="2" applyNumberFormat="1" applyFont="1" applyBorder="1" applyAlignment="1" applyProtection="1">
      <alignment horizontal="center"/>
      <protection locked="0"/>
    </xf>
    <xf numFmtId="3" fontId="4" fillId="0" borderId="27" xfId="2" applyNumberFormat="1" applyFont="1" applyBorder="1" applyProtection="1">
      <protection locked="0"/>
    </xf>
    <xf numFmtId="37" fontId="4" fillId="0" borderId="28" xfId="2" applyFont="1" applyBorder="1" applyAlignment="1" applyProtection="1">
      <alignment horizontal="center"/>
      <protection locked="0"/>
    </xf>
    <xf numFmtId="3" fontId="4" fillId="0" borderId="28" xfId="2" applyNumberFormat="1" applyFont="1" applyBorder="1" applyProtection="1">
      <protection locked="0"/>
    </xf>
    <xf numFmtId="37" fontId="5" fillId="10" borderId="0" xfId="2" applyFont="1" applyFill="1" applyProtection="1">
      <protection locked="0"/>
    </xf>
    <xf numFmtId="37" fontId="6" fillId="10" borderId="0" xfId="2" applyFont="1" applyFill="1" applyProtection="1">
      <protection locked="0"/>
    </xf>
    <xf numFmtId="37" fontId="7" fillId="10" borderId="0" xfId="2" applyFont="1" applyFill="1" applyProtection="1">
      <protection locked="0"/>
    </xf>
    <xf numFmtId="49" fontId="4" fillId="0" borderId="37" xfId="2" applyNumberFormat="1" applyFont="1" applyBorder="1" applyAlignment="1" applyProtection="1">
      <alignment horizontal="left"/>
      <protection locked="0"/>
    </xf>
    <xf numFmtId="37" fontId="20" fillId="0" borderId="37" xfId="2" applyFont="1" applyBorder="1" applyAlignment="1">
      <alignment horizontal="left" wrapText="1"/>
    </xf>
    <xf numFmtId="49" fontId="4" fillId="0" borderId="28" xfId="2" applyNumberFormat="1" applyFont="1" applyBorder="1" applyAlignment="1" applyProtection="1">
      <alignment horizontal="left"/>
      <protection locked="0"/>
    </xf>
    <xf numFmtId="178" fontId="4" fillId="0" borderId="33" xfId="2" applyNumberFormat="1" applyFont="1" applyBorder="1" applyAlignment="1" applyProtection="1">
      <alignment horizontal="center"/>
      <protection locked="0"/>
    </xf>
    <xf numFmtId="167" fontId="4" fillId="0" borderId="28" xfId="2" applyNumberFormat="1" applyFont="1" applyBorder="1" applyProtection="1">
      <protection locked="0"/>
    </xf>
    <xf numFmtId="49" fontId="4" fillId="0" borderId="33" xfId="2" applyNumberFormat="1" applyFont="1" applyBorder="1" applyAlignment="1">
      <alignment horizontal="left" wrapText="1"/>
    </xf>
    <xf numFmtId="49" fontId="9" fillId="10" borderId="101" xfId="4" applyNumberFormat="1" applyFont="1" applyFill="1" applyBorder="1" applyAlignment="1" applyProtection="1">
      <alignment horizontal="left" wrapText="1"/>
      <protection locked="0"/>
    </xf>
    <xf numFmtId="37" fontId="4" fillId="0" borderId="28" xfId="2" applyFont="1" applyBorder="1" applyProtection="1">
      <protection locked="0"/>
    </xf>
    <xf numFmtId="178" fontId="20" fillId="0" borderId="101" xfId="2" applyNumberFormat="1" applyFont="1" applyBorder="1" applyAlignment="1" applyProtection="1">
      <alignment horizontal="center"/>
      <protection locked="0"/>
    </xf>
    <xf numFmtId="49" fontId="20" fillId="0" borderId="101" xfId="2" applyNumberFormat="1" applyFont="1" applyBorder="1" applyAlignment="1" applyProtection="1">
      <alignment horizontal="left"/>
      <protection locked="0"/>
    </xf>
    <xf numFmtId="167" fontId="4" fillId="0" borderId="33" xfId="2" applyNumberFormat="1" applyFont="1" applyBorder="1" applyAlignment="1" applyProtection="1">
      <alignment horizontal="right"/>
      <protection locked="0"/>
    </xf>
    <xf numFmtId="167" fontId="4" fillId="0" borderId="28" xfId="32" applyNumberFormat="1" applyFont="1" applyBorder="1" applyProtection="1">
      <protection locked="0"/>
    </xf>
    <xf numFmtId="165" fontId="4" fillId="0" borderId="33" xfId="2" applyNumberFormat="1" applyFont="1" applyBorder="1" applyProtection="1">
      <protection locked="0"/>
    </xf>
    <xf numFmtId="37" fontId="4" fillId="0" borderId="96" xfId="2" quotePrefix="1" applyFont="1" applyBorder="1" applyAlignment="1" applyProtection="1">
      <alignment horizontal="center"/>
      <protection locked="0"/>
    </xf>
    <xf numFmtId="37" fontId="4" fillId="0" borderId="97" xfId="2" applyFont="1" applyBorder="1" applyAlignment="1" applyProtection="1">
      <alignment horizontal="center"/>
      <protection locked="0"/>
    </xf>
    <xf numFmtId="37" fontId="4" fillId="0" borderId="30" xfId="2" applyFont="1" applyBorder="1" applyAlignment="1" applyProtection="1">
      <alignment horizontal="center"/>
      <protection locked="0"/>
    </xf>
    <xf numFmtId="37" fontId="4" fillId="0" borderId="98" xfId="2" quotePrefix="1" applyFont="1" applyBorder="1" applyAlignment="1" applyProtection="1">
      <alignment horizontal="center"/>
      <protection locked="0"/>
    </xf>
    <xf numFmtId="37" fontId="4" fillId="4" borderId="12" xfId="2" applyFont="1" applyFill="1" applyBorder="1" applyAlignment="1" applyProtection="1">
      <alignment horizontal="center" wrapText="1"/>
      <protection locked="0"/>
    </xf>
    <xf numFmtId="37" fontId="4" fillId="4" borderId="13" xfId="2" applyFont="1" applyFill="1" applyBorder="1" applyAlignment="1" applyProtection="1">
      <alignment horizontal="center" wrapText="1"/>
      <protection locked="0"/>
    </xf>
    <xf numFmtId="37" fontId="4" fillId="3" borderId="13" xfId="2" applyFont="1" applyFill="1" applyBorder="1" applyAlignment="1" applyProtection="1">
      <alignment horizontal="center"/>
      <protection locked="0"/>
    </xf>
    <xf numFmtId="37" fontId="4" fillId="4" borderId="24" xfId="2" quotePrefix="1" applyFont="1" applyFill="1" applyBorder="1" applyAlignment="1" applyProtection="1">
      <alignment horizontal="center"/>
      <protection locked="0"/>
    </xf>
    <xf numFmtId="49" fontId="8" fillId="0" borderId="33" xfId="2" applyNumberFormat="1" applyFont="1" applyBorder="1" applyAlignment="1" applyProtection="1">
      <alignment horizontal="left" vertical="center" wrapText="1"/>
      <protection locked="0"/>
    </xf>
    <xf numFmtId="164" fontId="4" fillId="0" borderId="28" xfId="2" applyNumberFormat="1" applyFont="1" applyBorder="1" applyProtection="1">
      <protection locked="0"/>
    </xf>
    <xf numFmtId="37" fontId="4" fillId="0" borderId="33" xfId="2" applyFont="1" applyBorder="1" applyProtection="1">
      <protection locked="0"/>
    </xf>
    <xf numFmtId="49" fontId="4" fillId="0" borderId="32" xfId="2" applyNumberFormat="1" applyFont="1" applyBorder="1" applyAlignment="1" applyProtection="1">
      <alignment horizontal="left"/>
      <protection locked="0"/>
    </xf>
    <xf numFmtId="0" fontId="4" fillId="10" borderId="33" xfId="2" quotePrefix="1" applyNumberFormat="1" applyFont="1" applyFill="1" applyBorder="1" applyAlignment="1" applyProtection="1">
      <alignment horizontal="center"/>
      <protection locked="0"/>
    </xf>
    <xf numFmtId="0" fontId="4" fillId="0" borderId="33" xfId="2" applyNumberFormat="1" applyFont="1" applyBorder="1" applyAlignment="1" applyProtection="1">
      <alignment horizontal="center"/>
      <protection locked="0"/>
    </xf>
    <xf numFmtId="49" fontId="9" fillId="10" borderId="81" xfId="36" applyNumberFormat="1" applyFont="1" applyFill="1" applyBorder="1" applyAlignment="1" applyProtection="1">
      <alignment horizontal="left" wrapText="1"/>
      <protection locked="0"/>
    </xf>
    <xf numFmtId="177" fontId="4" fillId="0" borderId="28" xfId="32" applyNumberFormat="1" applyFont="1" applyFill="1" applyBorder="1" applyAlignment="1">
      <alignment horizontal="right"/>
    </xf>
    <xf numFmtId="49" fontId="4" fillId="0" borderId="28" xfId="2" applyNumberFormat="1" applyFont="1" applyBorder="1" applyAlignment="1" applyProtection="1">
      <alignment horizontal="center"/>
      <protection locked="0"/>
    </xf>
    <xf numFmtId="37" fontId="4" fillId="7" borderId="33" xfId="2" applyFont="1" applyFill="1" applyBorder="1" applyAlignment="1" applyProtection="1">
      <alignment horizontal="center"/>
      <protection locked="0"/>
    </xf>
    <xf numFmtId="164" fontId="4" fillId="0" borderId="33" xfId="2" applyNumberFormat="1" applyFont="1" applyBorder="1" applyAlignment="1" applyProtection="1">
      <alignment horizontal="center"/>
      <protection locked="0"/>
    </xf>
    <xf numFmtId="37" fontId="6" fillId="0" borderId="0" xfId="2" applyFont="1" applyAlignment="1" applyProtection="1">
      <alignment horizontal="center"/>
      <protection locked="0"/>
    </xf>
    <xf numFmtId="37" fontId="4" fillId="0" borderId="28" xfId="32" applyNumberFormat="1" applyFont="1" applyBorder="1" applyProtection="1">
      <protection locked="0"/>
    </xf>
    <xf numFmtId="49" fontId="4" fillId="0" borderId="12" xfId="2" applyNumberFormat="1" applyFont="1" applyBorder="1" applyAlignment="1" applyProtection="1">
      <alignment horizontal="center"/>
      <protection locked="0"/>
    </xf>
    <xf numFmtId="37" fontId="8" fillId="0" borderId="37" xfId="2" applyFont="1" applyBorder="1" applyAlignment="1" applyProtection="1">
      <alignment horizontal="center"/>
      <protection locked="0"/>
    </xf>
    <xf numFmtId="49" fontId="4" fillId="0" borderId="33" xfId="2" applyNumberFormat="1" applyFont="1" applyBorder="1" applyAlignment="1">
      <alignment horizontal="center" wrapText="1"/>
    </xf>
    <xf numFmtId="37" fontId="20" fillId="0" borderId="37" xfId="2" applyFont="1" applyBorder="1" applyAlignment="1">
      <alignment horizontal="center" wrapText="1"/>
    </xf>
    <xf numFmtId="0" fontId="4" fillId="0" borderId="33" xfId="2" quotePrefix="1" applyNumberFormat="1" applyFont="1" applyBorder="1" applyAlignment="1" applyProtection="1">
      <alignment horizontal="center"/>
      <protection locked="0"/>
    </xf>
    <xf numFmtId="0" fontId="8" fillId="0" borderId="37" xfId="33" applyFont="1" applyBorder="1" applyAlignment="1">
      <alignment horizontal="center"/>
    </xf>
    <xf numFmtId="49" fontId="20" fillId="0" borderId="35" xfId="33" applyNumberFormat="1" applyFont="1" applyBorder="1" applyAlignment="1">
      <alignment horizontal="left" wrapText="1"/>
    </xf>
    <xf numFmtId="49" fontId="8" fillId="0" borderId="30" xfId="33" applyNumberFormat="1" applyFont="1" applyBorder="1" applyAlignment="1">
      <alignment horizontal="left"/>
    </xf>
    <xf numFmtId="49" fontId="20" fillId="0" borderId="35" xfId="33" applyNumberFormat="1" applyFont="1" applyBorder="1" applyAlignment="1">
      <alignment horizontal="left"/>
    </xf>
    <xf numFmtId="184" fontId="20" fillId="0" borderId="30" xfId="33" applyNumberFormat="1" applyFont="1" applyBorder="1" applyAlignment="1">
      <alignment horizontal="left"/>
    </xf>
    <xf numFmtId="14" fontId="9" fillId="0" borderId="28" xfId="37" applyNumberFormat="1" applyFont="1" applyBorder="1" applyAlignment="1" applyProtection="1">
      <alignment horizontal="center"/>
      <protection locked="0"/>
    </xf>
    <xf numFmtId="184" fontId="8" fillId="0" borderId="30" xfId="2" applyNumberFormat="1" applyFont="1" applyBorder="1" applyProtection="1">
      <protection locked="0"/>
    </xf>
    <xf numFmtId="0" fontId="8" fillId="0" borderId="30" xfId="33" applyFont="1" applyBorder="1" applyAlignment="1">
      <alignment horizontal="center"/>
    </xf>
    <xf numFmtId="49" fontId="4" fillId="0" borderId="91" xfId="33" applyNumberFormat="1" applyFont="1" applyBorder="1"/>
    <xf numFmtId="49" fontId="20" fillId="0" borderId="30" xfId="33" applyNumberFormat="1" applyFont="1" applyBorder="1" applyAlignment="1">
      <alignment horizontal="center"/>
    </xf>
    <xf numFmtId="184" fontId="20" fillId="0" borderId="30" xfId="33" applyNumberFormat="1" applyFont="1" applyBorder="1"/>
    <xf numFmtId="37" fontId="8" fillId="0" borderId="30" xfId="2" applyFont="1" applyBorder="1" applyProtection="1">
      <protection locked="0"/>
    </xf>
    <xf numFmtId="37" fontId="7" fillId="0" borderId="30" xfId="2" applyFont="1" applyBorder="1" applyProtection="1">
      <protection locked="0"/>
    </xf>
    <xf numFmtId="0" fontId="8" fillId="0" borderId="0" xfId="33" applyFont="1" applyAlignment="1">
      <alignment horizontal="center"/>
    </xf>
    <xf numFmtId="49" fontId="4" fillId="0" borderId="33" xfId="33" applyNumberFormat="1" applyFont="1" applyBorder="1"/>
    <xf numFmtId="49" fontId="8" fillId="0" borderId="0" xfId="33" applyNumberFormat="1" applyFont="1" applyAlignment="1">
      <alignment horizontal="left"/>
    </xf>
    <xf numFmtId="0" fontId="4" fillId="0" borderId="30" xfId="2" quotePrefix="1" applyNumberFormat="1" applyFont="1" applyBorder="1" applyAlignment="1" applyProtection="1">
      <alignment horizontal="center"/>
      <protection locked="0"/>
    </xf>
    <xf numFmtId="49" fontId="4" fillId="10" borderId="30" xfId="2" applyNumberFormat="1" applyFont="1" applyFill="1" applyBorder="1" applyAlignment="1" applyProtection="1">
      <alignment horizontal="center"/>
      <protection locked="0"/>
    </xf>
    <xf numFmtId="49" fontId="4" fillId="0" borderId="30" xfId="2" applyNumberFormat="1" applyFont="1" applyBorder="1" applyAlignment="1" applyProtection="1">
      <alignment horizontal="center"/>
      <protection locked="0"/>
    </xf>
    <xf numFmtId="37" fontId="4" fillId="0" borderId="30" xfId="2" applyFont="1" applyBorder="1" applyProtection="1">
      <protection locked="0"/>
    </xf>
    <xf numFmtId="164" fontId="4" fillId="0" borderId="30" xfId="2" applyNumberFormat="1" applyFont="1" applyBorder="1" applyProtection="1">
      <protection locked="0"/>
    </xf>
    <xf numFmtId="14" fontId="4" fillId="0" borderId="30" xfId="2" applyNumberFormat="1" applyFont="1" applyBorder="1" applyAlignment="1" applyProtection="1">
      <alignment horizontal="center"/>
      <protection locked="0"/>
    </xf>
    <xf numFmtId="37" fontId="4" fillId="0" borderId="30" xfId="2" applyFont="1" applyBorder="1" applyAlignment="1">
      <alignment horizontal="right"/>
    </xf>
    <xf numFmtId="0" fontId="4" fillId="0" borderId="28" xfId="2" quotePrefix="1" applyNumberFormat="1" applyFont="1" applyBorder="1" applyAlignment="1" applyProtection="1">
      <alignment horizontal="center"/>
      <protection locked="0"/>
    </xf>
    <xf numFmtId="184" fontId="4" fillId="0" borderId="28" xfId="2" applyNumberFormat="1" applyFont="1" applyBorder="1" applyProtection="1">
      <protection locked="0"/>
    </xf>
    <xf numFmtId="37" fontId="4" fillId="0" borderId="28" xfId="2" applyFont="1" applyBorder="1" applyAlignment="1" applyProtection="1">
      <alignment horizontal="right"/>
      <protection locked="0"/>
    </xf>
    <xf numFmtId="37" fontId="4" fillId="10" borderId="28" xfId="2" applyFont="1" applyFill="1" applyBorder="1" applyAlignment="1" applyProtection="1">
      <alignment horizontal="right"/>
      <protection locked="0"/>
    </xf>
    <xf numFmtId="49" fontId="4" fillId="10" borderId="33" xfId="2" applyNumberFormat="1" applyFont="1" applyFill="1" applyBorder="1" applyAlignment="1" applyProtection="1">
      <alignment horizontal="center" wrapText="1"/>
      <protection locked="0"/>
    </xf>
    <xf numFmtId="49" fontId="4" fillId="10" borderId="33" xfId="2" applyNumberFormat="1" applyFont="1" applyFill="1" applyBorder="1" applyAlignment="1" applyProtection="1">
      <alignment horizontal="center"/>
      <protection locked="0"/>
    </xf>
    <xf numFmtId="37" fontId="4" fillId="10" borderId="33" xfId="2" applyFont="1" applyFill="1" applyBorder="1" applyProtection="1">
      <protection locked="0"/>
    </xf>
    <xf numFmtId="37" fontId="4" fillId="10" borderId="28" xfId="2" applyFont="1" applyFill="1" applyBorder="1" applyProtection="1">
      <protection locked="0"/>
    </xf>
    <xf numFmtId="37" fontId="4" fillId="10" borderId="33" xfId="2" applyFont="1" applyFill="1" applyBorder="1" applyAlignment="1" applyProtection="1">
      <alignment horizontal="right"/>
      <protection locked="0"/>
    </xf>
    <xf numFmtId="37" fontId="20" fillId="0" borderId="37" xfId="37" applyNumberFormat="1" applyFont="1" applyBorder="1"/>
    <xf numFmtId="37" fontId="4" fillId="0" borderId="28" xfId="37" applyNumberFormat="1" applyFont="1" applyBorder="1" applyAlignment="1">
      <alignment horizontal="right"/>
    </xf>
    <xf numFmtId="37" fontId="9" fillId="10" borderId="33" xfId="37" applyNumberFormat="1" applyFont="1" applyFill="1" applyBorder="1" applyProtection="1">
      <protection locked="0"/>
    </xf>
    <xf numFmtId="37" fontId="4" fillId="0" borderId="33" xfId="37" applyNumberFormat="1" applyFont="1" applyBorder="1"/>
    <xf numFmtId="37" fontId="9" fillId="10" borderId="28" xfId="37" applyNumberFormat="1" applyFont="1" applyFill="1" applyBorder="1" applyProtection="1">
      <protection locked="0"/>
    </xf>
    <xf numFmtId="37" fontId="9" fillId="0" borderId="33" xfId="37" applyNumberFormat="1" applyFont="1" applyBorder="1" applyAlignment="1" applyProtection="1">
      <alignment horizontal="right"/>
      <protection locked="0"/>
    </xf>
    <xf numFmtId="37" fontId="4" fillId="0" borderId="33" xfId="37" applyNumberFormat="1" applyFont="1" applyBorder="1" applyAlignment="1">
      <alignment horizontal="right"/>
    </xf>
    <xf numFmtId="0" fontId="4" fillId="0" borderId="39" xfId="2" quotePrefix="1" applyNumberFormat="1" applyFont="1" applyBorder="1" applyAlignment="1" applyProtection="1">
      <alignment horizontal="center"/>
      <protection locked="0"/>
    </xf>
    <xf numFmtId="37" fontId="7" fillId="0" borderId="108" xfId="2" applyFont="1" applyBorder="1" applyAlignment="1" applyProtection="1">
      <alignment horizontal="center"/>
      <protection locked="0"/>
    </xf>
    <xf numFmtId="49" fontId="4" fillId="0" borderId="32" xfId="2" applyNumberFormat="1" applyFont="1" applyBorder="1" applyAlignment="1" applyProtection="1">
      <alignment horizontal="center"/>
      <protection locked="0"/>
    </xf>
    <xf numFmtId="37" fontId="4" fillId="0" borderId="33" xfId="38" applyNumberFormat="1" applyFont="1" applyBorder="1" applyAlignment="1">
      <alignment horizontal="right"/>
    </xf>
    <xf numFmtId="37" fontId="7" fillId="0" borderId="37" xfId="2" applyFont="1" applyBorder="1" applyAlignment="1" applyProtection="1">
      <alignment horizontal="center"/>
      <protection locked="0"/>
    </xf>
    <xf numFmtId="0" fontId="4" fillId="0" borderId="39" xfId="2" applyNumberFormat="1" applyFont="1" applyBorder="1" applyAlignment="1" applyProtection="1">
      <alignment horizontal="center"/>
      <protection locked="0"/>
    </xf>
    <xf numFmtId="37" fontId="4" fillId="0" borderId="33" xfId="32" applyNumberFormat="1" applyFont="1" applyBorder="1" applyProtection="1">
      <protection locked="0"/>
    </xf>
    <xf numFmtId="184" fontId="4" fillId="0" borderId="33" xfId="32" applyNumberFormat="1" applyFont="1" applyBorder="1" applyAlignment="1" applyProtection="1">
      <alignment horizontal="center"/>
      <protection locked="0"/>
    </xf>
    <xf numFmtId="37" fontId="4" fillId="0" borderId="33" xfId="32" applyNumberFormat="1" applyFont="1" applyBorder="1" applyAlignment="1">
      <alignment horizontal="right"/>
    </xf>
    <xf numFmtId="37" fontId="4" fillId="0" borderId="33" xfId="32" applyNumberFormat="1" applyFont="1" applyBorder="1" applyAlignment="1" applyProtection="1">
      <alignment horizontal="right"/>
      <protection locked="0"/>
    </xf>
    <xf numFmtId="167" fontId="4" fillId="0" borderId="33" xfId="2" applyNumberFormat="1" applyFont="1" applyBorder="1" applyProtection="1">
      <protection locked="0"/>
    </xf>
    <xf numFmtId="167" fontId="4" fillId="0" borderId="33" xfId="2" applyNumberFormat="1" applyFont="1" applyBorder="1" applyAlignment="1">
      <alignment horizontal="right"/>
    </xf>
    <xf numFmtId="37" fontId="4" fillId="0" borderId="33" xfId="2" quotePrefix="1" applyFont="1" applyBorder="1" applyAlignment="1" applyProtection="1">
      <alignment horizontal="center"/>
      <protection locked="0"/>
    </xf>
    <xf numFmtId="167" fontId="4" fillId="0" borderId="33" xfId="32" applyNumberFormat="1" applyFont="1" applyBorder="1" applyProtection="1">
      <protection locked="0"/>
    </xf>
    <xf numFmtId="167" fontId="4" fillId="0" borderId="33" xfId="32" applyNumberFormat="1" applyFont="1" applyBorder="1" applyAlignment="1" applyProtection="1">
      <alignment horizontal="right"/>
      <protection locked="0"/>
    </xf>
    <xf numFmtId="167" fontId="4" fillId="0" borderId="33" xfId="32" applyNumberFormat="1" applyFont="1" applyBorder="1" applyAlignment="1">
      <alignment horizontal="right"/>
    </xf>
    <xf numFmtId="49" fontId="4" fillId="0" borderId="33" xfId="2" applyNumberFormat="1" applyFont="1" applyBorder="1" applyAlignment="1" applyProtection="1">
      <alignment horizontal="center" wrapText="1"/>
      <protection locked="0"/>
    </xf>
    <xf numFmtId="0" fontId="4" fillId="0" borderId="12" xfId="2" applyNumberFormat="1" applyFont="1" applyBorder="1" applyAlignment="1" applyProtection="1">
      <alignment horizontal="center"/>
      <protection locked="0"/>
    </xf>
    <xf numFmtId="37" fontId="34" fillId="0" borderId="0" xfId="2" applyFont="1" applyProtection="1">
      <protection locked="0"/>
    </xf>
    <xf numFmtId="49" fontId="4" fillId="0" borderId="91" xfId="33" applyNumberFormat="1" applyFont="1" applyBorder="1" applyAlignment="1">
      <alignment horizontal="left"/>
    </xf>
    <xf numFmtId="184" fontId="4" fillId="0" borderId="108" xfId="2" applyNumberFormat="1" applyFont="1" applyBorder="1" applyProtection="1">
      <protection locked="0"/>
    </xf>
    <xf numFmtId="184" fontId="4" fillId="0" borderId="108" xfId="2" applyNumberFormat="1" applyFont="1" applyBorder="1" applyAlignment="1" applyProtection="1">
      <alignment horizontal="center"/>
      <protection locked="0"/>
    </xf>
    <xf numFmtId="3" fontId="8" fillId="0" borderId="30" xfId="2" applyNumberFormat="1" applyFont="1" applyBorder="1" applyProtection="1">
      <protection locked="0"/>
    </xf>
    <xf numFmtId="3" fontId="4" fillId="0" borderId="108" xfId="2" applyNumberFormat="1" applyFont="1" applyBorder="1" applyAlignment="1" applyProtection="1">
      <alignment horizontal="center"/>
      <protection locked="0"/>
    </xf>
    <xf numFmtId="3" fontId="7" fillId="0" borderId="30" xfId="2" applyNumberFormat="1" applyFont="1" applyBorder="1" applyProtection="1">
      <protection locked="0"/>
    </xf>
    <xf numFmtId="3" fontId="4" fillId="0" borderId="33" xfId="2" applyNumberFormat="1" applyFont="1" applyBorder="1" applyAlignment="1" applyProtection="1">
      <alignment horizontal="right"/>
      <protection locked="0"/>
    </xf>
    <xf numFmtId="3" fontId="4" fillId="0" borderId="33" xfId="2" applyNumberFormat="1" applyFont="1" applyBorder="1" applyAlignment="1">
      <alignment horizontal="right"/>
    </xf>
    <xf numFmtId="0" fontId="4" fillId="0" borderId="108" xfId="2" quotePrefix="1" applyNumberFormat="1" applyFont="1" applyBorder="1" applyAlignment="1" applyProtection="1">
      <alignment horizontal="center"/>
      <protection locked="0"/>
    </xf>
    <xf numFmtId="3" fontId="4" fillId="0" borderId="108" xfId="2" applyNumberFormat="1" applyFont="1" applyBorder="1" applyProtection="1">
      <protection locked="0"/>
    </xf>
    <xf numFmtId="0" fontId="4" fillId="0" borderId="37" xfId="2" quotePrefix="1" applyNumberFormat="1" applyFont="1" applyBorder="1" applyAlignment="1" applyProtection="1">
      <alignment horizontal="center"/>
      <protection locked="0"/>
    </xf>
    <xf numFmtId="49" fontId="4" fillId="0" borderId="6" xfId="2" applyNumberFormat="1" applyFont="1" applyBorder="1" applyAlignment="1" applyProtection="1">
      <alignment horizontal="left"/>
      <protection locked="0"/>
    </xf>
    <xf numFmtId="3" fontId="4" fillId="0" borderId="37" xfId="2" applyNumberFormat="1" applyFont="1" applyBorder="1" applyProtection="1">
      <protection locked="0"/>
    </xf>
    <xf numFmtId="3" fontId="4" fillId="0" borderId="28" xfId="2" applyNumberFormat="1" applyFont="1" applyBorder="1" applyAlignment="1" applyProtection="1">
      <alignment horizontal="right"/>
      <protection locked="0"/>
    </xf>
    <xf numFmtId="3" fontId="4" fillId="0" borderId="22" xfId="2" applyNumberFormat="1" applyFont="1" applyBorder="1" applyProtection="1">
      <protection locked="0"/>
    </xf>
    <xf numFmtId="3" fontId="4" fillId="0" borderId="37" xfId="2" applyNumberFormat="1" applyFont="1" applyBorder="1" applyAlignment="1" applyProtection="1">
      <alignment horizontal="center"/>
      <protection locked="0"/>
    </xf>
    <xf numFmtId="49" fontId="4" fillId="10" borderId="33" xfId="2" applyNumberFormat="1" applyFont="1" applyFill="1" applyBorder="1" applyAlignment="1" applyProtection="1">
      <alignment horizontal="left" wrapText="1"/>
      <protection locked="0"/>
    </xf>
    <xf numFmtId="3" fontId="4" fillId="10" borderId="33" xfId="2" applyNumberFormat="1" applyFont="1" applyFill="1" applyBorder="1" applyProtection="1">
      <protection locked="0"/>
    </xf>
    <xf numFmtId="3" fontId="9" fillId="0" borderId="28" xfId="37" applyNumberFormat="1" applyFont="1" applyBorder="1" applyAlignment="1" applyProtection="1">
      <alignment horizontal="center"/>
      <protection locked="0"/>
    </xf>
    <xf numFmtId="3" fontId="4" fillId="10" borderId="28" xfId="2" applyNumberFormat="1" applyFont="1" applyFill="1" applyBorder="1" applyProtection="1">
      <protection locked="0"/>
    </xf>
    <xf numFmtId="3" fontId="4" fillId="10" borderId="33" xfId="2" applyNumberFormat="1" applyFont="1" applyFill="1" applyBorder="1" applyAlignment="1" applyProtection="1">
      <alignment horizontal="right"/>
      <protection locked="0"/>
    </xf>
    <xf numFmtId="170" fontId="35" fillId="0" borderId="28" xfId="15" applyNumberFormat="1" applyFont="1" applyBorder="1" applyAlignment="1">
      <alignment horizontal="center"/>
    </xf>
    <xf numFmtId="170" fontId="35" fillId="0" borderId="33" xfId="15" applyNumberFormat="1" applyFont="1" applyBorder="1" applyAlignment="1" applyProtection="1">
      <alignment horizontal="center"/>
      <protection locked="0"/>
    </xf>
    <xf numFmtId="37" fontId="53" fillId="0" borderId="0" xfId="2" applyFont="1" applyProtection="1">
      <protection locked="0"/>
    </xf>
    <xf numFmtId="37" fontId="4" fillId="0" borderId="11" xfId="2" applyFont="1" applyBorder="1" applyAlignment="1">
      <alignment horizontal="center"/>
    </xf>
    <xf numFmtId="37" fontId="4" fillId="0" borderId="12" xfId="2" applyFont="1" applyBorder="1" applyAlignment="1">
      <alignment horizontal="center"/>
    </xf>
    <xf numFmtId="37" fontId="4" fillId="0" borderId="13" xfId="2" applyFont="1" applyBorder="1" applyAlignment="1">
      <alignment horizontal="center"/>
    </xf>
    <xf numFmtId="37" fontId="4" fillId="0" borderId="20" xfId="2" applyFont="1" applyBorder="1" applyAlignment="1">
      <alignment horizontal="center"/>
    </xf>
    <xf numFmtId="37" fontId="4" fillId="0" borderId="23" xfId="2" applyFont="1" applyBorder="1" applyAlignment="1">
      <alignment horizontal="center"/>
    </xf>
    <xf numFmtId="37" fontId="4" fillId="0" borderId="24" xfId="2" applyFont="1" applyBorder="1" applyAlignment="1">
      <alignment horizontal="center"/>
    </xf>
    <xf numFmtId="37" fontId="4" fillId="0" borderId="25" xfId="2" applyFont="1" applyBorder="1" applyAlignment="1">
      <alignment horizontal="center"/>
    </xf>
    <xf numFmtId="37" fontId="18" fillId="0" borderId="26" xfId="2" applyFont="1" applyBorder="1" applyAlignment="1">
      <alignment horizontal="center"/>
    </xf>
    <xf numFmtId="37" fontId="4" fillId="0" borderId="28" xfId="2" applyFont="1" applyBorder="1" applyAlignment="1">
      <alignment horizontal="center"/>
    </xf>
    <xf numFmtId="1" fontId="17" fillId="0" borderId="30" xfId="2" applyNumberFormat="1" applyFont="1" applyBorder="1" applyAlignment="1">
      <alignment horizontal="center"/>
    </xf>
    <xf numFmtId="49" fontId="17" fillId="0" borderId="30" xfId="4" applyNumberFormat="1" applyFont="1" applyBorder="1" applyAlignment="1">
      <alignment horizontal="left" vertical="top" wrapText="1"/>
    </xf>
    <xf numFmtId="49" fontId="17" fillId="0" borderId="30" xfId="4" applyNumberFormat="1" applyFont="1" applyBorder="1" applyAlignment="1">
      <alignment horizontal="left" vertical="center"/>
    </xf>
    <xf numFmtId="49" fontId="17" fillId="0" borderId="30" xfId="4" applyNumberFormat="1" applyFont="1" applyBorder="1" applyAlignment="1">
      <alignment horizontal="center"/>
    </xf>
    <xf numFmtId="3" fontId="17" fillId="0" borderId="30" xfId="2" applyNumberFormat="1" applyFont="1" applyBorder="1" applyAlignment="1">
      <alignment horizontal="right"/>
    </xf>
    <xf numFmtId="3" fontId="17" fillId="0" borderId="30" xfId="2" applyNumberFormat="1" applyFont="1" applyBorder="1" applyProtection="1">
      <protection locked="0"/>
    </xf>
    <xf numFmtId="172" fontId="17" fillId="0" borderId="30" xfId="4" applyNumberFormat="1" applyFont="1" applyBorder="1" applyAlignment="1">
      <alignment horizontal="center"/>
    </xf>
    <xf numFmtId="3" fontId="17" fillId="0" borderId="108" xfId="2" applyNumberFormat="1" applyFont="1" applyBorder="1" applyAlignment="1">
      <alignment horizontal="right"/>
    </xf>
    <xf numFmtId="1" fontId="17" fillId="0" borderId="30" xfId="18" applyNumberFormat="1" applyFont="1" applyFill="1" applyBorder="1" applyAlignment="1" applyProtection="1">
      <alignment horizontal="center"/>
    </xf>
    <xf numFmtId="49" fontId="17" fillId="0" borderId="30" xfId="4" applyNumberFormat="1" applyFont="1" applyBorder="1" applyAlignment="1">
      <alignment horizontal="left"/>
    </xf>
    <xf numFmtId="37" fontId="8" fillId="0" borderId="30" xfId="2" applyFont="1" applyBorder="1" applyAlignment="1">
      <alignment horizontal="center"/>
    </xf>
    <xf numFmtId="37" fontId="17" fillId="0" borderId="30" xfId="8" applyFont="1" applyBorder="1" applyAlignment="1">
      <alignment horizontal="left" vertical="center"/>
    </xf>
    <xf numFmtId="37" fontId="17" fillId="0" borderId="30" xfId="8" applyFont="1" applyBorder="1" applyAlignment="1">
      <alignment horizontal="center"/>
    </xf>
    <xf numFmtId="172" fontId="17" fillId="0" borderId="30" xfId="8" applyNumberFormat="1" applyFont="1" applyBorder="1" applyAlignment="1">
      <alignment horizontal="center"/>
    </xf>
    <xf numFmtId="3" fontId="17" fillId="0" borderId="12" xfId="2" applyNumberFormat="1" applyFont="1" applyBorder="1" applyAlignment="1">
      <alignment horizontal="right"/>
    </xf>
    <xf numFmtId="1" fontId="17" fillId="0" borderId="108" xfId="2" applyNumberFormat="1" applyFont="1" applyBorder="1" applyAlignment="1">
      <alignment horizontal="center"/>
    </xf>
    <xf numFmtId="49" fontId="17" fillId="0" borderId="30" xfId="2" applyNumberFormat="1" applyFont="1" applyBorder="1"/>
    <xf numFmtId="49" fontId="17" fillId="0" borderId="108" xfId="2" applyNumberFormat="1" applyFont="1" applyBorder="1"/>
    <xf numFmtId="49" fontId="17" fillId="0" borderId="108" xfId="4" applyNumberFormat="1" applyFont="1" applyBorder="1" applyAlignment="1">
      <alignment horizontal="left"/>
    </xf>
    <xf numFmtId="1" fontId="17" fillId="0" borderId="108" xfId="18" applyNumberFormat="1" applyFont="1" applyFill="1" applyBorder="1" applyAlignment="1" applyProtection="1">
      <alignment horizontal="center"/>
    </xf>
    <xf numFmtId="49" fontId="17" fillId="0" borderId="108" xfId="4" applyNumberFormat="1" applyFont="1" applyBorder="1" applyAlignment="1">
      <alignment horizontal="left" wrapText="1"/>
    </xf>
    <xf numFmtId="49" fontId="54" fillId="0" borderId="30" xfId="4" applyNumberFormat="1" applyFont="1" applyBorder="1" applyAlignment="1">
      <alignment horizontal="left"/>
    </xf>
    <xf numFmtId="49" fontId="54" fillId="0" borderId="30" xfId="4" applyNumberFormat="1" applyFont="1" applyBorder="1" applyAlignment="1">
      <alignment horizontal="center"/>
    </xf>
    <xf numFmtId="3" fontId="54" fillId="0" borderId="30" xfId="2" applyNumberFormat="1" applyFont="1" applyBorder="1" applyAlignment="1">
      <alignment horizontal="right"/>
    </xf>
    <xf numFmtId="3" fontId="54" fillId="0" borderId="30" xfId="2" applyNumberFormat="1" applyFont="1" applyBorder="1" applyProtection="1">
      <protection locked="0"/>
    </xf>
    <xf numFmtId="172" fontId="54" fillId="0" borderId="30" xfId="4" applyNumberFormat="1" applyFont="1" applyBorder="1" applyAlignment="1">
      <alignment horizontal="center"/>
    </xf>
    <xf numFmtId="1" fontId="17" fillId="0" borderId="30" xfId="18" applyNumberFormat="1" applyFont="1" applyFill="1" applyBorder="1" applyAlignment="1" applyProtection="1">
      <alignment horizontal="center" vertical="center"/>
    </xf>
    <xf numFmtId="3" fontId="17" fillId="0" borderId="33" xfId="2" applyNumberFormat="1" applyFont="1" applyBorder="1" applyAlignment="1">
      <alignment horizontal="right"/>
    </xf>
    <xf numFmtId="172" fontId="17" fillId="0" borderId="30" xfId="2" applyNumberFormat="1" applyFont="1" applyBorder="1" applyAlignment="1">
      <alignment horizontal="center"/>
    </xf>
    <xf numFmtId="49" fontId="17" fillId="0" borderId="30" xfId="4" applyNumberFormat="1" applyFont="1" applyBorder="1" applyAlignment="1">
      <alignment horizontal="left" vertical="top"/>
    </xf>
    <xf numFmtId="49" fontId="17" fillId="0" borderId="30" xfId="4" applyNumberFormat="1" applyFont="1" applyBorder="1" applyAlignment="1">
      <alignment horizontal="left" wrapText="1"/>
    </xf>
    <xf numFmtId="49" fontId="17" fillId="0" borderId="108" xfId="2" applyNumberFormat="1" applyFont="1" applyBorder="1" applyAlignment="1">
      <alignment horizontal="left"/>
    </xf>
    <xf numFmtId="49" fontId="54" fillId="0" borderId="108" xfId="4" applyNumberFormat="1" applyFont="1" applyBorder="1" applyAlignment="1">
      <alignment horizontal="center"/>
    </xf>
    <xf numFmtId="3" fontId="54" fillId="0" borderId="108" xfId="2" applyNumberFormat="1" applyFont="1" applyBorder="1" applyAlignment="1">
      <alignment horizontal="right"/>
    </xf>
    <xf numFmtId="37" fontId="4" fillId="7" borderId="28" xfId="2" applyFont="1" applyFill="1" applyBorder="1"/>
    <xf numFmtId="37" fontId="4" fillId="2" borderId="93" xfId="2" applyFont="1" applyFill="1" applyBorder="1" applyAlignment="1">
      <alignment horizontal="centerContinuous"/>
    </xf>
    <xf numFmtId="37" fontId="4" fillId="11" borderId="93" xfId="2" applyFont="1" applyFill="1" applyBorder="1" applyAlignment="1">
      <alignment horizontal="centerContinuous"/>
    </xf>
    <xf numFmtId="37" fontId="4" fillId="11" borderId="94" xfId="2" applyFont="1" applyFill="1" applyBorder="1" applyAlignment="1">
      <alignment horizontal="centerContinuous"/>
    </xf>
    <xf numFmtId="37" fontId="4" fillId="0" borderId="95" xfId="2" applyFont="1" applyBorder="1" applyAlignment="1">
      <alignment horizontal="centerContinuous"/>
    </xf>
    <xf numFmtId="37" fontId="4" fillId="0" borderId="96" xfId="2" quotePrefix="1" applyFont="1" applyBorder="1" applyAlignment="1">
      <alignment horizontal="center"/>
    </xf>
    <xf numFmtId="37" fontId="4" fillId="0" borderId="98" xfId="2" quotePrefix="1" applyFont="1" applyBorder="1" applyAlignment="1">
      <alignment horizontal="center"/>
    </xf>
    <xf numFmtId="49" fontId="4" fillId="0" borderId="28" xfId="2" applyNumberFormat="1" applyFont="1" applyBorder="1"/>
    <xf numFmtId="49" fontId="17" fillId="0" borderId="30" xfId="4" applyNumberFormat="1" applyFont="1" applyBorder="1" applyAlignment="1">
      <alignment horizontal="left" vertical="center" wrapText="1"/>
    </xf>
    <xf numFmtId="3" fontId="17" fillId="0" borderId="30" xfId="2" applyNumberFormat="1" applyFont="1" applyBorder="1" applyAlignment="1">
      <alignment horizontal="right" vertical="center"/>
    </xf>
    <xf numFmtId="3" fontId="17" fillId="0" borderId="30" xfId="2" applyNumberFormat="1" applyFont="1" applyBorder="1" applyAlignment="1" applyProtection="1">
      <alignment vertical="center"/>
      <protection locked="0"/>
    </xf>
    <xf numFmtId="172" fontId="17" fillId="0" borderId="30" xfId="4" applyNumberFormat="1" applyFont="1" applyBorder="1" applyAlignment="1">
      <alignment horizontal="center" vertical="center"/>
    </xf>
    <xf numFmtId="3" fontId="17" fillId="0" borderId="108" xfId="2" applyNumberFormat="1" applyFont="1" applyBorder="1" applyAlignment="1">
      <alignment horizontal="right" vertical="center"/>
    </xf>
    <xf numFmtId="1" fontId="17" fillId="0" borderId="108" xfId="2" applyNumberFormat="1" applyFont="1" applyBorder="1" applyAlignment="1">
      <alignment horizontal="center" vertical="center"/>
    </xf>
    <xf numFmtId="3" fontId="17" fillId="0" borderId="108" xfId="2" applyNumberFormat="1" applyFont="1" applyBorder="1" applyAlignment="1" applyProtection="1">
      <alignment vertical="center"/>
      <protection locked="0"/>
    </xf>
    <xf numFmtId="3" fontId="17" fillId="0" borderId="12" xfId="2" applyNumberFormat="1" applyFont="1" applyBorder="1" applyAlignment="1">
      <alignment horizontal="right" vertical="center"/>
    </xf>
    <xf numFmtId="1" fontId="17" fillId="0" borderId="30" xfId="2" applyNumberFormat="1" applyFont="1" applyBorder="1" applyAlignment="1">
      <alignment horizontal="center" vertical="center"/>
    </xf>
    <xf numFmtId="49" fontId="17" fillId="0" borderId="30" xfId="2" applyNumberFormat="1" applyFont="1" applyBorder="1" applyAlignment="1">
      <alignment vertical="center"/>
    </xf>
    <xf numFmtId="37" fontId="17" fillId="0" borderId="30" xfId="8" applyFont="1" applyBorder="1" applyAlignment="1">
      <alignment horizontal="center" vertical="center"/>
    </xf>
    <xf numFmtId="3" fontId="17" fillId="0" borderId="30" xfId="8" applyNumberFormat="1" applyFont="1" applyBorder="1" applyAlignment="1" applyProtection="1">
      <alignment vertical="center"/>
      <protection locked="0"/>
    </xf>
    <xf numFmtId="49" fontId="17" fillId="0" borderId="30" xfId="4" applyNumberFormat="1" applyFont="1" applyBorder="1" applyAlignment="1">
      <alignment horizontal="center" vertical="center"/>
    </xf>
    <xf numFmtId="172" fontId="17" fillId="0" borderId="30" xfId="8" applyNumberFormat="1" applyFont="1" applyBorder="1" applyAlignment="1">
      <alignment horizontal="center" vertical="center"/>
    </xf>
    <xf numFmtId="3" fontId="17" fillId="0" borderId="30" xfId="2" applyNumberFormat="1" applyFont="1" applyBorder="1" applyAlignment="1">
      <alignment vertical="center"/>
    </xf>
    <xf numFmtId="49" fontId="17" fillId="0" borderId="30" xfId="2" applyNumberFormat="1" applyFont="1" applyBorder="1" applyAlignment="1">
      <alignment horizontal="left" vertical="center"/>
    </xf>
    <xf numFmtId="37" fontId="17" fillId="0" borderId="30" xfId="8" applyFont="1" applyBorder="1" applyAlignment="1">
      <alignment horizontal="left" vertical="center" wrapText="1"/>
    </xf>
    <xf numFmtId="1" fontId="17" fillId="0" borderId="30" xfId="18" applyNumberFormat="1" applyFont="1" applyFill="1" applyBorder="1" applyAlignment="1">
      <alignment horizontal="center" vertical="center"/>
    </xf>
    <xf numFmtId="37" fontId="17" fillId="0" borderId="30" xfId="2" applyFont="1" applyBorder="1" applyAlignment="1">
      <alignment horizontal="center" vertical="center"/>
    </xf>
    <xf numFmtId="1" fontId="17" fillId="0" borderId="108" xfId="18" applyNumberFormat="1" applyFont="1" applyFill="1" applyBorder="1" applyAlignment="1" applyProtection="1">
      <alignment horizontal="center" vertical="center"/>
    </xf>
    <xf numFmtId="49" fontId="17" fillId="0" borderId="108" xfId="4" applyNumberFormat="1" applyFont="1" applyBorder="1" applyAlignment="1">
      <alignment horizontal="left" vertical="center"/>
    </xf>
    <xf numFmtId="49" fontId="17" fillId="0" borderId="108" xfId="4" applyNumberFormat="1" applyFont="1" applyBorder="1" applyAlignment="1">
      <alignment horizontal="center" vertical="center"/>
    </xf>
    <xf numFmtId="3" fontId="17" fillId="10" borderId="30" xfId="2" applyNumberFormat="1" applyFont="1" applyFill="1" applyBorder="1" applyAlignment="1">
      <alignment horizontal="right" vertical="center"/>
    </xf>
    <xf numFmtId="172" fontId="17" fillId="10" borderId="30" xfId="4" applyNumberFormat="1" applyFont="1" applyFill="1" applyBorder="1" applyAlignment="1">
      <alignment horizontal="center" vertical="center"/>
    </xf>
    <xf numFmtId="37" fontId="17" fillId="10" borderId="30" xfId="2" applyFont="1" applyFill="1" applyBorder="1" applyAlignment="1">
      <alignment horizontal="right" vertical="center"/>
    </xf>
    <xf numFmtId="37" fontId="8" fillId="0" borderId="30" xfId="2" applyFont="1" applyBorder="1" applyAlignment="1">
      <alignment horizontal="center" vertical="center"/>
    </xf>
    <xf numFmtId="49" fontId="17" fillId="0" borderId="108" xfId="2" applyNumberFormat="1" applyFont="1" applyBorder="1" applyAlignment="1">
      <alignment vertical="center"/>
    </xf>
    <xf numFmtId="37" fontId="8" fillId="0" borderId="0" xfId="2" applyFont="1"/>
    <xf numFmtId="172" fontId="8" fillId="0" borderId="0" xfId="2" applyNumberFormat="1" applyFont="1"/>
    <xf numFmtId="3" fontId="55" fillId="0" borderId="0" xfId="2" applyNumberFormat="1" applyFont="1"/>
    <xf numFmtId="172" fontId="8" fillId="0" borderId="0" xfId="2" applyNumberFormat="1" applyFont="1" applyAlignment="1">
      <alignment horizontal="center"/>
    </xf>
    <xf numFmtId="3" fontId="29" fillId="0" borderId="0" xfId="2" applyNumberFormat="1" applyFont="1"/>
    <xf numFmtId="37" fontId="26" fillId="0" borderId="0" xfId="2" applyFont="1"/>
    <xf numFmtId="172" fontId="29" fillId="0" borderId="0" xfId="2" applyNumberFormat="1" applyFont="1"/>
    <xf numFmtId="37" fontId="29" fillId="0" borderId="0" xfId="2" applyFont="1" applyProtection="1">
      <protection locked="0"/>
    </xf>
    <xf numFmtId="172" fontId="29" fillId="0" borderId="0" xfId="2" applyNumberFormat="1" applyFont="1" applyProtection="1">
      <protection locked="0"/>
    </xf>
    <xf numFmtId="172" fontId="29" fillId="0" borderId="0" xfId="2" applyNumberFormat="1" applyFont="1" applyAlignment="1">
      <alignment horizontal="center"/>
    </xf>
    <xf numFmtId="37" fontId="56" fillId="0" borderId="0" xfId="2" applyFont="1" applyProtection="1">
      <protection locked="0"/>
    </xf>
    <xf numFmtId="3" fontId="8" fillId="0" borderId="0" xfId="2" applyNumberFormat="1" applyFont="1" applyAlignment="1" applyProtection="1">
      <alignment vertical="center"/>
      <protection locked="0"/>
    </xf>
    <xf numFmtId="3" fontId="8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 vertical="center"/>
    </xf>
    <xf numFmtId="3" fontId="57" fillId="0" borderId="0" xfId="2" applyNumberFormat="1" applyFont="1" applyProtection="1">
      <protection locked="0"/>
    </xf>
    <xf numFmtId="172" fontId="57" fillId="0" borderId="0" xfId="2" applyNumberFormat="1" applyFont="1" applyAlignment="1">
      <alignment horizontal="center"/>
    </xf>
    <xf numFmtId="3" fontId="57" fillId="0" borderId="0" xfId="2" applyNumberFormat="1" applyFont="1"/>
    <xf numFmtId="172" fontId="8" fillId="0" borderId="0" xfId="2" applyNumberFormat="1" applyFont="1" applyProtection="1">
      <protection locked="0"/>
    </xf>
    <xf numFmtId="37" fontId="8" fillId="2" borderId="1" xfId="2" applyFont="1" applyFill="1" applyBorder="1" applyAlignment="1">
      <alignment horizontal="centerContinuous"/>
    </xf>
    <xf numFmtId="37" fontId="8" fillId="2" borderId="2" xfId="2" applyFont="1" applyFill="1" applyBorder="1" applyAlignment="1">
      <alignment horizontal="centerContinuous"/>
    </xf>
    <xf numFmtId="172" fontId="8" fillId="2" borderId="2" xfId="2" applyNumberFormat="1" applyFont="1" applyFill="1" applyBorder="1" applyAlignment="1">
      <alignment horizontal="centerContinuous"/>
    </xf>
    <xf numFmtId="3" fontId="8" fillId="2" borderId="2" xfId="2" applyNumberFormat="1" applyFont="1" applyFill="1" applyBorder="1" applyAlignment="1">
      <alignment horizontal="centerContinuous"/>
    </xf>
    <xf numFmtId="172" fontId="8" fillId="2" borderId="2" xfId="2" applyNumberFormat="1" applyFont="1" applyFill="1" applyBorder="1" applyAlignment="1">
      <alignment horizontal="center"/>
    </xf>
    <xf numFmtId="3" fontId="8" fillId="2" borderId="3" xfId="2" applyNumberFormat="1" applyFont="1" applyFill="1" applyBorder="1" applyAlignment="1">
      <alignment horizontal="centerContinuous"/>
    </xf>
    <xf numFmtId="3" fontId="8" fillId="2" borderId="1" xfId="2" applyNumberFormat="1" applyFont="1" applyFill="1" applyBorder="1" applyAlignment="1">
      <alignment horizontal="centerContinuous"/>
    </xf>
    <xf numFmtId="37" fontId="8" fillId="0" borderId="4" xfId="2" applyFont="1" applyBorder="1"/>
    <xf numFmtId="3" fontId="8" fillId="0" borderId="5" xfId="2" applyNumberFormat="1" applyFont="1" applyBorder="1"/>
    <xf numFmtId="3" fontId="8" fillId="0" borderId="4" xfId="2" applyNumberFormat="1" applyFont="1" applyBorder="1"/>
    <xf numFmtId="1" fontId="8" fillId="0" borderId="4" xfId="2" quotePrefix="1" applyNumberFormat="1" applyFont="1" applyBorder="1" applyAlignment="1">
      <alignment horizontal="center"/>
    </xf>
    <xf numFmtId="37" fontId="8" fillId="0" borderId="6" xfId="2" quotePrefix="1" applyFont="1" applyBorder="1" applyAlignment="1">
      <alignment horizontal="center"/>
    </xf>
    <xf numFmtId="37" fontId="8" fillId="0" borderId="0" xfId="2" quotePrefix="1" applyFont="1" applyAlignment="1">
      <alignment horizontal="center"/>
    </xf>
    <xf numFmtId="3" fontId="8" fillId="0" borderId="0" xfId="2" quotePrefix="1" applyNumberFormat="1" applyFont="1" applyAlignment="1">
      <alignment horizontal="center"/>
    </xf>
    <xf numFmtId="3" fontId="8" fillId="0" borderId="7" xfId="2" quotePrefix="1" applyNumberFormat="1" applyFont="1" applyBorder="1" applyAlignment="1">
      <alignment horizontal="center"/>
    </xf>
    <xf numFmtId="37" fontId="8" fillId="0" borderId="7" xfId="2" quotePrefix="1" applyFont="1" applyBorder="1" applyAlignment="1">
      <alignment horizontal="center"/>
    </xf>
    <xf numFmtId="3" fontId="8" fillId="0" borderId="8" xfId="2" quotePrefix="1" applyNumberFormat="1" applyFont="1" applyBorder="1" applyAlignment="1">
      <alignment horizontal="center"/>
    </xf>
    <xf numFmtId="3" fontId="8" fillId="0" borderId="6" xfId="2" quotePrefix="1" applyNumberFormat="1" applyFont="1" applyBorder="1" applyAlignment="1">
      <alignment horizontal="center"/>
    </xf>
    <xf numFmtId="3" fontId="8" fillId="0" borderId="9" xfId="2" quotePrefix="1" applyNumberFormat="1" applyFont="1" applyBorder="1" applyAlignment="1">
      <alignment horizontal="center"/>
    </xf>
    <xf numFmtId="37" fontId="8" fillId="0" borderId="10" xfId="2" applyFont="1" applyBorder="1" applyAlignment="1">
      <alignment horizontal="center"/>
    </xf>
    <xf numFmtId="1" fontId="8" fillId="0" borderId="11" xfId="2" applyNumberFormat="1" applyFont="1" applyBorder="1" applyAlignment="1">
      <alignment horizontal="center"/>
    </xf>
    <xf numFmtId="37" fontId="8" fillId="0" borderId="12" xfId="2" applyFont="1" applyBorder="1" applyAlignment="1">
      <alignment horizontal="center"/>
    </xf>
    <xf numFmtId="172" fontId="8" fillId="0" borderId="12" xfId="2" applyNumberFormat="1" applyFont="1" applyBorder="1" applyAlignment="1">
      <alignment horizontal="center"/>
    </xf>
    <xf numFmtId="3" fontId="8" fillId="0" borderId="12" xfId="2" applyNumberFormat="1" applyFont="1" applyBorder="1" applyAlignment="1">
      <alignment horizontal="center"/>
    </xf>
    <xf numFmtId="3" fontId="8" fillId="0" borderId="13" xfId="2" applyNumberFormat="1" applyFont="1" applyBorder="1" applyAlignment="1">
      <alignment horizontal="center"/>
    </xf>
    <xf numFmtId="3" fontId="8" fillId="0" borderId="14" xfId="2" applyNumberFormat="1" applyFont="1" applyBorder="1" applyAlignment="1">
      <alignment horizontal="center"/>
    </xf>
    <xf numFmtId="3" fontId="8" fillId="0" borderId="10" xfId="2" applyNumberFormat="1" applyFont="1" applyBorder="1" applyAlignment="1" applyProtection="1">
      <alignment horizontal="center"/>
      <protection locked="0"/>
    </xf>
    <xf numFmtId="3" fontId="8" fillId="0" borderId="16" xfId="2" applyNumberFormat="1" applyFont="1" applyBorder="1" applyAlignment="1">
      <alignment horizontal="center"/>
    </xf>
    <xf numFmtId="3" fontId="8" fillId="0" borderId="17" xfId="2" applyNumberFormat="1" applyFont="1" applyBorder="1" applyAlignment="1">
      <alignment horizontal="center"/>
    </xf>
    <xf numFmtId="3" fontId="8" fillId="0" borderId="18" xfId="2" applyNumberFormat="1" applyFont="1" applyBorder="1" applyAlignment="1">
      <alignment horizontal="center"/>
    </xf>
    <xf numFmtId="37" fontId="8" fillId="0" borderId="19" xfId="2" applyFont="1" applyBorder="1" applyAlignment="1">
      <alignment horizontal="center"/>
    </xf>
    <xf numFmtId="1" fontId="8" fillId="0" borderId="20" xfId="2" applyNumberFormat="1" applyFont="1" applyBorder="1" applyAlignment="1">
      <alignment horizontal="center"/>
    </xf>
    <xf numFmtId="37" fontId="8" fillId="0" borderId="13" xfId="2" applyFont="1" applyBorder="1" applyAlignment="1">
      <alignment horizontal="center"/>
    </xf>
    <xf numFmtId="172" fontId="8" fillId="0" borderId="13" xfId="2" applyNumberFormat="1" applyFont="1" applyBorder="1" applyAlignment="1">
      <alignment horizontal="center"/>
    </xf>
    <xf numFmtId="3" fontId="8" fillId="0" borderId="12" xfId="2" applyNumberFormat="1" applyFont="1" applyBorder="1" applyAlignment="1" applyProtection="1">
      <alignment horizontal="center"/>
      <protection locked="0"/>
    </xf>
    <xf numFmtId="3" fontId="8" fillId="0" borderId="10" xfId="2" applyNumberFormat="1" applyFont="1" applyBorder="1" applyAlignment="1">
      <alignment horizontal="center"/>
    </xf>
    <xf numFmtId="3" fontId="8" fillId="0" borderId="11" xfId="2" applyNumberFormat="1" applyFont="1" applyBorder="1" applyAlignment="1">
      <alignment horizontal="center"/>
    </xf>
    <xf numFmtId="3" fontId="8" fillId="0" borderId="5" xfId="2" applyNumberFormat="1" applyFont="1" applyBorder="1" applyAlignment="1">
      <alignment horizontal="center"/>
    </xf>
    <xf numFmtId="3" fontId="8" fillId="0" borderId="21" xfId="2" applyNumberFormat="1" applyFont="1" applyBorder="1" applyAlignment="1">
      <alignment horizontal="center"/>
    </xf>
    <xf numFmtId="37" fontId="8" fillId="0" borderId="22" xfId="2" applyFont="1" applyBorder="1" applyAlignment="1">
      <alignment horizontal="center"/>
    </xf>
    <xf numFmtId="1" fontId="8" fillId="0" borderId="23" xfId="2" applyNumberFormat="1" applyFont="1" applyBorder="1" applyAlignment="1">
      <alignment horizontal="center"/>
    </xf>
    <xf numFmtId="37" fontId="8" fillId="0" borderId="24" xfId="2" applyFont="1" applyBorder="1" applyAlignment="1">
      <alignment horizontal="center"/>
    </xf>
    <xf numFmtId="172" fontId="8" fillId="0" borderId="24" xfId="2" applyNumberFormat="1" applyFont="1" applyBorder="1" applyAlignment="1">
      <alignment horizontal="center"/>
    </xf>
    <xf numFmtId="3" fontId="8" fillId="0" borderId="24" xfId="2" applyNumberFormat="1" applyFont="1" applyBorder="1" applyAlignment="1">
      <alignment horizontal="center"/>
    </xf>
    <xf numFmtId="37" fontId="8" fillId="0" borderId="25" xfId="2" applyFont="1" applyBorder="1" applyAlignment="1">
      <alignment horizontal="center"/>
    </xf>
    <xf numFmtId="3" fontId="47" fillId="0" borderId="26" xfId="2" applyNumberFormat="1" applyFont="1" applyBorder="1" applyAlignment="1">
      <alignment horizontal="center"/>
    </xf>
    <xf numFmtId="3" fontId="8" fillId="0" borderId="27" xfId="2" applyNumberFormat="1" applyFont="1" applyBorder="1" applyAlignment="1">
      <alignment horizontal="center"/>
    </xf>
    <xf numFmtId="3" fontId="8" fillId="0" borderId="28" xfId="2" applyNumberFormat="1" applyFont="1" applyBorder="1" applyAlignment="1" applyProtection="1">
      <alignment horizontal="center"/>
      <protection locked="0"/>
    </xf>
    <xf numFmtId="3" fontId="8" fillId="0" borderId="28" xfId="2" applyNumberFormat="1" applyFont="1" applyBorder="1" applyAlignment="1">
      <alignment horizontal="center"/>
    </xf>
    <xf numFmtId="3" fontId="8" fillId="0" borderId="22" xfId="2" applyNumberFormat="1" applyFont="1" applyBorder="1" applyAlignment="1">
      <alignment horizontal="center"/>
    </xf>
    <xf numFmtId="3" fontId="8" fillId="0" borderId="23" xfId="2" quotePrefix="1" applyNumberFormat="1" applyFont="1" applyBorder="1" applyAlignment="1">
      <alignment horizontal="center"/>
    </xf>
    <xf numFmtId="3" fontId="8" fillId="0" borderId="29" xfId="2" quotePrefix="1" applyNumberFormat="1" applyFont="1" applyBorder="1" applyAlignment="1">
      <alignment horizontal="center"/>
    </xf>
    <xf numFmtId="37" fontId="58" fillId="0" borderId="0" xfId="2" applyFont="1"/>
    <xf numFmtId="37" fontId="17" fillId="0" borderId="0" xfId="2" applyFont="1"/>
    <xf numFmtId="37" fontId="8" fillId="7" borderId="28" xfId="2" applyFont="1" applyFill="1" applyBorder="1"/>
    <xf numFmtId="172" fontId="8" fillId="0" borderId="22" xfId="2" applyNumberFormat="1" applyFont="1" applyBorder="1" applyAlignment="1">
      <alignment horizontal="center"/>
    </xf>
    <xf numFmtId="10" fontId="8" fillId="7" borderId="28" xfId="2" quotePrefix="1" applyNumberFormat="1" applyFont="1" applyFill="1" applyBorder="1" applyAlignment="1">
      <alignment horizontal="center"/>
    </xf>
    <xf numFmtId="172" fontId="8" fillId="7" borderId="28" xfId="2" quotePrefix="1" applyNumberFormat="1" applyFont="1" applyFill="1" applyBorder="1" applyAlignment="1">
      <alignment horizontal="center"/>
    </xf>
    <xf numFmtId="37" fontId="59" fillId="0" borderId="0" xfId="2" applyFont="1" applyProtection="1">
      <protection locked="0"/>
    </xf>
    <xf numFmtId="1" fontId="59" fillId="0" borderId="0" xfId="2" applyNumberFormat="1" applyFont="1" applyProtection="1">
      <protection locked="0"/>
    </xf>
    <xf numFmtId="49" fontId="17" fillId="0" borderId="0" xfId="4" applyNumberFormat="1" applyFont="1" applyAlignment="1">
      <alignment horizontal="center"/>
    </xf>
    <xf numFmtId="3" fontId="17" fillId="0" borderId="0" xfId="2" applyNumberFormat="1" applyFont="1" applyAlignment="1">
      <alignment horizontal="right"/>
    </xf>
    <xf numFmtId="172" fontId="17" fillId="0" borderId="0" xfId="12" applyNumberFormat="1" applyFont="1" applyAlignment="1">
      <alignment horizontal="center"/>
    </xf>
    <xf numFmtId="3" fontId="17" fillId="0" borderId="0" xfId="2" applyNumberFormat="1" applyFont="1"/>
    <xf numFmtId="1" fontId="17" fillId="0" borderId="0" xfId="2" applyNumberFormat="1" applyFont="1" applyAlignment="1">
      <alignment horizontal="center"/>
    </xf>
    <xf numFmtId="172" fontId="7" fillId="0" borderId="0" xfId="2" applyNumberFormat="1" applyFont="1"/>
    <xf numFmtId="3" fontId="7" fillId="0" borderId="0" xfId="2" applyNumberFormat="1" applyFont="1"/>
    <xf numFmtId="172" fontId="7" fillId="0" borderId="0" xfId="2" applyNumberFormat="1" applyFont="1" applyAlignment="1">
      <alignment horizontal="center"/>
    </xf>
    <xf numFmtId="49" fontId="17" fillId="0" borderId="0" xfId="2" applyNumberFormat="1" applyFont="1"/>
    <xf numFmtId="37" fontId="59" fillId="0" borderId="0" xfId="2" applyFont="1" applyAlignment="1">
      <alignment horizontal="left"/>
    </xf>
    <xf numFmtId="186" fontId="17" fillId="0" borderId="0" xfId="2" applyNumberFormat="1" applyFont="1" applyAlignment="1">
      <alignment horizontal="center"/>
    </xf>
    <xf numFmtId="49" fontId="17" fillId="0" borderId="0" xfId="2" applyNumberFormat="1" applyFont="1" applyAlignment="1">
      <alignment horizontal="left"/>
    </xf>
    <xf numFmtId="172" fontId="17" fillId="0" borderId="0" xfId="2" applyNumberFormat="1" applyFont="1" applyAlignment="1">
      <alignment horizontal="left"/>
    </xf>
    <xf numFmtId="3" fontId="7" fillId="0" borderId="0" xfId="2" applyNumberFormat="1" applyFont="1" applyAlignment="1">
      <alignment horizontal="left" indent="1"/>
    </xf>
    <xf numFmtId="0" fontId="4" fillId="0" borderId="0" xfId="39" applyFont="1" applyProtection="1">
      <protection locked="0"/>
    </xf>
    <xf numFmtId="0" fontId="34" fillId="0" borderId="0" xfId="39" applyFont="1" applyProtection="1">
      <protection locked="0"/>
    </xf>
    <xf numFmtId="0" fontId="3" fillId="0" borderId="0" xfId="39" applyFont="1" applyProtection="1">
      <protection locked="0"/>
    </xf>
    <xf numFmtId="0" fontId="5" fillId="0" borderId="0" xfId="39" applyFont="1" applyProtection="1">
      <protection locked="0"/>
    </xf>
    <xf numFmtId="0" fontId="6" fillId="0" borderId="0" xfId="39" applyFont="1" applyProtection="1">
      <protection locked="0"/>
    </xf>
    <xf numFmtId="0" fontId="7" fillId="0" borderId="0" xfId="39" applyFont="1" applyProtection="1">
      <protection locked="0"/>
    </xf>
    <xf numFmtId="0" fontId="35" fillId="0" borderId="0" xfId="39" applyFont="1" applyAlignment="1" applyProtection="1">
      <alignment horizontal="left"/>
      <protection locked="0"/>
    </xf>
    <xf numFmtId="0" fontId="35" fillId="0" borderId="0" xfId="39" applyFont="1" applyProtection="1">
      <protection locked="0"/>
    </xf>
    <xf numFmtId="0" fontId="35" fillId="0" borderId="0" xfId="39" applyFont="1" applyAlignment="1" applyProtection="1">
      <alignment horizontal="center"/>
      <protection locked="0"/>
    </xf>
    <xf numFmtId="0" fontId="1" fillId="0" borderId="0" xfId="39" applyProtection="1">
      <protection locked="0"/>
    </xf>
    <xf numFmtId="0" fontId="4" fillId="2" borderId="1" xfId="39" applyFont="1" applyFill="1" applyBorder="1" applyAlignment="1" applyProtection="1">
      <alignment horizontal="centerContinuous"/>
      <protection locked="0"/>
    </xf>
    <xf numFmtId="0" fontId="4" fillId="2" borderId="3" xfId="39" applyFont="1" applyFill="1" applyBorder="1" applyAlignment="1" applyProtection="1">
      <alignment horizontal="centerContinuous"/>
      <protection locked="0"/>
    </xf>
    <xf numFmtId="0" fontId="4" fillId="0" borderId="4" xfId="39" applyFont="1" applyBorder="1" applyProtection="1">
      <protection locked="0"/>
    </xf>
    <xf numFmtId="0" fontId="4" fillId="0" borderId="5" xfId="39" applyFont="1" applyBorder="1" applyProtection="1">
      <protection locked="0"/>
    </xf>
    <xf numFmtId="0" fontId="4" fillId="0" borderId="4" xfId="39" quotePrefix="1" applyFont="1" applyBorder="1" applyAlignment="1" applyProtection="1">
      <alignment horizontal="center"/>
      <protection locked="0"/>
    </xf>
    <xf numFmtId="0" fontId="4" fillId="0" borderId="6" xfId="39" quotePrefix="1" applyFont="1" applyBorder="1" applyAlignment="1" applyProtection="1">
      <alignment horizontal="center"/>
      <protection locked="0"/>
    </xf>
    <xf numFmtId="0" fontId="4" fillId="0" borderId="0" xfId="39" quotePrefix="1" applyFont="1" applyAlignment="1" applyProtection="1">
      <alignment horizontal="center"/>
      <protection locked="0"/>
    </xf>
    <xf numFmtId="0" fontId="4" fillId="0" borderId="7" xfId="39" quotePrefix="1" applyFont="1" applyBorder="1" applyAlignment="1" applyProtection="1">
      <alignment horizontal="center"/>
      <protection locked="0"/>
    </xf>
    <xf numFmtId="0" fontId="4" fillId="0" borderId="8" xfId="39" quotePrefix="1" applyFont="1" applyBorder="1" applyAlignment="1" applyProtection="1">
      <alignment horizontal="center"/>
      <protection locked="0"/>
    </xf>
    <xf numFmtId="0" fontId="4" fillId="0" borderId="9" xfId="39" quotePrefix="1" applyFont="1" applyBorder="1" applyAlignment="1" applyProtection="1">
      <alignment horizontal="center"/>
      <protection locked="0"/>
    </xf>
    <xf numFmtId="0" fontId="8" fillId="0" borderId="0" xfId="39" applyFont="1" applyAlignment="1" applyProtection="1">
      <alignment horizontal="center"/>
      <protection locked="0"/>
    </xf>
    <xf numFmtId="0" fontId="4" fillId="3" borderId="10" xfId="39" applyFont="1" applyFill="1" applyBorder="1" applyAlignment="1" applyProtection="1">
      <alignment horizontal="center"/>
      <protection locked="0"/>
    </xf>
    <xf numFmtId="0" fontId="4" fillId="4" borderId="11" xfId="39" applyFont="1" applyFill="1" applyBorder="1" applyAlignment="1" applyProtection="1">
      <alignment horizontal="center"/>
      <protection locked="0"/>
    </xf>
    <xf numFmtId="0" fontId="4" fillId="4" borderId="0" xfId="39" applyFont="1" applyFill="1" applyAlignment="1" applyProtection="1">
      <alignment horizontal="center"/>
      <protection locked="0"/>
    </xf>
    <xf numFmtId="0" fontId="4" fillId="4" borderId="12" xfId="39" applyFont="1" applyFill="1" applyBorder="1" applyAlignment="1" applyProtection="1">
      <alignment horizontal="center"/>
      <protection locked="0"/>
    </xf>
    <xf numFmtId="0" fontId="4" fillId="4" borderId="13" xfId="39" applyFont="1" applyFill="1" applyBorder="1" applyAlignment="1" applyProtection="1">
      <alignment horizontal="center"/>
      <protection locked="0"/>
    </xf>
    <xf numFmtId="0" fontId="4" fillId="3" borderId="14" xfId="39" applyFont="1" applyFill="1" applyBorder="1" applyAlignment="1" applyProtection="1">
      <alignment horizontal="center"/>
      <protection locked="0"/>
    </xf>
    <xf numFmtId="0" fontId="4" fillId="4" borderId="16" xfId="39" applyFont="1" applyFill="1" applyBorder="1" applyAlignment="1" applyProtection="1">
      <alignment horizontal="center"/>
      <protection locked="0"/>
    </xf>
    <xf numFmtId="0" fontId="4" fillId="4" borderId="17" xfId="39" applyFont="1" applyFill="1" applyBorder="1" applyAlignment="1" applyProtection="1">
      <alignment horizontal="center"/>
      <protection locked="0"/>
    </xf>
    <xf numFmtId="0" fontId="4" fillId="3" borderId="18" xfId="39" applyFont="1" applyFill="1" applyBorder="1" applyAlignment="1" applyProtection="1">
      <alignment horizontal="center"/>
      <protection locked="0"/>
    </xf>
    <xf numFmtId="0" fontId="5" fillId="0" borderId="0" xfId="39" applyFont="1" applyAlignment="1" applyProtection="1">
      <alignment horizontal="center"/>
      <protection locked="0"/>
    </xf>
    <xf numFmtId="0" fontId="4" fillId="3" borderId="19" xfId="39" applyFont="1" applyFill="1" applyBorder="1" applyAlignment="1" applyProtection="1">
      <alignment horizontal="center"/>
      <protection locked="0"/>
    </xf>
    <xf numFmtId="0" fontId="4" fillId="4" borderId="20" xfId="39" applyFont="1" applyFill="1" applyBorder="1" applyAlignment="1" applyProtection="1">
      <alignment horizontal="center"/>
      <protection locked="0"/>
    </xf>
    <xf numFmtId="0" fontId="4" fillId="3" borderId="0" xfId="39" applyFont="1" applyFill="1" applyAlignment="1" applyProtection="1">
      <alignment horizontal="center"/>
      <protection locked="0"/>
    </xf>
    <xf numFmtId="0" fontId="4" fillId="3" borderId="12" xfId="39" applyFont="1" applyFill="1" applyBorder="1" applyAlignment="1" applyProtection="1">
      <alignment horizontal="center"/>
      <protection locked="0"/>
    </xf>
    <xf numFmtId="0" fontId="4" fillId="4" borderId="5" xfId="39" applyFont="1" applyFill="1" applyBorder="1" applyAlignment="1" applyProtection="1">
      <alignment horizontal="center"/>
      <protection locked="0"/>
    </xf>
    <xf numFmtId="0" fontId="4" fillId="3" borderId="21" xfId="39" applyFont="1" applyFill="1" applyBorder="1" applyAlignment="1" applyProtection="1">
      <alignment horizontal="center"/>
      <protection locked="0"/>
    </xf>
    <xf numFmtId="0" fontId="4" fillId="3" borderId="22" xfId="39" applyFont="1" applyFill="1" applyBorder="1" applyAlignment="1" applyProtection="1">
      <alignment horizontal="center"/>
      <protection locked="0"/>
    </xf>
    <xf numFmtId="0" fontId="4" fillId="4" borderId="23" xfId="39" applyFont="1" applyFill="1" applyBorder="1" applyAlignment="1" applyProtection="1">
      <alignment horizontal="center"/>
      <protection locked="0"/>
    </xf>
    <xf numFmtId="0" fontId="4" fillId="4" borderId="24" xfId="39" applyFont="1" applyFill="1" applyBorder="1" applyAlignment="1" applyProtection="1">
      <alignment horizontal="center"/>
      <protection locked="0"/>
    </xf>
    <xf numFmtId="0" fontId="4" fillId="4" borderId="25" xfId="39" applyFont="1" applyFill="1" applyBorder="1" applyAlignment="1" applyProtection="1">
      <alignment horizontal="center"/>
      <protection locked="0"/>
    </xf>
    <xf numFmtId="0" fontId="18" fillId="4" borderId="26" xfId="39" applyFont="1" applyFill="1" applyBorder="1" applyAlignment="1" applyProtection="1">
      <alignment horizontal="center"/>
      <protection locked="0"/>
    </xf>
    <xf numFmtId="0" fontId="4" fillId="3" borderId="27" xfId="39" applyFont="1" applyFill="1" applyBorder="1" applyAlignment="1" applyProtection="1">
      <alignment horizontal="center"/>
      <protection locked="0"/>
    </xf>
    <xf numFmtId="0" fontId="4" fillId="3" borderId="28" xfId="39" applyFont="1" applyFill="1" applyBorder="1" applyAlignment="1" applyProtection="1">
      <alignment horizontal="center"/>
      <protection locked="0"/>
    </xf>
    <xf numFmtId="39" fontId="4" fillId="3" borderId="22" xfId="39" applyNumberFormat="1" applyFont="1" applyFill="1" applyBorder="1" applyAlignment="1" applyProtection="1">
      <alignment horizontal="center"/>
      <protection locked="0"/>
    </xf>
    <xf numFmtId="0" fontId="4" fillId="4" borderId="23" xfId="39" quotePrefix="1" applyFont="1" applyFill="1" applyBorder="1" applyAlignment="1" applyProtection="1">
      <alignment horizontal="center"/>
      <protection locked="0"/>
    </xf>
    <xf numFmtId="0" fontId="4" fillId="4" borderId="29" xfId="39" quotePrefix="1" applyFont="1" applyFill="1" applyBorder="1" applyAlignment="1" applyProtection="1">
      <alignment horizontal="center"/>
      <protection locked="0"/>
    </xf>
    <xf numFmtId="0" fontId="4" fillId="0" borderId="33" xfId="39" applyFont="1" applyBorder="1" applyAlignment="1" applyProtection="1">
      <alignment horizontal="center"/>
      <protection locked="0"/>
    </xf>
    <xf numFmtId="0" fontId="8" fillId="0" borderId="37" xfId="40" applyFont="1" applyBorder="1" applyAlignment="1">
      <alignment horizontal="center"/>
    </xf>
    <xf numFmtId="49" fontId="20" fillId="0" borderId="35" xfId="40" applyNumberFormat="1" applyFont="1" applyBorder="1" applyAlignment="1">
      <alignment horizontal="center" wrapText="1"/>
    </xf>
    <xf numFmtId="49" fontId="20" fillId="0" borderId="37" xfId="40" applyNumberFormat="1" applyFont="1" applyBorder="1" applyAlignment="1">
      <alignment horizontal="center" wrapText="1"/>
    </xf>
    <xf numFmtId="49" fontId="20" fillId="0" borderId="35" xfId="40" applyNumberFormat="1" applyFont="1" applyBorder="1" applyAlignment="1">
      <alignment horizontal="center"/>
    </xf>
    <xf numFmtId="184" fontId="20" fillId="0" borderId="37" xfId="40" applyNumberFormat="1" applyFont="1" applyBorder="1"/>
    <xf numFmtId="164" fontId="4" fillId="0" borderId="33" xfId="39" applyNumberFormat="1" applyFont="1" applyBorder="1" applyProtection="1">
      <protection locked="0"/>
    </xf>
    <xf numFmtId="164" fontId="4" fillId="0" borderId="28" xfId="39" applyNumberFormat="1" applyFont="1" applyBorder="1" applyProtection="1">
      <protection locked="0"/>
    </xf>
    <xf numFmtId="14" fontId="9" fillId="0" borderId="28" xfId="32" applyNumberFormat="1" applyFont="1" applyFill="1" applyBorder="1" applyAlignment="1" applyProtection="1">
      <alignment horizontal="center"/>
      <protection locked="0"/>
    </xf>
    <xf numFmtId="164" fontId="4" fillId="0" borderId="33" xfId="39" applyNumberFormat="1" applyFont="1" applyBorder="1" applyAlignment="1" applyProtection="1">
      <alignment horizontal="right"/>
      <protection locked="0"/>
    </xf>
    <xf numFmtId="164" fontId="4" fillId="0" borderId="33" xfId="39" applyNumberFormat="1" applyFont="1" applyBorder="1" applyAlignment="1">
      <alignment horizontal="right"/>
    </xf>
    <xf numFmtId="0" fontId="4" fillId="0" borderId="30" xfId="39" applyFont="1" applyBorder="1" applyAlignment="1" applyProtection="1">
      <alignment horizontal="center"/>
      <protection locked="0"/>
    </xf>
    <xf numFmtId="0" fontId="4" fillId="0" borderId="12" xfId="39" applyFont="1" applyBorder="1" applyAlignment="1" applyProtection="1">
      <alignment horizontal="right"/>
      <protection locked="0"/>
    </xf>
    <xf numFmtId="0" fontId="4" fillId="0" borderId="33" xfId="39" applyFont="1" applyBorder="1" applyAlignment="1">
      <alignment horizontal="right"/>
    </xf>
    <xf numFmtId="0" fontId="4" fillId="0" borderId="12" xfId="39" applyFont="1" applyBorder="1" applyAlignment="1">
      <alignment horizontal="right"/>
    </xf>
    <xf numFmtId="0" fontId="4" fillId="0" borderId="22" xfId="39" applyFont="1" applyBorder="1" applyAlignment="1" applyProtection="1">
      <alignment horizontal="center"/>
      <protection locked="0"/>
    </xf>
    <xf numFmtId="0" fontId="4" fillId="0" borderId="30" xfId="39" quotePrefix="1" applyFont="1" applyBorder="1" applyAlignment="1" applyProtection="1">
      <alignment horizontal="center"/>
      <protection locked="0"/>
    </xf>
    <xf numFmtId="49" fontId="4" fillId="0" borderId="33" xfId="39" applyNumberFormat="1" applyFont="1" applyBorder="1" applyAlignment="1" applyProtection="1">
      <alignment horizontal="center"/>
      <protection locked="0"/>
    </xf>
    <xf numFmtId="49" fontId="4" fillId="10" borderId="30" xfId="39" applyNumberFormat="1" applyFont="1" applyFill="1" applyBorder="1" applyAlignment="1" applyProtection="1">
      <alignment horizontal="center"/>
      <protection locked="0"/>
    </xf>
    <xf numFmtId="49" fontId="4" fillId="0" borderId="30" xfId="39" applyNumberFormat="1" applyFont="1" applyBorder="1" applyAlignment="1" applyProtection="1">
      <alignment horizontal="center"/>
      <protection locked="0"/>
    </xf>
    <xf numFmtId="0" fontId="4" fillId="0" borderId="30" xfId="39" applyFont="1" applyBorder="1" applyProtection="1">
      <protection locked="0"/>
    </xf>
    <xf numFmtId="14" fontId="4" fillId="0" borderId="30" xfId="39" applyNumberFormat="1" applyFont="1" applyBorder="1" applyAlignment="1" applyProtection="1">
      <alignment horizontal="center"/>
      <protection locked="0"/>
    </xf>
    <xf numFmtId="0" fontId="4" fillId="0" borderId="28" xfId="39" quotePrefix="1" applyFont="1" applyBorder="1" applyAlignment="1" applyProtection="1">
      <alignment horizontal="center"/>
      <protection locked="0"/>
    </xf>
    <xf numFmtId="49" fontId="4" fillId="0" borderId="28" xfId="39" applyNumberFormat="1" applyFont="1" applyBorder="1" applyAlignment="1" applyProtection="1">
      <alignment horizontal="center"/>
      <protection locked="0"/>
    </xf>
    <xf numFmtId="184" fontId="4" fillId="0" borderId="28" xfId="39" applyNumberFormat="1" applyFont="1" applyBorder="1" applyProtection="1">
      <protection locked="0"/>
    </xf>
    <xf numFmtId="14" fontId="4" fillId="0" borderId="28" xfId="39" applyNumberFormat="1" applyFont="1" applyBorder="1" applyAlignment="1" applyProtection="1">
      <alignment horizontal="center"/>
      <protection locked="0"/>
    </xf>
    <xf numFmtId="0" fontId="4" fillId="0" borderId="28" xfId="39" applyFont="1" applyBorder="1" applyProtection="1">
      <protection locked="0"/>
    </xf>
    <xf numFmtId="0" fontId="4" fillId="0" borderId="28" xfId="39" applyFont="1" applyBorder="1" applyAlignment="1" applyProtection="1">
      <alignment horizontal="right"/>
      <protection locked="0"/>
    </xf>
    <xf numFmtId="0" fontId="4" fillId="10" borderId="28" xfId="39" applyFont="1" applyFill="1" applyBorder="1" applyAlignment="1" applyProtection="1">
      <alignment horizontal="right"/>
      <protection locked="0"/>
    </xf>
    <xf numFmtId="0" fontId="7" fillId="10" borderId="0" xfId="39" applyFont="1" applyFill="1" applyProtection="1">
      <protection locked="0"/>
    </xf>
    <xf numFmtId="0" fontId="4" fillId="10" borderId="33" xfId="39" quotePrefix="1" applyFont="1" applyFill="1" applyBorder="1" applyAlignment="1" applyProtection="1">
      <alignment horizontal="center"/>
      <protection locked="0"/>
    </xf>
    <xf numFmtId="49" fontId="4" fillId="10" borderId="33" xfId="39" applyNumberFormat="1" applyFont="1" applyFill="1" applyBorder="1" applyAlignment="1" applyProtection="1">
      <alignment horizontal="center" wrapText="1"/>
      <protection locked="0"/>
    </xf>
    <xf numFmtId="49" fontId="4" fillId="10" borderId="33" xfId="39" applyNumberFormat="1" applyFont="1" applyFill="1" applyBorder="1" applyAlignment="1" applyProtection="1">
      <alignment horizontal="center"/>
      <protection locked="0"/>
    </xf>
    <xf numFmtId="0" fontId="4" fillId="10" borderId="33" xfId="39" applyFont="1" applyFill="1" applyBorder="1" applyProtection="1">
      <protection locked="0"/>
    </xf>
    <xf numFmtId="0" fontId="4" fillId="10" borderId="28" xfId="39" applyFont="1" applyFill="1" applyBorder="1" applyProtection="1">
      <protection locked="0"/>
    </xf>
    <xf numFmtId="0" fontId="4" fillId="10" borderId="33" xfId="39" applyFont="1" applyFill="1" applyBorder="1" applyAlignment="1" applyProtection="1">
      <alignment horizontal="right"/>
      <protection locked="0"/>
    </xf>
    <xf numFmtId="0" fontId="20" fillId="0" borderId="37" xfId="39" applyFont="1" applyBorder="1" applyAlignment="1">
      <alignment horizontal="center" wrapText="1"/>
    </xf>
    <xf numFmtId="37" fontId="20" fillId="0" borderId="37" xfId="32" applyNumberFormat="1" applyFont="1" applyBorder="1"/>
    <xf numFmtId="37" fontId="4" fillId="0" borderId="28" xfId="32" applyNumberFormat="1" applyFont="1" applyBorder="1" applyAlignment="1">
      <alignment horizontal="right"/>
    </xf>
    <xf numFmtId="37" fontId="9" fillId="10" borderId="33" xfId="32" applyNumberFormat="1" applyFont="1" applyFill="1" applyBorder="1" applyProtection="1">
      <protection locked="0"/>
    </xf>
    <xf numFmtId="0" fontId="4" fillId="0" borderId="33" xfId="39" applyFont="1" applyBorder="1" applyAlignment="1" applyProtection="1">
      <alignment horizontal="right"/>
      <protection locked="0"/>
    </xf>
    <xf numFmtId="49" fontId="4" fillId="0" borderId="33" xfId="39" applyNumberFormat="1" applyFont="1" applyBorder="1" applyAlignment="1">
      <alignment horizontal="center" wrapText="1"/>
    </xf>
    <xf numFmtId="37" fontId="4" fillId="0" borderId="33" xfId="32" applyNumberFormat="1" applyFont="1" applyBorder="1"/>
    <xf numFmtId="37" fontId="9" fillId="10" borderId="28" xfId="32" applyNumberFormat="1" applyFont="1" applyFill="1" applyBorder="1" applyProtection="1">
      <protection locked="0"/>
    </xf>
    <xf numFmtId="37" fontId="9" fillId="0" borderId="33" xfId="32" applyNumberFormat="1" applyFont="1" applyBorder="1" applyAlignment="1" applyProtection="1">
      <alignment horizontal="right"/>
      <protection locked="0"/>
    </xf>
    <xf numFmtId="49" fontId="4" fillId="0" borderId="12" xfId="39" applyNumberFormat="1" applyFont="1" applyBorder="1" applyAlignment="1" applyProtection="1">
      <alignment horizontal="center"/>
      <protection locked="0"/>
    </xf>
    <xf numFmtId="0" fontId="4" fillId="0" borderId="33" xfId="39" applyFont="1" applyBorder="1" applyProtection="1">
      <protection locked="0"/>
    </xf>
    <xf numFmtId="14" fontId="4" fillId="0" borderId="33" xfId="39" applyNumberFormat="1" applyFont="1" applyBorder="1" applyAlignment="1" applyProtection="1">
      <alignment horizontal="center"/>
      <protection locked="0"/>
    </xf>
    <xf numFmtId="0" fontId="4" fillId="0" borderId="39" xfId="39" quotePrefix="1" applyFont="1" applyBorder="1" applyAlignment="1" applyProtection="1">
      <alignment horizontal="center"/>
      <protection locked="0"/>
    </xf>
    <xf numFmtId="0" fontId="7" fillId="0" borderId="108" xfId="39" applyFont="1" applyBorder="1" applyAlignment="1" applyProtection="1">
      <alignment horizontal="center"/>
      <protection locked="0"/>
    </xf>
    <xf numFmtId="49" fontId="4" fillId="0" borderId="32" xfId="39" applyNumberFormat="1" applyFont="1" applyBorder="1" applyAlignment="1" applyProtection="1">
      <alignment horizontal="center"/>
      <protection locked="0"/>
    </xf>
    <xf numFmtId="0" fontId="7" fillId="0" borderId="37" xfId="39" applyFont="1" applyBorder="1" applyAlignment="1" applyProtection="1">
      <alignment horizontal="center"/>
      <protection locked="0"/>
    </xf>
    <xf numFmtId="0" fontId="4" fillId="0" borderId="39" xfId="39" applyFont="1" applyBorder="1" applyAlignment="1" applyProtection="1">
      <alignment horizontal="center"/>
      <protection locked="0"/>
    </xf>
    <xf numFmtId="0" fontId="8" fillId="0" borderId="37" xfId="39" applyFont="1" applyBorder="1" applyAlignment="1" applyProtection="1">
      <alignment horizontal="center"/>
      <protection locked="0"/>
    </xf>
    <xf numFmtId="0" fontId="4" fillId="0" borderId="33" xfId="39" quotePrefix="1" applyFont="1" applyBorder="1" applyAlignment="1" applyProtection="1">
      <alignment horizontal="center"/>
      <protection locked="0"/>
    </xf>
    <xf numFmtId="37" fontId="4" fillId="0" borderId="33" xfId="6" applyNumberFormat="1" applyFont="1" applyBorder="1" applyProtection="1">
      <protection locked="0"/>
    </xf>
    <xf numFmtId="37" fontId="4" fillId="0" borderId="28" xfId="6" applyNumberFormat="1" applyFont="1" applyBorder="1" applyProtection="1">
      <protection locked="0"/>
    </xf>
    <xf numFmtId="167" fontId="4" fillId="0" borderId="33" xfId="39" applyNumberFormat="1" applyFont="1" applyBorder="1" applyProtection="1">
      <protection locked="0"/>
    </xf>
    <xf numFmtId="167" fontId="4" fillId="0" borderId="28" xfId="39" applyNumberFormat="1" applyFont="1" applyBorder="1" applyProtection="1">
      <protection locked="0"/>
    </xf>
    <xf numFmtId="167" fontId="4" fillId="0" borderId="33" xfId="39" applyNumberFormat="1" applyFont="1" applyBorder="1" applyAlignment="1" applyProtection="1">
      <alignment horizontal="right"/>
      <protection locked="0"/>
    </xf>
    <xf numFmtId="167" fontId="4" fillId="0" borderId="33" xfId="39" applyNumberFormat="1" applyFont="1" applyBorder="1" applyAlignment="1">
      <alignment horizontal="right"/>
    </xf>
    <xf numFmtId="167" fontId="4" fillId="0" borderId="33" xfId="6" applyNumberFormat="1" applyFont="1" applyBorder="1" applyProtection="1">
      <protection locked="0"/>
    </xf>
    <xf numFmtId="167" fontId="4" fillId="0" borderId="28" xfId="6" applyNumberFormat="1" applyFont="1" applyBorder="1" applyProtection="1">
      <protection locked="0"/>
    </xf>
    <xf numFmtId="0" fontId="4" fillId="7" borderId="33" xfId="39" applyFont="1" applyFill="1" applyBorder="1" applyProtection="1">
      <protection locked="0"/>
    </xf>
    <xf numFmtId="0" fontId="4" fillId="7" borderId="33" xfId="39" applyFont="1" applyFill="1" applyBorder="1" applyAlignment="1" applyProtection="1">
      <alignment horizontal="center"/>
      <protection locked="0"/>
    </xf>
    <xf numFmtId="0" fontId="4" fillId="7" borderId="33" xfId="39" quotePrefix="1" applyFont="1" applyFill="1" applyBorder="1" applyAlignment="1" applyProtection="1">
      <alignment horizontal="center"/>
      <protection locked="0"/>
    </xf>
    <xf numFmtId="165" fontId="4" fillId="0" borderId="33" xfId="39" applyNumberFormat="1" applyFont="1" applyBorder="1" applyProtection="1">
      <protection locked="0"/>
    </xf>
    <xf numFmtId="10" fontId="4" fillId="7" borderId="33" xfId="39" quotePrefix="1" applyNumberFormat="1" applyFont="1" applyFill="1" applyBorder="1" applyAlignment="1" applyProtection="1">
      <alignment horizontal="center"/>
      <protection locked="0"/>
    </xf>
    <xf numFmtId="0" fontId="3" fillId="0" borderId="0" xfId="39" applyFont="1"/>
    <xf numFmtId="0" fontId="5" fillId="0" borderId="0" xfId="39" applyFont="1"/>
    <xf numFmtId="0" fontId="7" fillId="0" borderId="0" xfId="39" applyFont="1"/>
    <xf numFmtId="0" fontId="4" fillId="0" borderId="96" xfId="39" quotePrefix="1" applyFont="1" applyBorder="1" applyAlignment="1" applyProtection="1">
      <alignment horizontal="center"/>
      <protection locked="0"/>
    </xf>
    <xf numFmtId="0" fontId="4" fillId="0" borderId="97" xfId="39" applyFont="1" applyBorder="1" applyAlignment="1" applyProtection="1">
      <alignment horizontal="center"/>
      <protection locked="0"/>
    </xf>
    <xf numFmtId="0" fontId="4" fillId="0" borderId="98" xfId="39" quotePrefix="1" applyFont="1" applyBorder="1" applyAlignment="1" applyProtection="1">
      <alignment horizontal="center"/>
      <protection locked="0"/>
    </xf>
    <xf numFmtId="0" fontId="4" fillId="4" borderId="12" xfId="39" applyFont="1" applyFill="1" applyBorder="1" applyAlignment="1" applyProtection="1">
      <alignment horizontal="center" wrapText="1"/>
      <protection locked="0"/>
    </xf>
    <xf numFmtId="0" fontId="4" fillId="4" borderId="13" xfId="39" applyFont="1" applyFill="1" applyBorder="1" applyAlignment="1" applyProtection="1">
      <alignment horizontal="center" wrapText="1"/>
      <protection locked="0"/>
    </xf>
    <xf numFmtId="0" fontId="4" fillId="3" borderId="13" xfId="39" applyFont="1" applyFill="1" applyBorder="1" applyAlignment="1" applyProtection="1">
      <alignment horizontal="center"/>
      <protection locked="0"/>
    </xf>
    <xf numFmtId="0" fontId="4" fillId="4" borderId="24" xfId="39" quotePrefix="1" applyFont="1" applyFill="1" applyBorder="1" applyAlignment="1" applyProtection="1">
      <alignment horizontal="center"/>
      <protection locked="0"/>
    </xf>
    <xf numFmtId="49" fontId="4" fillId="0" borderId="33" xfId="39" applyNumberFormat="1" applyFont="1" applyBorder="1" applyAlignment="1" applyProtection="1">
      <alignment horizontal="center" wrapText="1"/>
      <protection locked="0"/>
    </xf>
    <xf numFmtId="0" fontId="4" fillId="0" borderId="12" xfId="39" applyFont="1" applyBorder="1" applyAlignment="1" applyProtection="1">
      <alignment horizontal="center"/>
      <protection locked="0"/>
    </xf>
    <xf numFmtId="0" fontId="6" fillId="0" borderId="0" xfId="39" applyFont="1" applyAlignment="1" applyProtection="1">
      <alignment horizontal="center"/>
      <protection locked="0"/>
    </xf>
    <xf numFmtId="0" fontId="7" fillId="0" borderId="0" xfId="39" applyFont="1" applyAlignment="1" applyProtection="1">
      <alignment horizontal="center"/>
      <protection locked="0"/>
    </xf>
    <xf numFmtId="0" fontId="44" fillId="0" borderId="27" xfId="12" applyNumberFormat="1" applyFont="1" applyBorder="1" applyAlignment="1">
      <alignment horizontal="center" vertical="center" wrapText="1"/>
    </xf>
    <xf numFmtId="37" fontId="44" fillId="0" borderId="28" xfId="12" applyFont="1" applyBorder="1" applyAlignment="1">
      <alignment horizontal="left" vertical="center"/>
    </xf>
    <xf numFmtId="0" fontId="49" fillId="0" borderId="35" xfId="0" applyFont="1" applyBorder="1" applyAlignment="1">
      <alignment horizontal="left" vertical="center" wrapText="1"/>
    </xf>
    <xf numFmtId="37" fontId="44" fillId="0" borderId="28" xfId="12" applyFont="1" applyBorder="1" applyAlignment="1">
      <alignment horizontal="center" vertical="center"/>
    </xf>
    <xf numFmtId="3" fontId="44" fillId="0" borderId="33" xfId="0" applyNumberFormat="1" applyFont="1" applyBorder="1" applyAlignment="1" applyProtection="1">
      <alignment vertical="center"/>
      <protection locked="0"/>
    </xf>
    <xf numFmtId="14" fontId="50" fillId="0" borderId="33" xfId="0" applyNumberFormat="1" applyFont="1" applyBorder="1" applyAlignment="1">
      <alignment horizontal="center" vertical="center"/>
    </xf>
    <xf numFmtId="49" fontId="48" fillId="0" borderId="28" xfId="12" applyNumberFormat="1" applyFont="1" applyBorder="1" applyAlignment="1" applyProtection="1">
      <alignment horizontal="center"/>
      <protection locked="0"/>
    </xf>
    <xf numFmtId="3" fontId="48" fillId="0" borderId="28" xfId="24" applyNumberFormat="1" applyFont="1" applyFill="1" applyBorder="1" applyAlignment="1" applyProtection="1">
      <protection locked="0"/>
    </xf>
    <xf numFmtId="0" fontId="44" fillId="0" borderId="33" xfId="0" applyFont="1" applyBorder="1" applyAlignment="1">
      <alignment horizontal="center"/>
    </xf>
    <xf numFmtId="0" fontId="44" fillId="0" borderId="33" xfId="0" applyFont="1" applyBorder="1" applyAlignment="1">
      <alignment horizontal="center" vertical="center"/>
    </xf>
    <xf numFmtId="37" fontId="44" fillId="0" borderId="0" xfId="11" applyFont="1" applyAlignment="1">
      <alignment vertical="center"/>
    </xf>
    <xf numFmtId="49" fontId="44" fillId="0" borderId="33" xfId="11" applyNumberFormat="1" applyFont="1" applyBorder="1" applyAlignment="1">
      <alignment horizontal="center"/>
    </xf>
    <xf numFmtId="0" fontId="4" fillId="0" borderId="39" xfId="0" applyFont="1" applyBorder="1" applyAlignment="1">
      <alignment horizontal="right"/>
    </xf>
    <xf numFmtId="0" fontId="4" fillId="0" borderId="39" xfId="0" applyFont="1" applyBorder="1" applyAlignment="1">
      <alignment horizontal="right" vertical="center"/>
    </xf>
    <xf numFmtId="0" fontId="60" fillId="0" borderId="0" xfId="0" applyFont="1" applyAlignment="1">
      <alignment horizontal="center"/>
    </xf>
    <xf numFmtId="0" fontId="61" fillId="5" borderId="37" xfId="0" applyFont="1" applyFill="1" applyBorder="1" applyAlignment="1">
      <alignment horizontal="center"/>
    </xf>
    <xf numFmtId="0" fontId="61" fillId="5" borderId="60" xfId="0" applyFont="1" applyFill="1" applyBorder="1" applyAlignment="1">
      <alignment horizontal="center"/>
    </xf>
    <xf numFmtId="0" fontId="61" fillId="5" borderId="52" xfId="0" applyFont="1" applyFill="1" applyBorder="1" applyAlignment="1">
      <alignment horizontal="center"/>
    </xf>
    <xf numFmtId="0" fontId="62" fillId="0" borderId="0" xfId="0" applyFont="1"/>
    <xf numFmtId="0" fontId="62" fillId="0" borderId="37" xfId="0" applyFont="1" applyBorder="1"/>
    <xf numFmtId="49" fontId="4" fillId="0" borderId="33" xfId="0" applyNumberFormat="1" applyFont="1" applyBorder="1" applyAlignment="1">
      <alignment horizontal="left" wrapText="1"/>
    </xf>
    <xf numFmtId="0" fontId="4" fillId="0" borderId="0" xfId="39" applyFont="1" applyAlignment="1" applyProtection="1">
      <alignment horizontal="left"/>
      <protection locked="0"/>
    </xf>
    <xf numFmtId="3" fontId="4" fillId="0" borderId="28" xfId="39" applyNumberFormat="1" applyFont="1" applyBorder="1" applyProtection="1">
      <protection locked="0"/>
    </xf>
    <xf numFmtId="14" fontId="4" fillId="0" borderId="33" xfId="6" applyNumberFormat="1" applyFont="1" applyBorder="1" applyAlignment="1" applyProtection="1">
      <alignment horizontal="center"/>
      <protection locked="0"/>
    </xf>
    <xf numFmtId="3" fontId="4" fillId="0" borderId="32" xfId="6" applyNumberFormat="1" applyFont="1" applyBorder="1" applyProtection="1">
      <protection locked="0"/>
    </xf>
    <xf numFmtId="3" fontId="4" fillId="0" borderId="28" xfId="6" applyNumberFormat="1" applyFont="1" applyBorder="1" applyProtection="1">
      <protection locked="0"/>
    </xf>
    <xf numFmtId="167" fontId="4" fillId="0" borderId="33" xfId="6" applyNumberFormat="1" applyFont="1" applyFill="1" applyBorder="1" applyAlignment="1" applyProtection="1">
      <alignment horizontal="right"/>
      <protection locked="0"/>
    </xf>
    <xf numFmtId="0" fontId="4" fillId="7" borderId="28" xfId="39" applyFont="1" applyFill="1" applyBorder="1" applyAlignment="1" applyProtection="1">
      <alignment horizontal="center"/>
      <protection locked="0"/>
    </xf>
    <xf numFmtId="0" fontId="4" fillId="7" borderId="28" xfId="39" quotePrefix="1" applyFont="1" applyFill="1" applyBorder="1" applyAlignment="1" applyProtection="1">
      <alignment horizontal="center"/>
      <protection locked="0"/>
    </xf>
    <xf numFmtId="164" fontId="4" fillId="0" borderId="33" xfId="39" applyNumberFormat="1" applyFont="1" applyBorder="1" applyAlignment="1" applyProtection="1">
      <alignment horizontal="center"/>
      <protection locked="0"/>
    </xf>
    <xf numFmtId="0" fontId="5" fillId="0" borderId="0" xfId="39" applyFont="1" applyAlignment="1" applyProtection="1">
      <alignment vertical="top"/>
      <protection locked="0"/>
    </xf>
    <xf numFmtId="164" fontId="4" fillId="0" borderId="33" xfId="39" applyNumberFormat="1" applyFont="1" applyBorder="1" applyAlignment="1" applyProtection="1">
      <alignment horizontal="right" vertical="top"/>
      <protection locked="0"/>
    </xf>
    <xf numFmtId="0" fontId="0" fillId="0" borderId="0" xfId="0" applyAlignment="1">
      <alignment vertical="top"/>
    </xf>
    <xf numFmtId="164" fontId="4" fillId="0" borderId="28" xfId="39" applyNumberFormat="1" applyFont="1" applyBorder="1" applyAlignment="1" applyProtection="1">
      <alignment vertical="top"/>
      <protection locked="0"/>
    </xf>
    <xf numFmtId="0" fontId="4" fillId="0" borderId="33" xfId="39" applyFont="1" applyBorder="1" applyAlignment="1" applyProtection="1">
      <alignment vertical="top"/>
      <protection locked="0"/>
    </xf>
    <xf numFmtId="0" fontId="4" fillId="0" borderId="28" xfId="39" applyFont="1" applyBorder="1" applyAlignment="1" applyProtection="1">
      <alignment vertical="top"/>
      <protection locked="0"/>
    </xf>
    <xf numFmtId="0" fontId="20" fillId="0" borderId="51" xfId="0" applyFont="1" applyBorder="1"/>
    <xf numFmtId="0" fontId="24" fillId="0" borderId="0" xfId="0" applyFont="1"/>
    <xf numFmtId="0" fontId="20" fillId="0" borderId="45" xfId="0" applyFont="1" applyBorder="1"/>
    <xf numFmtId="0" fontId="20" fillId="0" borderId="35" xfId="0" applyFont="1" applyBorder="1"/>
    <xf numFmtId="0" fontId="20" fillId="0" borderId="38" xfId="0" applyFont="1" applyBorder="1"/>
    <xf numFmtId="0" fontId="20" fillId="0" borderId="52" xfId="0" applyFont="1" applyBorder="1"/>
    <xf numFmtId="0" fontId="20" fillId="0" borderId="60" xfId="0" applyFont="1" applyBorder="1"/>
    <xf numFmtId="0" fontId="20" fillId="0" borderId="111" xfId="0" applyFont="1" applyBorder="1"/>
    <xf numFmtId="0" fontId="20" fillId="0" borderId="57" xfId="0" applyFont="1" applyBorder="1"/>
    <xf numFmtId="0" fontId="20" fillId="0" borderId="38" xfId="0" applyFont="1" applyBorder="1" applyAlignment="1">
      <alignment wrapText="1"/>
    </xf>
    <xf numFmtId="0" fontId="20" fillId="0" borderId="0" xfId="0" applyFont="1"/>
    <xf numFmtId="49" fontId="4" fillId="0" borderId="27" xfId="39" applyNumberFormat="1" applyFont="1" applyBorder="1" applyAlignment="1" applyProtection="1">
      <alignment horizontal="center"/>
      <protection locked="0"/>
    </xf>
    <xf numFmtId="0" fontId="63" fillId="0" borderId="0" xfId="0" applyFont="1"/>
    <xf numFmtId="0" fontId="4" fillId="0" borderId="118" xfId="39" quotePrefix="1" applyFont="1" applyBorder="1" applyAlignment="1" applyProtection="1">
      <alignment horizontal="center"/>
      <protection locked="0"/>
    </xf>
    <xf numFmtId="0" fontId="4" fillId="0" borderId="119" xfId="39" quotePrefix="1" applyFont="1" applyBorder="1" applyAlignment="1" applyProtection="1">
      <alignment horizontal="center"/>
      <protection locked="0"/>
    </xf>
    <xf numFmtId="0" fontId="4" fillId="0" borderId="120" xfId="39" quotePrefix="1" applyFont="1" applyBorder="1" applyAlignment="1" applyProtection="1">
      <alignment horizontal="center"/>
      <protection locked="0"/>
    </xf>
    <xf numFmtId="0" fontId="4" fillId="4" borderId="121" xfId="39" applyFont="1" applyFill="1" applyBorder="1" applyAlignment="1" applyProtection="1">
      <alignment horizontal="center"/>
      <protection locked="0"/>
    </xf>
    <xf numFmtId="0" fontId="4" fillId="3" borderId="122" xfId="39" applyFont="1" applyFill="1" applyBorder="1" applyAlignment="1" applyProtection="1">
      <alignment horizontal="center"/>
      <protection locked="0"/>
    </xf>
    <xf numFmtId="0" fontId="4" fillId="4" borderId="123" xfId="39" applyFont="1" applyFill="1" applyBorder="1" applyAlignment="1" applyProtection="1">
      <alignment horizontal="center"/>
      <protection locked="0"/>
    </xf>
    <xf numFmtId="0" fontId="4" fillId="3" borderId="124" xfId="39" applyFont="1" applyFill="1" applyBorder="1" applyAlignment="1" applyProtection="1">
      <alignment horizontal="center"/>
      <protection locked="0"/>
    </xf>
    <xf numFmtId="0" fontId="4" fillId="4" borderId="125" xfId="39" applyFont="1" applyFill="1" applyBorder="1" applyAlignment="1" applyProtection="1">
      <alignment horizontal="center"/>
      <protection locked="0"/>
    </xf>
    <xf numFmtId="0" fontId="4" fillId="4" borderId="126" xfId="39" applyFont="1" applyFill="1" applyBorder="1" applyAlignment="1" applyProtection="1">
      <alignment horizontal="center"/>
      <protection locked="0"/>
    </xf>
    <xf numFmtId="0" fontId="4" fillId="4" borderId="126" xfId="39" quotePrefix="1" applyFont="1" applyFill="1" applyBorder="1" applyAlignment="1" applyProtection="1">
      <alignment horizontal="center"/>
      <protection locked="0"/>
    </xf>
    <xf numFmtId="0" fontId="4" fillId="3" borderId="127" xfId="39" applyFont="1" applyFill="1" applyBorder="1" applyAlignment="1" applyProtection="1">
      <alignment horizontal="center"/>
      <protection locked="0"/>
    </xf>
    <xf numFmtId="164" fontId="4" fillId="0" borderId="28" xfId="39" applyNumberFormat="1" applyFont="1" applyBorder="1" applyAlignment="1" applyProtection="1">
      <alignment horizontal="right" vertical="top"/>
      <protection locked="0"/>
    </xf>
    <xf numFmtId="184" fontId="4" fillId="0" borderId="33" xfId="39" applyNumberFormat="1" applyFont="1" applyBorder="1" applyAlignment="1" applyProtection="1">
      <alignment horizontal="right"/>
      <protection locked="0"/>
    </xf>
    <xf numFmtId="3" fontId="20" fillId="0" borderId="37" xfId="0" applyNumberFormat="1" applyFont="1" applyBorder="1"/>
    <xf numFmtId="3" fontId="20" fillId="0" borderId="35" xfId="0" applyNumberFormat="1" applyFont="1" applyBorder="1"/>
    <xf numFmtId="0" fontId="20" fillId="10" borderId="57" xfId="0" applyFont="1" applyFill="1" applyBorder="1" applyAlignment="1">
      <alignment wrapText="1"/>
    </xf>
    <xf numFmtId="37" fontId="4" fillId="2" borderId="128" xfId="2" applyFont="1" applyFill="1" applyBorder="1" applyAlignment="1">
      <alignment horizontal="centerContinuous"/>
    </xf>
    <xf numFmtId="37" fontId="4" fillId="2" borderId="129" xfId="2" applyFont="1" applyFill="1" applyBorder="1" applyAlignment="1">
      <alignment horizontal="centerContinuous"/>
    </xf>
    <xf numFmtId="166" fontId="4" fillId="2" borderId="129" xfId="2" applyNumberFormat="1" applyFont="1" applyFill="1" applyBorder="1" applyAlignment="1">
      <alignment horizontal="centerContinuous"/>
    </xf>
    <xf numFmtId="166" fontId="4" fillId="2" borderId="130" xfId="2" applyNumberFormat="1" applyFont="1" applyFill="1" applyBorder="1" applyAlignment="1">
      <alignment horizontal="right"/>
    </xf>
    <xf numFmtId="37" fontId="4" fillId="0" borderId="118" xfId="2" applyFont="1" applyBorder="1"/>
    <xf numFmtId="166" fontId="4" fillId="0" borderId="119" xfId="2" applyNumberFormat="1" applyFont="1" applyBorder="1" applyAlignment="1">
      <alignment horizontal="right"/>
    </xf>
    <xf numFmtId="37" fontId="4" fillId="0" borderId="118" xfId="2" quotePrefix="1" applyFont="1" applyBorder="1" applyAlignment="1">
      <alignment horizontal="center"/>
    </xf>
    <xf numFmtId="166" fontId="4" fillId="0" borderId="120" xfId="2" quotePrefix="1" applyNumberFormat="1" applyFont="1" applyBorder="1" applyAlignment="1">
      <alignment horizontal="right"/>
    </xf>
    <xf numFmtId="37" fontId="4" fillId="4" borderId="121" xfId="2" applyFont="1" applyFill="1" applyBorder="1" applyAlignment="1">
      <alignment horizontal="center"/>
    </xf>
    <xf numFmtId="37" fontId="4" fillId="4" borderId="123" xfId="2" applyFont="1" applyFill="1" applyBorder="1" applyAlignment="1">
      <alignment horizontal="center"/>
    </xf>
    <xf numFmtId="37" fontId="4" fillId="4" borderId="125" xfId="2" applyFont="1" applyFill="1" applyBorder="1" applyAlignment="1">
      <alignment horizontal="center"/>
    </xf>
    <xf numFmtId="37" fontId="4" fillId="4" borderId="126" xfId="2" applyFont="1" applyFill="1" applyBorder="1" applyAlignment="1">
      <alignment horizontal="center"/>
    </xf>
    <xf numFmtId="166" fontId="4" fillId="4" borderId="126" xfId="2" applyNumberFormat="1" applyFont="1" applyFill="1" applyBorder="1" applyAlignment="1">
      <alignment horizontal="center"/>
    </xf>
    <xf numFmtId="37" fontId="4" fillId="4" borderId="132" xfId="2" applyFont="1" applyFill="1" applyBorder="1" applyAlignment="1">
      <alignment horizontal="center"/>
    </xf>
    <xf numFmtId="166" fontId="4" fillId="4" borderId="133" xfId="2" applyNumberFormat="1" applyFont="1" applyFill="1" applyBorder="1" applyAlignment="1">
      <alignment horizontal="right"/>
    </xf>
    <xf numFmtId="49" fontId="9" fillId="10" borderId="134" xfId="4" applyNumberFormat="1" applyFont="1" applyFill="1" applyBorder="1" applyAlignment="1" applyProtection="1">
      <alignment horizontal="left" wrapText="1"/>
      <protection locked="0"/>
    </xf>
    <xf numFmtId="49" fontId="9" fillId="10" borderId="31" xfId="36" applyNumberFormat="1" applyFont="1" applyFill="1" applyBorder="1" applyAlignment="1" applyProtection="1">
      <alignment horizontal="left" wrapText="1"/>
      <protection locked="0"/>
    </xf>
    <xf numFmtId="1" fontId="4" fillId="10" borderId="106" xfId="25" applyNumberFormat="1" applyFont="1" applyFill="1" applyBorder="1" applyAlignment="1" applyProtection="1">
      <alignment horizontal="center"/>
      <protection locked="0"/>
    </xf>
    <xf numFmtId="2" fontId="4" fillId="0" borderId="106" xfId="2" applyNumberFormat="1" applyFont="1" applyBorder="1" applyAlignment="1">
      <alignment horizontal="left"/>
    </xf>
    <xf numFmtId="14" fontId="9" fillId="0" borderId="138" xfId="32" applyNumberFormat="1" applyFont="1" applyBorder="1" applyAlignment="1" applyProtection="1">
      <alignment horizontal="center"/>
      <protection locked="0"/>
    </xf>
    <xf numFmtId="166" fontId="9" fillId="0" borderId="139" xfId="32" applyNumberFormat="1" applyFont="1" applyBorder="1" applyAlignment="1" applyProtection="1">
      <alignment horizontal="right"/>
      <protection locked="0"/>
    </xf>
    <xf numFmtId="37" fontId="44" fillId="0" borderId="33" xfId="2" applyFont="1" applyBorder="1" applyAlignment="1" applyProtection="1">
      <alignment horizontal="center"/>
      <protection locked="0"/>
    </xf>
    <xf numFmtId="49" fontId="48" fillId="0" borderId="33" xfId="2" applyNumberFormat="1" applyFont="1" applyBorder="1" applyAlignment="1" applyProtection="1">
      <alignment vertical="center" wrapText="1"/>
      <protection locked="0"/>
    </xf>
    <xf numFmtId="164" fontId="44" fillId="0" borderId="33" xfId="2" applyNumberFormat="1" applyFont="1" applyBorder="1" applyAlignment="1">
      <alignment horizontal="right"/>
    </xf>
    <xf numFmtId="37" fontId="64" fillId="0" borderId="0" xfId="2" applyFont="1" applyProtection="1">
      <protection locked="0"/>
    </xf>
    <xf numFmtId="37" fontId="65" fillId="0" borderId="0" xfId="2" applyFont="1" applyProtection="1">
      <protection locked="0"/>
    </xf>
    <xf numFmtId="37" fontId="66" fillId="0" borderId="0" xfId="2" applyFont="1" applyProtection="1">
      <protection locked="0"/>
    </xf>
    <xf numFmtId="37" fontId="44" fillId="0" borderId="12" xfId="2" applyFont="1" applyBorder="1" applyAlignment="1" applyProtection="1">
      <alignment horizontal="center"/>
      <protection locked="0"/>
    </xf>
    <xf numFmtId="37" fontId="44" fillId="0" borderId="33" xfId="2" applyFont="1" applyBorder="1" applyAlignment="1" applyProtection="1">
      <alignment horizontal="right"/>
      <protection locked="0"/>
    </xf>
    <xf numFmtId="37" fontId="44" fillId="0" borderId="12" xfId="2" applyFont="1" applyBorder="1" applyAlignment="1" applyProtection="1">
      <alignment horizontal="right"/>
      <protection locked="0"/>
    </xf>
    <xf numFmtId="37" fontId="44" fillId="0" borderId="33" xfId="2" applyFont="1" applyBorder="1" applyAlignment="1">
      <alignment horizontal="right"/>
    </xf>
    <xf numFmtId="178" fontId="44" fillId="0" borderId="33" xfId="2" applyNumberFormat="1" applyFont="1" applyBorder="1" applyAlignment="1" applyProtection="1">
      <alignment horizontal="center"/>
      <protection locked="0"/>
    </xf>
    <xf numFmtId="37" fontId="64" fillId="10" borderId="0" xfId="2" applyFont="1" applyFill="1" applyProtection="1">
      <protection locked="0"/>
    </xf>
    <xf numFmtId="37" fontId="65" fillId="10" borderId="0" xfId="2" applyFont="1" applyFill="1" applyProtection="1">
      <protection locked="0"/>
    </xf>
    <xf numFmtId="37" fontId="66" fillId="10" borderId="0" xfId="2" applyFont="1" applyFill="1" applyProtection="1">
      <protection locked="0"/>
    </xf>
    <xf numFmtId="3" fontId="44" fillId="0" borderId="33" xfId="2" applyNumberFormat="1" applyFont="1" applyBorder="1" applyProtection="1">
      <protection locked="0"/>
    </xf>
    <xf numFmtId="49" fontId="44" fillId="0" borderId="33" xfId="2" applyNumberFormat="1" applyFont="1" applyBorder="1" applyAlignment="1">
      <alignment horizontal="left" wrapText="1"/>
    </xf>
    <xf numFmtId="3" fontId="44" fillId="0" borderId="32" xfId="32" applyNumberFormat="1" applyFont="1" applyBorder="1" applyProtection="1">
      <protection locked="0"/>
    </xf>
    <xf numFmtId="49" fontId="44" fillId="0" borderId="27" xfId="4" applyNumberFormat="1" applyFont="1" applyBorder="1" applyAlignment="1" applyProtection="1">
      <alignment horizontal="left"/>
      <protection locked="0"/>
    </xf>
    <xf numFmtId="49" fontId="44" fillId="0" borderId="33" xfId="2" applyNumberFormat="1" applyFont="1" applyBorder="1" applyAlignment="1" applyProtection="1">
      <alignment horizontal="center"/>
      <protection locked="0"/>
    </xf>
    <xf numFmtId="3" fontId="44" fillId="0" borderId="28" xfId="32" applyNumberFormat="1" applyFont="1" applyBorder="1" applyProtection="1">
      <protection locked="0"/>
    </xf>
    <xf numFmtId="14" fontId="44" fillId="0" borderId="33" xfId="32" applyNumberFormat="1" applyFont="1" applyBorder="1" applyAlignment="1" applyProtection="1">
      <alignment horizontal="center"/>
      <protection locked="0"/>
    </xf>
    <xf numFmtId="167" fontId="44" fillId="0" borderId="28" xfId="32" applyNumberFormat="1" applyFont="1" applyBorder="1" applyProtection="1">
      <protection locked="0"/>
    </xf>
    <xf numFmtId="167" fontId="44" fillId="0" borderId="33" xfId="32" applyNumberFormat="1" applyFont="1" applyFill="1" applyBorder="1" applyAlignment="1" applyProtection="1">
      <alignment horizontal="right"/>
      <protection locked="0"/>
    </xf>
    <xf numFmtId="37" fontId="44" fillId="7" borderId="33" xfId="2" applyFont="1" applyFill="1" applyBorder="1" applyProtection="1">
      <protection locked="0"/>
    </xf>
    <xf numFmtId="37" fontId="44" fillId="7" borderId="28" xfId="2" applyFont="1" applyFill="1" applyBorder="1" applyAlignment="1" applyProtection="1">
      <alignment horizontal="center"/>
      <protection locked="0"/>
    </xf>
    <xf numFmtId="37" fontId="44" fillId="0" borderId="22" xfId="2" applyFont="1" applyBorder="1" applyAlignment="1" applyProtection="1">
      <alignment horizontal="center"/>
      <protection locked="0"/>
    </xf>
    <xf numFmtId="37" fontId="44" fillId="7" borderId="28" xfId="2" quotePrefix="1" applyFont="1" applyFill="1" applyBorder="1" applyAlignment="1" applyProtection="1">
      <alignment horizontal="center"/>
      <protection locked="0"/>
    </xf>
    <xf numFmtId="10" fontId="44" fillId="7" borderId="33" xfId="2" quotePrefix="1" applyNumberFormat="1" applyFont="1" applyFill="1" applyBorder="1" applyAlignment="1" applyProtection="1">
      <alignment horizontal="center"/>
      <protection locked="0"/>
    </xf>
    <xf numFmtId="0" fontId="20" fillId="5" borderId="61" xfId="0" applyFont="1" applyFill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30" fillId="0" borderId="38" xfId="0" applyFont="1" applyBorder="1" applyAlignment="1">
      <alignment wrapText="1"/>
    </xf>
    <xf numFmtId="0" fontId="30" fillId="0" borderId="36" xfId="0" applyFont="1" applyBorder="1" applyAlignment="1">
      <alignment wrapText="1"/>
    </xf>
    <xf numFmtId="3" fontId="20" fillId="0" borderId="36" xfId="0" applyNumberFormat="1" applyFont="1" applyBorder="1"/>
    <xf numFmtId="178" fontId="30" fillId="10" borderId="30" xfId="2" applyNumberFormat="1" applyFont="1" applyFill="1" applyBorder="1" applyAlignment="1">
      <alignment horizontal="center"/>
    </xf>
    <xf numFmtId="0" fontId="8" fillId="10" borderId="38" xfId="0" applyFont="1" applyFill="1" applyBorder="1" applyAlignment="1">
      <alignment wrapText="1"/>
    </xf>
    <xf numFmtId="0" fontId="20" fillId="10" borderId="60" xfId="0" applyFont="1" applyFill="1" applyBorder="1" applyAlignment="1">
      <alignment wrapText="1"/>
    </xf>
    <xf numFmtId="0" fontId="20" fillId="10" borderId="38" xfId="0" applyFont="1" applyFill="1" applyBorder="1" applyAlignment="1">
      <alignment wrapText="1"/>
    </xf>
    <xf numFmtId="0" fontId="8" fillId="10" borderId="112" xfId="0" applyFont="1" applyFill="1" applyBorder="1" applyAlignment="1">
      <alignment wrapText="1"/>
    </xf>
    <xf numFmtId="0" fontId="0" fillId="10" borderId="0" xfId="0" applyFill="1"/>
    <xf numFmtId="9" fontId="20" fillId="10" borderId="57" xfId="0" applyNumberFormat="1" applyFont="1" applyFill="1" applyBorder="1" applyAlignment="1">
      <alignment wrapText="1"/>
    </xf>
    <xf numFmtId="0" fontId="8" fillId="0" borderId="35" xfId="0" applyFont="1" applyBorder="1" applyAlignment="1">
      <alignment wrapText="1"/>
    </xf>
    <xf numFmtId="0" fontId="30" fillId="0" borderId="57" xfId="0" applyFont="1" applyBorder="1" applyAlignment="1">
      <alignment wrapText="1"/>
    </xf>
    <xf numFmtId="0" fontId="48" fillId="0" borderId="37" xfId="0" applyFont="1" applyBorder="1" applyAlignment="1">
      <alignment wrapText="1"/>
    </xf>
    <xf numFmtId="0" fontId="48" fillId="0" borderId="36" xfId="0" applyFont="1" applyBorder="1" applyAlignment="1">
      <alignment wrapText="1"/>
    </xf>
    <xf numFmtId="0" fontId="30" fillId="5" borderId="60" xfId="0" applyFont="1" applyFill="1" applyBorder="1" applyAlignment="1">
      <alignment wrapText="1"/>
    </xf>
    <xf numFmtId="0" fontId="30" fillId="5" borderId="37" xfId="0" applyFont="1" applyFill="1" applyBorder="1" applyAlignment="1">
      <alignment wrapText="1"/>
    </xf>
    <xf numFmtId="37" fontId="48" fillId="0" borderId="37" xfId="2" applyFont="1" applyBorder="1" applyAlignment="1" applyProtection="1">
      <alignment horizontal="left" wrapText="1"/>
      <protection locked="0"/>
    </xf>
    <xf numFmtId="49" fontId="30" fillId="0" borderId="101" xfId="2" applyNumberFormat="1" applyFont="1" applyBorder="1" applyAlignment="1" applyProtection="1">
      <alignment horizontal="left" wrapText="1"/>
      <protection locked="0"/>
    </xf>
    <xf numFmtId="49" fontId="44" fillId="0" borderId="28" xfId="2" applyNumberFormat="1" applyFont="1" applyBorder="1" applyAlignment="1" applyProtection="1">
      <alignment horizontal="left" wrapText="1"/>
      <protection locked="0"/>
    </xf>
    <xf numFmtId="37" fontId="30" fillId="0" borderId="30" xfId="2" applyFont="1" applyBorder="1" applyAlignment="1">
      <alignment horizontal="left" wrapText="1"/>
    </xf>
    <xf numFmtId="0" fontId="3" fillId="0" borderId="0" xfId="0" applyFont="1" applyProtection="1">
      <protection locked="0"/>
    </xf>
    <xf numFmtId="3" fontId="8" fillId="0" borderId="0" xfId="2" applyNumberFormat="1" applyFont="1" applyProtection="1">
      <protection locked="0"/>
    </xf>
    <xf numFmtId="49" fontId="8" fillId="0" borderId="0" xfId="2" applyNumberFormat="1" applyFont="1"/>
    <xf numFmtId="3" fontId="8" fillId="0" borderId="0" xfId="2" applyNumberFormat="1" applyFont="1"/>
    <xf numFmtId="178" fontId="20" fillId="10" borderId="13" xfId="0" applyNumberFormat="1" applyFont="1" applyFill="1" applyBorder="1" applyAlignment="1" applyProtection="1">
      <alignment horizontal="center"/>
      <protection locked="0"/>
    </xf>
    <xf numFmtId="49" fontId="20" fillId="10" borderId="139" xfId="0" applyNumberFormat="1" applyFont="1" applyFill="1" applyBorder="1" applyAlignment="1" applyProtection="1">
      <alignment horizontal="center"/>
      <protection locked="0"/>
    </xf>
    <xf numFmtId="49" fontId="20" fillId="10" borderId="27" xfId="0" applyNumberFormat="1" applyFont="1" applyFill="1" applyBorder="1" applyAlignment="1" applyProtection="1">
      <alignment horizontal="left"/>
      <protection locked="0"/>
    </xf>
    <xf numFmtId="37" fontId="9" fillId="0" borderId="0" xfId="11" applyFont="1" applyAlignment="1">
      <alignment vertical="center"/>
    </xf>
    <xf numFmtId="0" fontId="8" fillId="0" borderId="51" xfId="33" applyFont="1" applyBorder="1" applyAlignment="1">
      <alignment horizontal="center"/>
    </xf>
    <xf numFmtId="49" fontId="20" fillId="0" borderId="51" xfId="33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37" fontId="20" fillId="0" borderId="43" xfId="2" applyFont="1" applyBorder="1" applyAlignment="1">
      <alignment horizontal="center"/>
    </xf>
    <xf numFmtId="37" fontId="4" fillId="0" borderId="0" xfId="2" applyFont="1" applyAlignment="1" applyProtection="1">
      <alignment horizontal="left"/>
      <protection locked="0"/>
    </xf>
    <xf numFmtId="37" fontId="4" fillId="0" borderId="4" xfId="2" applyFont="1" applyBorder="1" applyAlignment="1" applyProtection="1">
      <alignment horizontal="center"/>
      <protection locked="0"/>
    </xf>
    <xf numFmtId="37" fontId="4" fillId="0" borderId="0" xfId="2" applyFont="1" applyAlignment="1" applyProtection="1">
      <alignment horizontal="center"/>
      <protection locked="0"/>
    </xf>
    <xf numFmtId="0" fontId="4" fillId="0" borderId="4" xfId="39" applyFont="1" applyBorder="1" applyAlignment="1" applyProtection="1">
      <alignment horizontal="center"/>
      <protection locked="0"/>
    </xf>
    <xf numFmtId="0" fontId="4" fillId="0" borderId="0" xfId="39" applyFont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3" fontId="20" fillId="0" borderId="30" xfId="0" applyNumberFormat="1" applyFont="1" applyBorder="1"/>
    <xf numFmtId="3" fontId="4" fillId="0" borderId="30" xfId="0" applyNumberFormat="1" applyFont="1" applyBorder="1"/>
    <xf numFmtId="3" fontId="4" fillId="0" borderId="33" xfId="0" applyNumberFormat="1" applyFont="1" applyBorder="1"/>
    <xf numFmtId="3" fontId="4" fillId="0" borderId="28" xfId="0" applyNumberFormat="1" applyFont="1" applyBorder="1"/>
    <xf numFmtId="3" fontId="4" fillId="0" borderId="28" xfId="28" applyNumberFormat="1" applyFont="1" applyBorder="1"/>
    <xf numFmtId="3" fontId="20" fillId="0" borderId="37" xfId="0" applyNumberFormat="1" applyFont="1" applyBorder="1" applyAlignment="1">
      <alignment horizontal="right"/>
    </xf>
    <xf numFmtId="3" fontId="4" fillId="0" borderId="33" xfId="0" applyNumberFormat="1" applyFont="1" applyBorder="1" applyAlignment="1">
      <alignment horizontal="right" vertical="center"/>
    </xf>
    <xf numFmtId="3" fontId="4" fillId="0" borderId="33" xfId="6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/>
    </xf>
    <xf numFmtId="3" fontId="4" fillId="0" borderId="32" xfId="0" applyNumberFormat="1" applyFont="1" applyBorder="1" applyAlignment="1">
      <alignment horizontal="right"/>
    </xf>
    <xf numFmtId="3" fontId="20" fillId="0" borderId="38" xfId="0" applyNumberFormat="1" applyFont="1" applyBorder="1"/>
    <xf numFmtId="3" fontId="4" fillId="0" borderId="28" xfId="0" applyNumberFormat="1" applyFont="1" applyBorder="1" applyAlignment="1">
      <alignment horizontal="right"/>
    </xf>
    <xf numFmtId="0" fontId="8" fillId="0" borderId="37" xfId="0" applyFont="1" applyBorder="1" applyAlignment="1">
      <alignment horizontal="center" wrapText="1"/>
    </xf>
    <xf numFmtId="0" fontId="4" fillId="0" borderId="33" xfId="0" applyFont="1" applyBorder="1" applyAlignment="1">
      <alignment horizontal="center" wrapText="1"/>
    </xf>
    <xf numFmtId="49" fontId="20" fillId="9" borderId="35" xfId="0" applyNumberFormat="1" applyFont="1" applyFill="1" applyBorder="1" applyAlignment="1">
      <alignment horizontal="left" wrapText="1"/>
    </xf>
    <xf numFmtId="49" fontId="20" fillId="0" borderId="35" xfId="0" applyNumberFormat="1" applyFont="1" applyBorder="1" applyAlignment="1">
      <alignment horizontal="left" wrapText="1"/>
    </xf>
    <xf numFmtId="49" fontId="4" fillId="0" borderId="33" xfId="0" applyNumberFormat="1" applyFont="1" applyBorder="1" applyAlignment="1">
      <alignment wrapText="1"/>
    </xf>
    <xf numFmtId="3" fontId="8" fillId="0" borderId="37" xfId="0" applyNumberFormat="1" applyFont="1" applyBorder="1"/>
    <xf numFmtId="3" fontId="20" fillId="0" borderId="51" xfId="0" applyNumberFormat="1" applyFont="1" applyBorder="1"/>
    <xf numFmtId="3" fontId="4" fillId="0" borderId="12" xfId="0" applyNumberFormat="1" applyFont="1" applyBorder="1" applyAlignment="1">
      <alignment horizontal="right"/>
    </xf>
    <xf numFmtId="0" fontId="29" fillId="0" borderId="0" xfId="0" applyFont="1" applyAlignment="1">
      <alignment wrapText="1"/>
    </xf>
    <xf numFmtId="3" fontId="20" fillId="0" borderId="100" xfId="0" applyNumberFormat="1" applyFont="1" applyBorder="1" applyAlignment="1">
      <alignment wrapText="1"/>
    </xf>
    <xf numFmtId="0" fontId="20" fillId="5" borderId="36" xfId="0" applyFont="1" applyFill="1" applyBorder="1" applyAlignment="1">
      <alignment wrapText="1"/>
    </xf>
    <xf numFmtId="0" fontId="20" fillId="0" borderId="99" xfId="0" applyFont="1" applyBorder="1" applyAlignment="1">
      <alignment horizontal="center" wrapText="1"/>
    </xf>
    <xf numFmtId="0" fontId="20" fillId="5" borderId="36" xfId="0" applyFont="1" applyFill="1" applyBorder="1" applyAlignment="1">
      <alignment horizontal="center" wrapText="1"/>
    </xf>
    <xf numFmtId="0" fontId="8" fillId="5" borderId="36" xfId="0" applyFont="1" applyFill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20" fillId="5" borderId="38" xfId="0" applyFont="1" applyFill="1" applyBorder="1" applyAlignment="1">
      <alignment horizontal="center" wrapText="1"/>
    </xf>
    <xf numFmtId="0" fontId="8" fillId="0" borderId="36" xfId="0" applyFont="1" applyBorder="1" applyAlignment="1">
      <alignment horizontal="center"/>
    </xf>
    <xf numFmtId="0" fontId="20" fillId="0" borderId="100" xfId="0" applyFont="1" applyBorder="1" applyAlignment="1">
      <alignment horizontal="center" wrapText="1"/>
    </xf>
    <xf numFmtId="0" fontId="8" fillId="5" borderId="36" xfId="0" applyFont="1" applyFill="1" applyBorder="1" applyAlignment="1">
      <alignment horizontal="center"/>
    </xf>
    <xf numFmtId="184" fontId="4" fillId="0" borderId="33" xfId="6" applyNumberFormat="1" applyFont="1" applyBorder="1" applyAlignment="1" applyProtection="1">
      <alignment horizontal="right"/>
      <protection locked="0"/>
    </xf>
    <xf numFmtId="184" fontId="4" fillId="10" borderId="28" xfId="6" applyNumberFormat="1" applyFont="1" applyFill="1" applyBorder="1" applyAlignment="1" applyProtection="1">
      <protection locked="0"/>
    </xf>
    <xf numFmtId="184" fontId="4" fillId="0" borderId="33" xfId="6" applyNumberFormat="1" applyFont="1" applyBorder="1" applyAlignment="1">
      <alignment horizontal="right"/>
    </xf>
    <xf numFmtId="184" fontId="4" fillId="0" borderId="33" xfId="6" applyNumberFormat="1" applyFont="1" applyBorder="1" applyAlignment="1" applyProtection="1">
      <protection locked="0"/>
    </xf>
    <xf numFmtId="3" fontId="4" fillId="0" borderId="33" xfId="6" applyNumberFormat="1" applyFont="1" applyBorder="1" applyAlignment="1" applyProtection="1">
      <alignment horizontal="right"/>
      <protection locked="0"/>
    </xf>
    <xf numFmtId="3" fontId="4" fillId="10" borderId="28" xfId="6" applyNumberFormat="1" applyFont="1" applyFill="1" applyBorder="1" applyAlignment="1" applyProtection="1">
      <protection locked="0"/>
    </xf>
    <xf numFmtId="3" fontId="4" fillId="0" borderId="33" xfId="6" applyNumberFormat="1" applyFont="1" applyBorder="1" applyAlignment="1">
      <alignment horizontal="right"/>
    </xf>
    <xf numFmtId="3" fontId="4" fillId="0" borderId="33" xfId="6" applyNumberFormat="1" applyFont="1" applyBorder="1" applyAlignment="1" applyProtection="1">
      <protection locked="0"/>
    </xf>
    <xf numFmtId="3" fontId="4" fillId="0" borderId="33" xfId="6" applyNumberFormat="1" applyFont="1" applyBorder="1" applyAlignment="1"/>
    <xf numFmtId="3" fontId="4" fillId="0" borderId="28" xfId="6" applyNumberFormat="1" applyFont="1" applyBorder="1" applyAlignment="1"/>
    <xf numFmtId="3" fontId="4" fillId="0" borderId="28" xfId="6" applyNumberFormat="1" applyFont="1" applyBorder="1" applyAlignment="1" applyProtection="1">
      <protection locked="0"/>
    </xf>
    <xf numFmtId="184" fontId="4" fillId="0" borderId="33" xfId="15" applyNumberFormat="1" applyFont="1" applyBorder="1"/>
    <xf numFmtId="184" fontId="4" fillId="0" borderId="33" xfId="31" applyNumberFormat="1" applyFont="1" applyBorder="1" applyProtection="1">
      <protection locked="0"/>
    </xf>
    <xf numFmtId="184" fontId="4" fillId="0" borderId="28" xfId="31" applyNumberFormat="1" applyFont="1" applyBorder="1" applyProtection="1">
      <protection locked="0"/>
    </xf>
    <xf numFmtId="184" fontId="4" fillId="0" borderId="33" xfId="31" applyNumberFormat="1" applyFont="1" applyBorder="1" applyAlignment="1" applyProtection="1">
      <alignment horizontal="right"/>
      <protection locked="0"/>
    </xf>
    <xf numFmtId="184" fontId="4" fillId="10" borderId="28" xfId="0" applyNumberFormat="1" applyFont="1" applyFill="1" applyBorder="1"/>
    <xf numFmtId="184" fontId="4" fillId="0" borderId="33" xfId="31" applyNumberFormat="1" applyFont="1" applyBorder="1" applyAlignment="1">
      <alignment horizontal="right"/>
    </xf>
    <xf numFmtId="3" fontId="4" fillId="0" borderId="33" xfId="3" applyNumberFormat="1" applyFont="1" applyBorder="1"/>
    <xf numFmtId="3" fontId="4" fillId="0" borderId="33" xfId="31" applyNumberFormat="1" applyFont="1" applyBorder="1" applyProtection="1">
      <protection locked="0"/>
    </xf>
    <xf numFmtId="3" fontId="4" fillId="0" borderId="28" xfId="31" applyNumberFormat="1" applyFont="1" applyBorder="1" applyProtection="1">
      <protection locked="0"/>
    </xf>
    <xf numFmtId="3" fontId="4" fillId="10" borderId="28" xfId="0" applyNumberFormat="1" applyFont="1" applyFill="1" applyBorder="1"/>
    <xf numFmtId="3" fontId="4" fillId="0" borderId="33" xfId="31" applyNumberFormat="1" applyFont="1" applyBorder="1" applyAlignment="1">
      <alignment horizontal="right"/>
    </xf>
    <xf numFmtId="0" fontId="4" fillId="0" borderId="28" xfId="18" applyNumberFormat="1" applyFont="1" applyFill="1" applyBorder="1" applyAlignment="1" applyProtection="1">
      <alignment horizontal="center"/>
      <protection locked="0"/>
    </xf>
    <xf numFmtId="49" fontId="9" fillId="0" borderId="28" xfId="4" applyNumberFormat="1" applyFont="1" applyBorder="1" applyAlignment="1" applyProtection="1">
      <alignment horizontal="left" wrapText="1"/>
      <protection locked="0"/>
    </xf>
    <xf numFmtId="49" fontId="9" fillId="0" borderId="33" xfId="4" applyNumberFormat="1" applyFont="1" applyBorder="1" applyAlignment="1" applyProtection="1">
      <alignment horizontal="left" vertical="top" wrapText="1"/>
      <protection locked="0"/>
    </xf>
    <xf numFmtId="184" fontId="9" fillId="0" borderId="32" xfId="17" applyNumberFormat="1" applyFont="1" applyBorder="1" applyProtection="1">
      <protection locked="0"/>
    </xf>
    <xf numFmtId="184" fontId="4" fillId="0" borderId="28" xfId="2" applyNumberFormat="1" applyFont="1" applyBorder="1"/>
    <xf numFmtId="184" fontId="9" fillId="0" borderId="33" xfId="17" applyNumberFormat="1" applyFont="1" applyFill="1" applyBorder="1" applyProtection="1">
      <protection locked="0"/>
    </xf>
    <xf numFmtId="184" fontId="4" fillId="0" borderId="28" xfId="2" applyNumberFormat="1" applyFont="1" applyBorder="1" applyAlignment="1">
      <alignment horizontal="right"/>
    </xf>
    <xf numFmtId="184" fontId="4" fillId="0" borderId="33" xfId="2" applyNumberFormat="1" applyFont="1" applyBorder="1"/>
    <xf numFmtId="3" fontId="9" fillId="0" borderId="33" xfId="17" applyNumberFormat="1" applyFont="1" applyBorder="1" applyProtection="1">
      <protection locked="0"/>
    </xf>
    <xf numFmtId="3" fontId="4" fillId="0" borderId="33" xfId="2" applyNumberFormat="1" applyFont="1" applyBorder="1"/>
    <xf numFmtId="3" fontId="4" fillId="0" borderId="28" xfId="2" applyNumberFormat="1" applyFont="1" applyBorder="1"/>
    <xf numFmtId="3" fontId="9" fillId="10" borderId="28" xfId="17" applyNumberFormat="1" applyFont="1" applyFill="1" applyBorder="1" applyProtection="1">
      <protection locked="0"/>
    </xf>
    <xf numFmtId="3" fontId="9" fillId="10" borderId="33" xfId="17" applyNumberFormat="1" applyFont="1" applyFill="1" applyBorder="1" applyProtection="1">
      <protection locked="0"/>
    </xf>
    <xf numFmtId="3" fontId="4" fillId="0" borderId="33" xfId="2" applyNumberFormat="1" applyFont="1" applyBorder="1" applyAlignment="1">
      <alignment vertical="center"/>
    </xf>
    <xf numFmtId="3" fontId="9" fillId="0" borderId="28" xfId="17" applyNumberFormat="1" applyFont="1" applyFill="1" applyBorder="1" applyProtection="1">
      <protection locked="0"/>
    </xf>
    <xf numFmtId="3" fontId="9" fillId="0" borderId="33" xfId="17" applyNumberFormat="1" applyFont="1" applyFill="1" applyBorder="1" applyProtection="1">
      <protection locked="0"/>
    </xf>
    <xf numFmtId="3" fontId="4" fillId="0" borderId="33" xfId="2" applyNumberFormat="1" applyFont="1" applyBorder="1" applyAlignment="1">
      <alignment horizontal="right" vertical="center"/>
    </xf>
    <xf numFmtId="3" fontId="8" fillId="0" borderId="28" xfId="2" applyNumberFormat="1" applyFont="1" applyBorder="1" applyAlignment="1">
      <alignment vertical="center"/>
    </xf>
    <xf numFmtId="3" fontId="4" fillId="0" borderId="12" xfId="2" applyNumberFormat="1" applyFont="1" applyBorder="1" applyAlignment="1">
      <alignment horizontal="right"/>
    </xf>
    <xf numFmtId="3" fontId="8" fillId="0" borderId="28" xfId="2" applyNumberFormat="1" applyFont="1" applyBorder="1"/>
    <xf numFmtId="178" fontId="8" fillId="0" borderId="39" xfId="8" applyNumberFormat="1" applyFont="1" applyBorder="1" applyAlignment="1" applyProtection="1">
      <alignment horizontal="center" vertical="center" wrapText="1"/>
      <protection locked="0"/>
    </xf>
    <xf numFmtId="1" fontId="4" fillId="0" borderId="28" xfId="8" applyNumberFormat="1" applyFont="1" applyBorder="1" applyAlignment="1" applyProtection="1">
      <alignment horizontal="center" vertical="center" wrapText="1"/>
      <protection locked="0"/>
    </xf>
    <xf numFmtId="1" fontId="4" fillId="0" borderId="33" xfId="8" applyNumberFormat="1" applyFont="1" applyBorder="1" applyAlignment="1" applyProtection="1">
      <alignment horizontal="center" vertical="center" wrapText="1"/>
      <protection locked="0"/>
    </xf>
    <xf numFmtId="1" fontId="8" fillId="0" borderId="33" xfId="4" applyNumberFormat="1" applyFont="1" applyBorder="1" applyAlignment="1" applyProtection="1">
      <alignment horizontal="center" wrapText="1"/>
      <protection locked="0"/>
    </xf>
    <xf numFmtId="1" fontId="8" fillId="0" borderId="33" xfId="8" applyNumberFormat="1" applyFont="1" applyBorder="1" applyAlignment="1" applyProtection="1">
      <alignment horizontal="center" vertical="center" wrapText="1"/>
      <protection locked="0"/>
    </xf>
    <xf numFmtId="1" fontId="4" fillId="0" borderId="33" xfId="9" applyNumberFormat="1" applyFont="1" applyBorder="1" applyAlignment="1" applyProtection="1">
      <alignment horizontal="center" vertical="center" wrapText="1"/>
      <protection locked="0"/>
    </xf>
    <xf numFmtId="0" fontId="8" fillId="0" borderId="33" xfId="4" applyNumberFormat="1" applyFont="1" applyBorder="1" applyAlignment="1" applyProtection="1">
      <alignment horizontal="center" wrapText="1"/>
      <protection locked="0"/>
    </xf>
    <xf numFmtId="49" fontId="4" fillId="3" borderId="28" xfId="8" applyNumberFormat="1" applyFont="1" applyFill="1" applyBorder="1" applyAlignment="1" applyProtection="1">
      <alignment horizontal="left" vertical="center" wrapText="1"/>
      <protection locked="0"/>
    </xf>
    <xf numFmtId="49" fontId="8" fillId="3" borderId="91" xfId="8" applyNumberFormat="1" applyFont="1" applyFill="1" applyBorder="1" applyAlignment="1" applyProtection="1">
      <alignment horizontal="left" wrapText="1"/>
      <protection locked="0"/>
    </xf>
    <xf numFmtId="49" fontId="4" fillId="3" borderId="33" xfId="8" applyNumberFormat="1" applyFont="1" applyFill="1" applyBorder="1" applyAlignment="1" applyProtection="1">
      <alignment horizontal="left" vertical="center" wrapText="1"/>
      <protection locked="0"/>
    </xf>
    <xf numFmtId="49" fontId="4" fillId="0" borderId="33" xfId="2" applyNumberFormat="1" applyFont="1" applyBorder="1" applyAlignment="1" applyProtection="1">
      <alignment horizontal="left" wrapText="1"/>
      <protection locked="0"/>
    </xf>
    <xf numFmtId="49" fontId="8" fillId="0" borderId="32" xfId="8" applyNumberFormat="1" applyFont="1" applyBorder="1" applyAlignment="1" applyProtection="1">
      <alignment horizontal="left" vertical="center" wrapText="1"/>
      <protection locked="0"/>
    </xf>
    <xf numFmtId="49" fontId="4" fillId="0" borderId="33" xfId="4" applyNumberFormat="1" applyFont="1" applyBorder="1" applyAlignment="1" applyProtection="1">
      <alignment horizontal="left" vertical="center" wrapText="1"/>
      <protection locked="0"/>
    </xf>
    <xf numFmtId="49" fontId="4" fillId="10" borderId="32" xfId="8" applyNumberFormat="1" applyFont="1" applyFill="1" applyBorder="1" applyAlignment="1" applyProtection="1">
      <alignment horizontal="left" vertical="center" wrapText="1"/>
      <protection locked="0"/>
    </xf>
    <xf numFmtId="49" fontId="4" fillId="3" borderId="28" xfId="4" applyNumberFormat="1" applyFont="1" applyFill="1" applyBorder="1" applyAlignment="1" applyProtection="1">
      <alignment horizontal="left" wrapText="1"/>
      <protection locked="0"/>
    </xf>
    <xf numFmtId="49" fontId="4" fillId="0" borderId="32" xfId="8" applyNumberFormat="1" applyFont="1" applyBorder="1" applyAlignment="1" applyProtection="1">
      <alignment vertical="center" wrapText="1"/>
      <protection locked="0"/>
    </xf>
    <xf numFmtId="49" fontId="8" fillId="3" borderId="32" xfId="8" applyNumberFormat="1" applyFont="1" applyFill="1" applyBorder="1" applyAlignment="1" applyProtection="1">
      <alignment horizontal="left" vertical="center" wrapText="1"/>
      <protection locked="0"/>
    </xf>
    <xf numFmtId="49" fontId="4" fillId="10" borderId="28" xfId="4" applyNumberFormat="1" applyFont="1" applyFill="1" applyBorder="1" applyAlignment="1" applyProtection="1">
      <alignment horizontal="left" wrapText="1"/>
      <protection locked="0"/>
    </xf>
    <xf numFmtId="49" fontId="8" fillId="0" borderId="28" xfId="12" applyNumberFormat="1" applyFont="1" applyBorder="1" applyAlignment="1" applyProtection="1">
      <alignment horizontal="left" vertical="center" wrapText="1"/>
      <protection locked="0"/>
    </xf>
    <xf numFmtId="184" fontId="8" fillId="0" borderId="32" xfId="17" applyNumberFormat="1" applyFont="1" applyBorder="1" applyProtection="1">
      <protection locked="0"/>
    </xf>
    <xf numFmtId="49" fontId="4" fillId="0" borderId="33" xfId="2" applyNumberFormat="1" applyFont="1" applyBorder="1" applyAlignment="1" applyProtection="1">
      <alignment wrapText="1"/>
      <protection locked="0"/>
    </xf>
    <xf numFmtId="49" fontId="4" fillId="0" borderId="28" xfId="11" applyNumberFormat="1" applyFont="1" applyBorder="1" applyAlignment="1">
      <alignment horizontal="left" wrapText="1"/>
    </xf>
    <xf numFmtId="1" fontId="8" fillId="0" borderId="33" xfId="9" applyNumberFormat="1" applyFont="1" applyBorder="1" applyAlignment="1" applyProtection="1">
      <alignment horizontal="center"/>
      <protection locked="0"/>
    </xf>
    <xf numFmtId="49" fontId="8" fillId="0" borderId="33" xfId="4" applyNumberFormat="1" applyFont="1" applyBorder="1" applyAlignment="1" applyProtection="1">
      <alignment horizontal="left" wrapText="1"/>
      <protection locked="0"/>
    </xf>
    <xf numFmtId="3" fontId="9" fillId="0" borderId="28" xfId="2" applyNumberFormat="1" applyFont="1" applyBorder="1"/>
    <xf numFmtId="49" fontId="8" fillId="0" borderId="33" xfId="4" applyNumberFormat="1" applyFont="1" applyBorder="1" applyAlignment="1" applyProtection="1">
      <alignment wrapText="1"/>
      <protection locked="0"/>
    </xf>
    <xf numFmtId="49" fontId="8" fillId="3" borderId="33" xfId="8" applyNumberFormat="1" applyFont="1" applyFill="1" applyBorder="1" applyProtection="1">
      <protection locked="0"/>
    </xf>
    <xf numFmtId="1" fontId="8" fillId="0" borderId="28" xfId="7" applyNumberFormat="1" applyFont="1" applyBorder="1" applyAlignment="1" applyProtection="1">
      <alignment horizontal="center"/>
    </xf>
    <xf numFmtId="49" fontId="8" fillId="0" borderId="28" xfId="11" applyNumberFormat="1" applyFont="1" applyBorder="1" applyAlignment="1">
      <alignment wrapText="1"/>
    </xf>
    <xf numFmtId="49" fontId="8" fillId="0" borderId="33" xfId="11" applyNumberFormat="1" applyFont="1" applyBorder="1"/>
    <xf numFmtId="1" fontId="8" fillId="3" borderId="28" xfId="7" applyNumberFormat="1" applyFont="1" applyFill="1" applyBorder="1" applyAlignment="1" applyProtection="1">
      <alignment horizontal="left"/>
    </xf>
    <xf numFmtId="49" fontId="8" fillId="3" borderId="28" xfId="11" applyNumberFormat="1" applyFont="1" applyFill="1" applyBorder="1" applyAlignment="1">
      <alignment horizontal="left" wrapText="1"/>
    </xf>
    <xf numFmtId="49" fontId="8" fillId="0" borderId="33" xfId="13" applyNumberFormat="1" applyFont="1" applyBorder="1" applyAlignment="1">
      <alignment horizontal="left" wrapText="1"/>
    </xf>
    <xf numFmtId="1" fontId="8" fillId="0" borderId="28" xfId="7" applyNumberFormat="1" applyFont="1" applyBorder="1" applyAlignment="1" applyProtection="1">
      <alignment horizontal="left"/>
    </xf>
    <xf numFmtId="49" fontId="8" fillId="0" borderId="28" xfId="11" applyNumberFormat="1" applyFont="1" applyBorder="1" applyAlignment="1">
      <alignment horizontal="left" wrapText="1"/>
    </xf>
    <xf numFmtId="49" fontId="8" fillId="0" borderId="33" xfId="11" applyNumberFormat="1" applyFont="1" applyBorder="1" applyAlignment="1">
      <alignment horizontal="left" wrapText="1"/>
    </xf>
    <xf numFmtId="37" fontId="3" fillId="0" borderId="0" xfId="11" applyFont="1" applyAlignment="1">
      <alignment horizontal="left"/>
    </xf>
    <xf numFmtId="3" fontId="9" fillId="0" borderId="32" xfId="17" applyNumberFormat="1" applyFont="1" applyBorder="1" applyProtection="1">
      <protection locked="0"/>
    </xf>
    <xf numFmtId="3" fontId="4" fillId="0" borderId="28" xfId="2" applyNumberFormat="1" applyFont="1" applyBorder="1" applyAlignment="1">
      <alignment horizontal="right"/>
    </xf>
    <xf numFmtId="3" fontId="9" fillId="3" borderId="33" xfId="8" applyNumberFormat="1" applyFont="1" applyFill="1" applyBorder="1" applyProtection="1">
      <protection locked="0"/>
    </xf>
    <xf numFmtId="3" fontId="9" fillId="3" borderId="28" xfId="8" applyNumberFormat="1" applyFont="1" applyFill="1" applyBorder="1"/>
    <xf numFmtId="3" fontId="9" fillId="3" borderId="33" xfId="22" applyNumberFormat="1" applyFont="1" applyFill="1" applyBorder="1" applyProtection="1"/>
    <xf numFmtId="3" fontId="4" fillId="0" borderId="33" xfId="21" applyNumberFormat="1" applyFont="1" applyBorder="1" applyAlignment="1" applyProtection="1">
      <alignment horizontal="right"/>
      <protection locked="0"/>
    </xf>
    <xf numFmtId="3" fontId="4" fillId="0" borderId="33" xfId="21" applyNumberFormat="1" applyFont="1" applyBorder="1" applyAlignment="1">
      <alignment horizontal="right"/>
    </xf>
    <xf numFmtId="3" fontId="4" fillId="10" borderId="33" xfId="21" applyNumberFormat="1" applyFont="1" applyFill="1" applyBorder="1" applyAlignment="1">
      <alignment horizontal="right"/>
    </xf>
    <xf numFmtId="3" fontId="4" fillId="10" borderId="33" xfId="21" applyNumberFormat="1" applyFont="1" applyFill="1" applyBorder="1" applyAlignment="1" applyProtection="1">
      <alignment horizontal="right"/>
      <protection locked="0"/>
    </xf>
    <xf numFmtId="3" fontId="9" fillId="0" borderId="28" xfId="12" applyNumberFormat="1" applyFont="1" applyBorder="1" applyProtection="1">
      <protection locked="0"/>
    </xf>
    <xf numFmtId="3" fontId="4" fillId="0" borderId="33" xfId="4" applyNumberFormat="1" applyFont="1" applyBorder="1" applyAlignment="1">
      <alignment horizontal="right"/>
    </xf>
    <xf numFmtId="0" fontId="20" fillId="0" borderId="37" xfId="0" applyFont="1" applyBorder="1" applyAlignment="1">
      <alignment horizontal="right"/>
    </xf>
    <xf numFmtId="49" fontId="9" fillId="0" borderId="90" xfId="4" applyNumberFormat="1" applyFont="1" applyBorder="1" applyAlignment="1" applyProtection="1">
      <alignment wrapText="1"/>
      <protection locked="0"/>
    </xf>
    <xf numFmtId="49" fontId="9" fillId="0" borderId="33" xfId="4" applyNumberFormat="1" applyFont="1" applyBorder="1" applyAlignment="1" applyProtection="1">
      <alignment horizontal="left" wrapText="1"/>
      <protection locked="0"/>
    </xf>
    <xf numFmtId="49" fontId="4" fillId="0" borderId="33" xfId="12" applyNumberFormat="1" applyFont="1" applyBorder="1" applyAlignment="1" applyProtection="1">
      <alignment horizontal="left" vertical="center" wrapText="1"/>
      <protection locked="0"/>
    </xf>
    <xf numFmtId="49" fontId="9" fillId="0" borderId="33" xfId="12" applyNumberFormat="1" applyFont="1" applyBorder="1" applyAlignment="1" applyProtection="1">
      <alignment horizontal="left" vertical="center" wrapText="1"/>
      <protection locked="0"/>
    </xf>
    <xf numFmtId="49" fontId="8" fillId="3" borderId="28" xfId="4" applyNumberFormat="1" applyFont="1" applyFill="1" applyBorder="1" applyAlignment="1" applyProtection="1">
      <alignment wrapText="1"/>
      <protection locked="0"/>
    </xf>
    <xf numFmtId="49" fontId="8" fillId="0" borderId="33" xfId="23" applyNumberFormat="1" applyFont="1" applyBorder="1" applyAlignment="1" applyProtection="1">
      <alignment horizontal="left" vertical="center" wrapText="1"/>
      <protection locked="0"/>
    </xf>
    <xf numFmtId="1" fontId="4" fillId="0" borderId="28" xfId="25" applyNumberFormat="1" applyFont="1" applyFill="1" applyBorder="1" applyAlignment="1" applyProtection="1">
      <alignment horizontal="center" wrapText="1"/>
      <protection locked="0"/>
    </xf>
    <xf numFmtId="1" fontId="43" fillId="0" borderId="33" xfId="25" applyNumberFormat="1" applyFont="1" applyFill="1" applyBorder="1" applyAlignment="1" applyProtection="1">
      <alignment horizontal="center" wrapText="1"/>
      <protection locked="0"/>
    </xf>
    <xf numFmtId="49" fontId="4" fillId="3" borderId="33" xfId="20" applyNumberFormat="1" applyFont="1" applyFill="1" applyBorder="1" applyAlignment="1" applyProtection="1">
      <alignment horizontal="left" wrapText="1"/>
      <protection locked="0"/>
    </xf>
    <xf numFmtId="0" fontId="43" fillId="0" borderId="28" xfId="26" applyNumberFormat="1" applyFont="1" applyBorder="1" applyAlignment="1" applyProtection="1">
      <alignment horizontal="center" wrapText="1"/>
      <protection locked="0"/>
    </xf>
    <xf numFmtId="49" fontId="8" fillId="0" borderId="33" xfId="26" applyNumberFormat="1" applyFont="1" applyBorder="1" applyAlignment="1" applyProtection="1">
      <alignment horizontal="left" wrapText="1"/>
      <protection locked="0"/>
    </xf>
    <xf numFmtId="0" fontId="43" fillId="0" borderId="28" xfId="12" applyNumberFormat="1" applyFont="1" applyBorder="1" applyAlignment="1" applyProtection="1">
      <alignment horizontal="center" vertical="center" wrapText="1"/>
      <protection locked="0"/>
    </xf>
    <xf numFmtId="0" fontId="4" fillId="0" borderId="28" xfId="26" applyNumberFormat="1" applyFont="1" applyBorder="1" applyAlignment="1" applyProtection="1">
      <alignment horizontal="center" wrapText="1"/>
      <protection locked="0"/>
    </xf>
    <xf numFmtId="49" fontId="4" fillId="0" borderId="33" xfId="26" applyNumberFormat="1" applyFont="1" applyBorder="1" applyAlignment="1" applyProtection="1">
      <alignment horizontal="left" wrapText="1"/>
      <protection locked="0"/>
    </xf>
    <xf numFmtId="1" fontId="8" fillId="0" borderId="28" xfId="25" applyNumberFormat="1" applyFont="1" applyFill="1" applyBorder="1" applyAlignment="1" applyProtection="1">
      <alignment horizontal="center" wrapText="1"/>
      <protection locked="0"/>
    </xf>
    <xf numFmtId="49" fontId="8" fillId="0" borderId="33" xfId="20" applyNumberFormat="1" applyFont="1" applyBorder="1" applyAlignment="1" applyProtection="1">
      <alignment horizontal="left" wrapText="1"/>
      <protection locked="0"/>
    </xf>
    <xf numFmtId="178" fontId="8" fillId="0" borderId="33" xfId="8" applyNumberFormat="1" applyFont="1" applyBorder="1" applyAlignment="1" applyProtection="1">
      <alignment horizontal="center" vertical="center" wrapText="1"/>
      <protection locked="0"/>
    </xf>
    <xf numFmtId="49" fontId="8" fillId="10" borderId="33" xfId="8" applyNumberFormat="1" applyFont="1" applyFill="1" applyBorder="1" applyAlignment="1" applyProtection="1">
      <alignment horizontal="left" wrapText="1"/>
      <protection locked="0"/>
    </xf>
    <xf numFmtId="178" fontId="4" fillId="3" borderId="28" xfId="8" applyNumberFormat="1" applyFont="1" applyFill="1" applyBorder="1" applyAlignment="1" applyProtection="1">
      <alignment horizontal="center" wrapText="1"/>
      <protection locked="0"/>
    </xf>
    <xf numFmtId="178" fontId="4" fillId="0" borderId="33" xfId="8" applyNumberFormat="1" applyFont="1" applyBorder="1" applyAlignment="1" applyProtection="1">
      <alignment horizontal="center" vertical="center" wrapText="1"/>
      <protection locked="0"/>
    </xf>
    <xf numFmtId="49" fontId="8" fillId="0" borderId="33" xfId="8" applyNumberFormat="1" applyFont="1" applyBorder="1" applyAlignment="1" applyProtection="1">
      <alignment horizontal="left" wrapText="1"/>
      <protection locked="0"/>
    </xf>
    <xf numFmtId="178" fontId="4" fillId="0" borderId="33" xfId="8" applyNumberFormat="1" applyFont="1" applyBorder="1" applyAlignment="1" applyProtection="1">
      <alignment horizontal="center" wrapText="1"/>
      <protection locked="0"/>
    </xf>
    <xf numFmtId="178" fontId="8" fillId="0" borderId="22" xfId="8" applyNumberFormat="1" applyFont="1" applyBorder="1" applyAlignment="1" applyProtection="1">
      <alignment horizontal="center" vertical="center" wrapText="1"/>
      <protection locked="0"/>
    </xf>
    <xf numFmtId="49" fontId="8" fillId="0" borderId="33" xfId="8" applyNumberFormat="1" applyFont="1" applyBorder="1" applyAlignment="1" applyProtection="1">
      <alignment horizontal="left" vertical="center" wrapText="1"/>
      <protection locked="0"/>
    </xf>
    <xf numFmtId="49" fontId="8" fillId="0" borderId="6" xfId="8" applyNumberFormat="1" applyFont="1" applyBorder="1" applyAlignment="1" applyProtection="1">
      <alignment horizontal="left" wrapText="1"/>
      <protection locked="0"/>
    </xf>
    <xf numFmtId="178" fontId="4" fillId="3" borderId="28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28" xfId="8" applyNumberFormat="1" applyFont="1" applyBorder="1" applyAlignment="1" applyProtection="1">
      <alignment horizontal="left" wrapText="1"/>
      <protection locked="0"/>
    </xf>
    <xf numFmtId="0" fontId="8" fillId="0" borderId="28" xfId="9" applyNumberFormat="1" applyFont="1" applyBorder="1" applyAlignment="1" applyProtection="1">
      <alignment horizontal="center" wrapText="1"/>
      <protection locked="0"/>
    </xf>
    <xf numFmtId="49" fontId="8" fillId="0" borderId="28" xfId="4" applyNumberFormat="1" applyFont="1" applyBorder="1" applyAlignment="1" applyProtection="1">
      <alignment horizontal="left" wrapText="1"/>
      <protection locked="0"/>
    </xf>
    <xf numFmtId="1" fontId="8" fillId="0" borderId="33" xfId="9" applyNumberFormat="1" applyFont="1" applyBorder="1" applyAlignment="1" applyProtection="1">
      <alignment horizontal="center" vertical="center" wrapText="1"/>
      <protection locked="0"/>
    </xf>
    <xf numFmtId="49" fontId="8" fillId="0" borderId="28" xfId="4" applyNumberFormat="1" applyFont="1" applyBorder="1" applyAlignment="1" applyProtection="1">
      <alignment horizontal="left" vertical="center" wrapText="1"/>
      <protection locked="0"/>
    </xf>
    <xf numFmtId="49" fontId="8" fillId="0" borderId="32" xfId="8" applyNumberFormat="1" applyFont="1" applyBorder="1" applyAlignment="1" applyProtection="1">
      <alignment horizontal="left" wrapText="1"/>
      <protection locked="0"/>
    </xf>
    <xf numFmtId="49" fontId="9" fillId="0" borderId="32" xfId="8" applyNumberFormat="1" applyFont="1" applyBorder="1" applyAlignment="1">
      <alignment horizontal="left" vertical="center" wrapText="1"/>
    </xf>
    <xf numFmtId="178" fontId="4" fillId="0" borderId="28" xfId="8" applyNumberFormat="1" applyFont="1" applyBorder="1" applyAlignment="1" applyProtection="1">
      <alignment horizontal="center" vertical="center" wrapText="1"/>
      <protection locked="0"/>
    </xf>
    <xf numFmtId="184" fontId="9" fillId="0" borderId="32" xfId="17" applyNumberFormat="1" applyFont="1" applyBorder="1" applyAlignment="1" applyProtection="1">
      <protection locked="0"/>
    </xf>
    <xf numFmtId="184" fontId="9" fillId="0" borderId="33" xfId="17" applyNumberFormat="1" applyFont="1" applyFill="1" applyBorder="1" applyAlignment="1" applyProtection="1">
      <protection locked="0"/>
    </xf>
    <xf numFmtId="3" fontId="9" fillId="0" borderId="33" xfId="8" applyNumberFormat="1" applyFont="1" applyBorder="1" applyProtection="1">
      <protection locked="0"/>
    </xf>
    <xf numFmtId="3" fontId="9" fillId="3" borderId="28" xfId="8" applyNumberFormat="1" applyFont="1" applyFill="1" applyBorder="1" applyProtection="1">
      <protection locked="0"/>
    </xf>
    <xf numFmtId="3" fontId="9" fillId="10" borderId="33" xfId="8" applyNumberFormat="1" applyFont="1" applyFill="1" applyBorder="1" applyProtection="1">
      <protection locked="0"/>
    </xf>
    <xf numFmtId="3" fontId="8" fillId="10" borderId="28" xfId="2" applyNumberFormat="1" applyFont="1" applyFill="1" applyBorder="1" applyProtection="1">
      <protection locked="0"/>
    </xf>
    <xf numFmtId="3" fontId="9" fillId="0" borderId="33" xfId="8" applyNumberFormat="1" applyFont="1" applyBorder="1"/>
    <xf numFmtId="3" fontId="8" fillId="0" borderId="33" xfId="8" applyNumberFormat="1" applyFont="1" applyBorder="1" applyAlignment="1">
      <alignment horizontal="right"/>
    </xf>
    <xf numFmtId="37" fontId="3" fillId="0" borderId="0" xfId="11" applyFont="1" applyAlignment="1">
      <alignment horizontal="left"/>
    </xf>
    <xf numFmtId="37" fontId="4" fillId="4" borderId="14" xfId="2" applyFont="1" applyFill="1" applyBorder="1" applyAlignment="1">
      <alignment horizontal="center" vertical="center"/>
    </xf>
    <xf numFmtId="37" fontId="17" fillId="4" borderId="15" xfId="2" applyFont="1" applyFill="1" applyBorder="1" applyAlignment="1">
      <alignment horizontal="center" vertical="center"/>
    </xf>
    <xf numFmtId="37" fontId="17" fillId="4" borderId="6" xfId="2" applyFont="1" applyFill="1" applyBorder="1" applyAlignment="1">
      <alignment horizontal="center" vertical="center"/>
    </xf>
    <xf numFmtId="37" fontId="17" fillId="4" borderId="8" xfId="2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3" fillId="0" borderId="0" xfId="0" applyFont="1" applyProtection="1">
      <protection locked="0"/>
    </xf>
    <xf numFmtId="0" fontId="4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49" fontId="23" fillId="6" borderId="39" xfId="0" applyNumberFormat="1" applyFont="1" applyFill="1" applyBorder="1" applyAlignment="1">
      <alignment horizontal="center"/>
    </xf>
    <xf numFmtId="49" fontId="23" fillId="6" borderId="32" xfId="0" applyNumberFormat="1" applyFont="1" applyFill="1" applyBorder="1" applyAlignment="1">
      <alignment horizontal="center"/>
    </xf>
    <xf numFmtId="0" fontId="4" fillId="4" borderId="14" xfId="0" applyFont="1" applyFill="1" applyBorder="1" applyAlignment="1" applyProtection="1">
      <alignment horizontal="center" vertical="center"/>
      <protection locked="0"/>
    </xf>
    <xf numFmtId="0" fontId="17" fillId="4" borderId="15" xfId="0" applyFont="1" applyFill="1" applyBorder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7" fillId="4" borderId="8" xfId="0" applyFont="1" applyFill="1" applyBorder="1" applyAlignment="1" applyProtection="1">
      <alignment horizontal="center" vertical="center"/>
      <protection locked="0"/>
    </xf>
    <xf numFmtId="37" fontId="20" fillId="8" borderId="40" xfId="2" applyFont="1" applyFill="1" applyBorder="1" applyAlignment="1">
      <alignment horizontal="center"/>
    </xf>
    <xf numFmtId="37" fontId="31" fillId="0" borderId="41" xfId="2" applyFont="1" applyBorder="1"/>
    <xf numFmtId="37" fontId="31" fillId="0" borderId="42" xfId="2" applyFont="1" applyBorder="1"/>
    <xf numFmtId="37" fontId="20" fillId="9" borderId="53" xfId="2" applyFont="1" applyFill="1" applyBorder="1" applyAlignment="1">
      <alignment horizontal="center" vertical="center"/>
    </xf>
    <xf numFmtId="37" fontId="31" fillId="0" borderId="54" xfId="2" applyFont="1" applyBorder="1"/>
    <xf numFmtId="37" fontId="31" fillId="0" borderId="45" xfId="2" applyFont="1" applyBorder="1"/>
    <xf numFmtId="37" fontId="31" fillId="0" borderId="47" xfId="2" applyFont="1" applyBorder="1"/>
    <xf numFmtId="37" fontId="20" fillId="0" borderId="43" xfId="2" applyFont="1" applyBorder="1" applyAlignment="1">
      <alignment horizontal="center"/>
    </xf>
    <xf numFmtId="37" fontId="2" fillId="0" borderId="0" xfId="2"/>
    <xf numFmtId="37" fontId="31" fillId="0" borderId="44" xfId="2" applyFont="1" applyBorder="1"/>
    <xf numFmtId="37" fontId="4" fillId="0" borderId="0" xfId="2" applyFont="1" applyAlignment="1" applyProtection="1">
      <alignment horizontal="left"/>
      <protection locked="0"/>
    </xf>
    <xf numFmtId="37" fontId="4" fillId="4" borderId="14" xfId="2" applyFont="1" applyFill="1" applyBorder="1" applyAlignment="1" applyProtection="1">
      <alignment horizontal="center" vertical="center"/>
      <protection locked="0"/>
    </xf>
    <xf numFmtId="37" fontId="17" fillId="4" borderId="15" xfId="2" applyFont="1" applyFill="1" applyBorder="1" applyAlignment="1" applyProtection="1">
      <alignment horizontal="center" vertical="center"/>
      <protection locked="0"/>
    </xf>
    <xf numFmtId="37" fontId="17" fillId="4" borderId="6" xfId="2" applyFont="1" applyFill="1" applyBorder="1" applyAlignment="1" applyProtection="1">
      <alignment horizontal="center" vertical="center"/>
      <protection locked="0"/>
    </xf>
    <xf numFmtId="37" fontId="17" fillId="4" borderId="8" xfId="2" applyFont="1" applyFill="1" applyBorder="1" applyAlignment="1" applyProtection="1">
      <alignment horizontal="center" vertical="center"/>
      <protection locked="0"/>
    </xf>
    <xf numFmtId="37" fontId="17" fillId="4" borderId="131" xfId="2" applyFont="1" applyFill="1" applyBorder="1" applyAlignment="1">
      <alignment horizontal="center" vertical="center"/>
    </xf>
    <xf numFmtId="37" fontId="17" fillId="4" borderId="120" xfId="2" applyFont="1" applyFill="1" applyBorder="1" applyAlignment="1">
      <alignment horizontal="center" vertical="center"/>
    </xf>
    <xf numFmtId="37" fontId="4" fillId="2" borderId="1" xfId="2" applyFont="1" applyFill="1" applyBorder="1" applyAlignment="1" applyProtection="1">
      <alignment horizontal="center"/>
      <protection locked="0"/>
    </xf>
    <xf numFmtId="37" fontId="4" fillId="2" borderId="2" xfId="2" applyFont="1" applyFill="1" applyBorder="1" applyAlignment="1" applyProtection="1">
      <alignment horizontal="center"/>
      <protection locked="0"/>
    </xf>
    <xf numFmtId="37" fontId="4" fillId="2" borderId="3" xfId="2" applyFont="1" applyFill="1" applyBorder="1" applyAlignment="1" applyProtection="1">
      <alignment horizontal="center"/>
      <protection locked="0"/>
    </xf>
    <xf numFmtId="37" fontId="4" fillId="2" borderId="103" xfId="2" applyFont="1" applyFill="1" applyBorder="1" applyAlignment="1" applyProtection="1">
      <alignment horizontal="center"/>
      <protection locked="0"/>
    </xf>
    <xf numFmtId="37" fontId="4" fillId="2" borderId="104" xfId="2" applyFont="1" applyFill="1" applyBorder="1" applyAlignment="1" applyProtection="1">
      <alignment horizontal="center"/>
      <protection locked="0"/>
    </xf>
    <xf numFmtId="37" fontId="4" fillId="2" borderId="105" xfId="2" applyFont="1" applyFill="1" applyBorder="1" applyAlignment="1" applyProtection="1">
      <alignment horizontal="center"/>
      <protection locked="0"/>
    </xf>
    <xf numFmtId="37" fontId="4" fillId="0" borderId="4" xfId="2" applyFont="1" applyBorder="1" applyAlignment="1" applyProtection="1">
      <alignment horizontal="center"/>
      <protection locked="0"/>
    </xf>
    <xf numFmtId="37" fontId="4" fillId="0" borderId="0" xfId="2" applyFont="1" applyAlignment="1" applyProtection="1">
      <alignment horizontal="center"/>
      <protection locked="0"/>
    </xf>
    <xf numFmtId="37" fontId="4" fillId="0" borderId="96" xfId="2" applyFont="1" applyBorder="1" applyAlignment="1" applyProtection="1">
      <alignment horizontal="center"/>
      <protection locked="0"/>
    </xf>
    <xf numFmtId="0" fontId="4" fillId="2" borderId="1" xfId="39" applyFont="1" applyFill="1" applyBorder="1" applyAlignment="1" applyProtection="1">
      <alignment horizontal="center"/>
      <protection locked="0"/>
    </xf>
    <xf numFmtId="0" fontId="4" fillId="2" borderId="2" xfId="39" applyFont="1" applyFill="1" applyBorder="1" applyAlignment="1" applyProtection="1">
      <alignment horizontal="center"/>
      <protection locked="0"/>
    </xf>
    <xf numFmtId="0" fontId="4" fillId="2" borderId="3" xfId="39" applyFont="1" applyFill="1" applyBorder="1" applyAlignment="1" applyProtection="1">
      <alignment horizontal="center"/>
      <protection locked="0"/>
    </xf>
    <xf numFmtId="0" fontId="4" fillId="4" borderId="14" xfId="39" applyFont="1" applyFill="1" applyBorder="1" applyAlignment="1" applyProtection="1">
      <alignment horizontal="center" vertical="center"/>
      <protection locked="0"/>
    </xf>
    <xf numFmtId="0" fontId="17" fillId="4" borderId="15" xfId="39" applyFont="1" applyFill="1" applyBorder="1" applyAlignment="1" applyProtection="1">
      <alignment horizontal="center" vertical="center"/>
      <protection locked="0"/>
    </xf>
    <xf numFmtId="0" fontId="17" fillId="4" borderId="6" xfId="39" applyFont="1" applyFill="1" applyBorder="1" applyAlignment="1" applyProtection="1">
      <alignment horizontal="center" vertical="center"/>
      <protection locked="0"/>
    </xf>
    <xf numFmtId="0" fontId="17" fillId="4" borderId="8" xfId="39" applyFont="1" applyFill="1" applyBorder="1" applyAlignment="1" applyProtection="1">
      <alignment horizontal="center" vertical="center"/>
      <protection locked="0"/>
    </xf>
    <xf numFmtId="0" fontId="4" fillId="2" borderId="75" xfId="39" applyFont="1" applyFill="1" applyBorder="1" applyAlignment="1" applyProtection="1">
      <alignment horizontal="center"/>
      <protection locked="0"/>
    </xf>
    <xf numFmtId="0" fontId="4" fillId="2" borderId="76" xfId="39" applyFont="1" applyFill="1" applyBorder="1" applyAlignment="1" applyProtection="1">
      <alignment horizontal="center"/>
      <protection locked="0"/>
    </xf>
    <xf numFmtId="0" fontId="4" fillId="2" borderId="77" xfId="39" applyFont="1" applyFill="1" applyBorder="1" applyAlignment="1" applyProtection="1">
      <alignment horizontal="center"/>
      <protection locked="0"/>
    </xf>
    <xf numFmtId="0" fontId="4" fillId="0" borderId="115" xfId="39" applyFont="1" applyBorder="1" applyAlignment="1" applyProtection="1">
      <alignment horizontal="center"/>
      <protection locked="0"/>
    </xf>
    <xf numFmtId="0" fontId="4" fillId="0" borderId="116" xfId="39" applyFont="1" applyBorder="1" applyAlignment="1" applyProtection="1">
      <alignment horizontal="center"/>
      <protection locked="0"/>
    </xf>
    <xf numFmtId="0" fontId="4" fillId="0" borderId="117" xfId="39" applyFont="1" applyBorder="1" applyAlignment="1" applyProtection="1">
      <alignment horizontal="center"/>
      <protection locked="0"/>
    </xf>
    <xf numFmtId="0" fontId="4" fillId="2" borderId="103" xfId="39" applyFont="1" applyFill="1" applyBorder="1" applyAlignment="1" applyProtection="1">
      <alignment horizontal="center"/>
      <protection locked="0"/>
    </xf>
    <xf numFmtId="0" fontId="4" fillId="2" borderId="104" xfId="39" applyFont="1" applyFill="1" applyBorder="1" applyAlignment="1" applyProtection="1">
      <alignment horizontal="center"/>
      <protection locked="0"/>
    </xf>
    <xf numFmtId="0" fontId="4" fillId="2" borderId="105" xfId="39" applyFont="1" applyFill="1" applyBorder="1" applyAlignment="1" applyProtection="1">
      <alignment horizontal="center"/>
      <protection locked="0"/>
    </xf>
    <xf numFmtId="0" fontId="4" fillId="0" borderId="4" xfId="39" applyFont="1" applyBorder="1" applyAlignment="1" applyProtection="1">
      <alignment horizontal="center"/>
      <protection locked="0"/>
    </xf>
    <xf numFmtId="0" fontId="4" fillId="0" borderId="0" xfId="39" applyFont="1" applyAlignment="1" applyProtection="1">
      <alignment horizontal="center"/>
      <protection locked="0"/>
    </xf>
    <xf numFmtId="0" fontId="4" fillId="0" borderId="96" xfId="39" applyFont="1" applyBorder="1" applyAlignment="1" applyProtection="1">
      <alignment horizontal="center"/>
      <protection locked="0"/>
    </xf>
    <xf numFmtId="37" fontId="3" fillId="0" borderId="0" xfId="11" applyFont="1" applyAlignment="1">
      <alignment horizontal="left" vertical="center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103" xfId="0" applyFont="1" applyFill="1" applyBorder="1" applyAlignment="1" applyProtection="1">
      <alignment horizontal="center"/>
      <protection locked="0"/>
    </xf>
    <xf numFmtId="0" fontId="4" fillId="2" borderId="104" xfId="0" applyFont="1" applyFill="1" applyBorder="1" applyAlignment="1" applyProtection="1">
      <alignment horizontal="center"/>
      <protection locked="0"/>
    </xf>
    <xf numFmtId="0" fontId="4" fillId="2" borderId="105" xfId="0" applyFont="1" applyFill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96" xfId="0" applyFont="1" applyBorder="1" applyAlignment="1" applyProtection="1">
      <alignment horizontal="center"/>
      <protection locked="0"/>
    </xf>
    <xf numFmtId="37" fontId="4" fillId="0" borderId="14" xfId="2" applyFont="1" applyBorder="1" applyAlignment="1">
      <alignment horizontal="center" vertical="center"/>
    </xf>
    <xf numFmtId="37" fontId="17" fillId="0" borderId="15" xfId="2" applyFont="1" applyBorder="1" applyAlignment="1">
      <alignment horizontal="center" vertical="center"/>
    </xf>
    <xf numFmtId="37" fontId="17" fillId="0" borderId="6" xfId="2" applyFont="1" applyBorder="1" applyAlignment="1">
      <alignment horizontal="center" vertical="center"/>
    </xf>
    <xf numFmtId="37" fontId="17" fillId="0" borderId="8" xfId="2" applyFont="1" applyBorder="1" applyAlignment="1">
      <alignment horizontal="center" vertical="center"/>
    </xf>
    <xf numFmtId="37" fontId="8" fillId="0" borderId="14" xfId="2" applyFont="1" applyBorder="1" applyAlignment="1">
      <alignment horizontal="center"/>
    </xf>
    <xf numFmtId="37" fontId="17" fillId="0" borderId="15" xfId="2" applyFont="1" applyBorder="1" applyAlignment="1">
      <alignment horizontal="center"/>
    </xf>
    <xf numFmtId="37" fontId="17" fillId="0" borderId="6" xfId="2" applyFont="1" applyBorder="1" applyAlignment="1">
      <alignment horizontal="center"/>
    </xf>
    <xf numFmtId="37" fontId="17" fillId="0" borderId="8" xfId="2" applyFont="1" applyBorder="1" applyAlignment="1">
      <alignment horizontal="center"/>
    </xf>
    <xf numFmtId="49" fontId="8" fillId="0" borderId="0" xfId="2" applyNumberFormat="1" applyFont="1"/>
    <xf numFmtId="3" fontId="8" fillId="0" borderId="0" xfId="2" applyNumberFormat="1" applyFont="1"/>
    <xf numFmtId="3" fontId="26" fillId="0" borderId="0" xfId="2" applyNumberFormat="1" applyFont="1"/>
    <xf numFmtId="184" fontId="20" fillId="0" borderId="35" xfId="2" applyNumberFormat="1" applyFont="1" applyBorder="1"/>
    <xf numFmtId="184" fontId="20" fillId="0" borderId="37" xfId="2" applyNumberFormat="1" applyFont="1" applyBorder="1" applyAlignment="1">
      <alignment horizontal="right"/>
    </xf>
    <xf numFmtId="184" fontId="20" fillId="0" borderId="37" xfId="2" applyNumberFormat="1" applyFont="1" applyBorder="1"/>
    <xf numFmtId="184" fontId="20" fillId="0" borderId="37" xfId="10" applyNumberFormat="1" applyFont="1" applyBorder="1" applyAlignment="1">
      <alignment horizontal="right"/>
    </xf>
    <xf numFmtId="184" fontId="20" fillId="0" borderId="35" xfId="10" applyNumberFormat="1" applyFont="1" applyBorder="1"/>
    <xf numFmtId="184" fontId="8" fillId="0" borderId="37" xfId="2" applyNumberFormat="1" applyFont="1" applyBorder="1"/>
    <xf numFmtId="3" fontId="20" fillId="10" borderId="37" xfId="2" applyNumberFormat="1" applyFont="1" applyFill="1" applyBorder="1"/>
    <xf numFmtId="3" fontId="20" fillId="10" borderId="35" xfId="2" applyNumberFormat="1" applyFont="1" applyFill="1" applyBorder="1"/>
    <xf numFmtId="3" fontId="20" fillId="10" borderId="37" xfId="2" applyNumberFormat="1" applyFont="1" applyFill="1" applyBorder="1" applyAlignment="1">
      <alignment horizontal="right"/>
    </xf>
    <xf numFmtId="3" fontId="20" fillId="10" borderId="35" xfId="2" applyNumberFormat="1" applyFont="1" applyFill="1" applyBorder="1" applyAlignment="1">
      <alignment horizontal="right"/>
    </xf>
    <xf numFmtId="3" fontId="20" fillId="0" borderId="37" xfId="10" applyNumberFormat="1" applyFont="1" applyBorder="1" applyAlignment="1">
      <alignment horizontal="right"/>
    </xf>
    <xf numFmtId="3" fontId="20" fillId="10" borderId="35" xfId="10" applyNumberFormat="1" applyFont="1" applyFill="1" applyBorder="1"/>
    <xf numFmtId="3" fontId="8" fillId="10" borderId="37" xfId="2" applyNumberFormat="1" applyFont="1" applyFill="1" applyBorder="1"/>
    <xf numFmtId="3" fontId="20" fillId="10" borderId="37" xfId="10" applyNumberFormat="1" applyFont="1" applyFill="1" applyBorder="1" applyAlignment="1">
      <alignment horizontal="right"/>
    </xf>
    <xf numFmtId="5" fontId="35" fillId="0" borderId="33" xfId="15" applyNumberFormat="1" applyFont="1" applyBorder="1" applyAlignment="1" applyProtection="1">
      <alignment horizontal="right"/>
      <protection locked="0"/>
    </xf>
    <xf numFmtId="5" fontId="35" fillId="0" borderId="33" xfId="15" applyNumberFormat="1" applyFont="1" applyBorder="1" applyAlignment="1">
      <alignment horizontal="right"/>
    </xf>
    <xf numFmtId="5" fontId="35" fillId="0" borderId="28" xfId="15" applyNumberFormat="1" applyFont="1" applyBorder="1" applyAlignment="1">
      <alignment horizontal="right"/>
    </xf>
    <xf numFmtId="37" fontId="35" fillId="0" borderId="33" xfId="15" applyNumberFormat="1" applyFont="1" applyBorder="1" applyAlignment="1">
      <alignment horizontal="right"/>
    </xf>
    <xf numFmtId="5" fontId="35" fillId="0" borderId="28" xfId="15" applyNumberFormat="1" applyFont="1" applyBorder="1" applyAlignment="1"/>
    <xf numFmtId="37" fontId="35" fillId="0" borderId="33" xfId="15" applyNumberFormat="1" applyFont="1" applyBorder="1" applyAlignment="1"/>
    <xf numFmtId="37" fontId="35" fillId="10" borderId="28" xfId="15" applyNumberFormat="1" applyFont="1" applyFill="1" applyBorder="1" applyAlignment="1" applyProtection="1">
      <protection locked="0"/>
    </xf>
    <xf numFmtId="37" fontId="35" fillId="0" borderId="28" xfId="15" applyNumberFormat="1" applyFont="1" applyBorder="1" applyAlignment="1" applyProtection="1">
      <protection locked="0"/>
    </xf>
    <xf numFmtId="37" fontId="35" fillId="0" borderId="28" xfId="15" applyNumberFormat="1" applyFont="1" applyBorder="1" applyAlignment="1"/>
    <xf numFmtId="37" fontId="35" fillId="0" borderId="33" xfId="15" applyNumberFormat="1" applyFont="1" applyBorder="1" applyAlignment="1" applyProtection="1">
      <protection locked="0"/>
    </xf>
    <xf numFmtId="168" fontId="4" fillId="0" borderId="31" xfId="6" applyFont="1" applyFill="1" applyBorder="1" applyAlignment="1" applyProtection="1">
      <protection locked="0"/>
    </xf>
    <xf numFmtId="37" fontId="4" fillId="0" borderId="28" xfId="2" applyFont="1" applyBorder="1" applyAlignment="1" applyProtection="1">
      <alignment horizontal="center" vertical="center"/>
      <protection locked="0"/>
    </xf>
    <xf numFmtId="49" fontId="8" fillId="0" borderId="28" xfId="8" applyNumberFormat="1" applyFont="1" applyBorder="1" applyAlignment="1" applyProtection="1">
      <alignment horizontal="left" vertical="center"/>
      <protection locked="0"/>
    </xf>
    <xf numFmtId="49" fontId="4" fillId="0" borderId="28" xfId="2" applyNumberFormat="1" applyFont="1" applyBorder="1" applyAlignment="1" applyProtection="1">
      <alignment horizontal="center" vertical="center"/>
      <protection locked="0"/>
    </xf>
    <xf numFmtId="0" fontId="8" fillId="5" borderId="30" xfId="0" applyFont="1" applyFill="1" applyBorder="1" applyAlignment="1">
      <alignment horizontal="center"/>
    </xf>
    <xf numFmtId="0" fontId="8" fillId="0" borderId="30" xfId="0" applyFont="1" applyBorder="1" applyAlignment="1">
      <alignment horizontal="left"/>
    </xf>
    <xf numFmtId="0" fontId="8" fillId="0" borderId="30" xfId="0" applyFont="1" applyBorder="1" applyAlignment="1">
      <alignment horizontal="left" vertical="center"/>
    </xf>
    <xf numFmtId="0" fontId="8" fillId="0" borderId="30" xfId="0" applyFont="1" applyBorder="1" applyAlignment="1">
      <alignment horizontal="center"/>
    </xf>
    <xf numFmtId="184" fontId="20" fillId="0" borderId="30" xfId="5" applyNumberFormat="1" applyFont="1" applyBorder="1" applyAlignment="1">
      <alignment horizontal="right" vertical="center"/>
    </xf>
    <xf numFmtId="3" fontId="20" fillId="0" borderId="30" xfId="5" applyNumberFormat="1" applyFont="1" applyFill="1" applyBorder="1" applyAlignment="1">
      <alignment horizontal="right" vertical="center"/>
    </xf>
    <xf numFmtId="3" fontId="4" fillId="0" borderId="30" xfId="6" applyNumberFormat="1" applyFont="1" applyFill="1" applyBorder="1" applyAlignment="1" applyProtection="1">
      <alignment vertical="center"/>
      <protection locked="0"/>
    </xf>
    <xf numFmtId="3" fontId="4" fillId="0" borderId="32" xfId="6" applyNumberFormat="1" applyFont="1" applyFill="1" applyBorder="1" applyAlignment="1">
      <alignment horizontal="right" vertical="center"/>
    </xf>
    <xf numFmtId="3" fontId="20" fillId="0" borderId="30" xfId="5" applyNumberFormat="1" applyFont="1" applyBorder="1" applyAlignment="1">
      <alignment horizontal="right" vertical="center"/>
    </xf>
    <xf numFmtId="3" fontId="4" fillId="0" borderId="30" xfId="6" applyNumberFormat="1" applyFont="1" applyFill="1" applyBorder="1" applyAlignment="1" applyProtection="1">
      <protection locked="0"/>
    </xf>
    <xf numFmtId="3" fontId="4" fillId="0" borderId="32" xfId="6" applyNumberFormat="1" applyFont="1" applyFill="1" applyBorder="1" applyAlignment="1">
      <alignment horizontal="right"/>
    </xf>
    <xf numFmtId="3" fontId="4" fillId="0" borderId="33" xfId="6" applyNumberFormat="1" applyFont="1" applyFill="1" applyBorder="1" applyAlignment="1" applyProtection="1">
      <alignment vertical="center"/>
      <protection locked="0"/>
    </xf>
    <xf numFmtId="3" fontId="4" fillId="0" borderId="33" xfId="6" applyNumberFormat="1" applyFont="1" applyFill="1" applyBorder="1" applyAlignment="1">
      <alignment horizontal="right" vertical="center"/>
    </xf>
    <xf numFmtId="3" fontId="4" fillId="0" borderId="33" xfId="6" applyNumberFormat="1" applyFont="1" applyFill="1" applyBorder="1" applyProtection="1">
      <protection locked="0"/>
    </xf>
    <xf numFmtId="3" fontId="4" fillId="0" borderId="33" xfId="6" applyNumberFormat="1" applyFont="1" applyFill="1" applyBorder="1" applyAlignment="1">
      <alignment horizontal="right"/>
    </xf>
    <xf numFmtId="3" fontId="20" fillId="0" borderId="30" xfId="5" applyNumberFormat="1" applyFont="1" applyFill="1" applyBorder="1" applyAlignment="1">
      <alignment horizontal="right"/>
    </xf>
    <xf numFmtId="3" fontId="20" fillId="0" borderId="30" xfId="5" applyNumberFormat="1" applyFont="1" applyBorder="1" applyAlignment="1">
      <alignment horizontal="right"/>
    </xf>
    <xf numFmtId="3" fontId="4" fillId="0" borderId="33" xfId="6" applyNumberFormat="1" applyFont="1" applyFill="1" applyBorder="1" applyAlignment="1" applyProtection="1">
      <protection locked="0"/>
    </xf>
    <xf numFmtId="1" fontId="20" fillId="0" borderId="30" xfId="2" applyNumberFormat="1" applyFont="1" applyBorder="1" applyAlignment="1">
      <alignment horizontal="center"/>
    </xf>
    <xf numFmtId="37" fontId="20" fillId="0" borderId="30" xfId="2" applyFont="1" applyBorder="1" applyAlignment="1"/>
    <xf numFmtId="37" fontId="20" fillId="0" borderId="30" xfId="2" applyFont="1" applyBorder="1" applyAlignment="1">
      <alignment horizontal="center" wrapText="1"/>
    </xf>
    <xf numFmtId="184" fontId="20" fillId="0" borderId="30" xfId="5" applyNumberFormat="1" applyFont="1" applyBorder="1" applyAlignment="1">
      <alignment horizontal="right"/>
    </xf>
    <xf numFmtId="184" fontId="4" fillId="0" borderId="30" xfId="6" applyNumberFormat="1" applyFont="1" applyFill="1" applyBorder="1" applyAlignment="1" applyProtection="1">
      <protection locked="0"/>
    </xf>
    <xf numFmtId="184" fontId="4" fillId="0" borderId="32" xfId="6" applyNumberFormat="1" applyFont="1" applyFill="1" applyBorder="1" applyAlignment="1">
      <alignment horizontal="right"/>
    </xf>
    <xf numFmtId="184" fontId="4" fillId="0" borderId="33" xfId="6" applyNumberFormat="1" applyFont="1" applyFill="1" applyBorder="1" applyAlignment="1">
      <alignment horizontal="right"/>
    </xf>
    <xf numFmtId="0" fontId="8" fillId="0" borderId="34" xfId="0" applyFont="1" applyBorder="1" applyAlignment="1"/>
    <xf numFmtId="49" fontId="4" fillId="0" borderId="33" xfId="8" applyNumberFormat="1" applyFont="1" applyBorder="1" applyAlignment="1" applyProtection="1">
      <alignment horizontal="center" wrapText="1"/>
      <protection locked="0"/>
    </xf>
    <xf numFmtId="14" fontId="20" fillId="0" borderId="36" xfId="0" applyNumberFormat="1" applyFont="1" applyBorder="1" applyAlignment="1"/>
    <xf numFmtId="0" fontId="20" fillId="0" borderId="34" xfId="0" applyFont="1" applyBorder="1" applyAlignment="1">
      <alignment horizontal="center"/>
    </xf>
    <xf numFmtId="0" fontId="8" fillId="0" borderId="38" xfId="0" applyFont="1" applyBorder="1" applyAlignment="1">
      <alignment horizontal="left"/>
    </xf>
    <xf numFmtId="0" fontId="8" fillId="0" borderId="30" xfId="0" applyFont="1" applyBorder="1" applyAlignment="1"/>
    <xf numFmtId="1" fontId="20" fillId="0" borderId="30" xfId="2" applyNumberFormat="1" applyFont="1" applyBorder="1" applyAlignment="1">
      <alignment horizontal="center" vertical="center" wrapText="1"/>
    </xf>
    <xf numFmtId="37" fontId="20" fillId="0" borderId="30" xfId="2" applyFont="1" applyBorder="1" applyAlignment="1">
      <alignment vertical="center" wrapText="1"/>
    </xf>
    <xf numFmtId="49" fontId="8" fillId="0" borderId="31" xfId="4" applyNumberFormat="1" applyFont="1" applyBorder="1" applyAlignment="1" applyProtection="1">
      <alignment horizontal="left" wrapText="1"/>
      <protection locked="0"/>
    </xf>
    <xf numFmtId="49" fontId="8" fillId="0" borderId="28" xfId="2" applyNumberFormat="1" applyFont="1" applyBorder="1" applyAlignment="1" applyProtection="1">
      <alignment horizontal="left" wrapText="1"/>
      <protection locked="0"/>
    </xf>
    <xf numFmtId="184" fontId="4" fillId="0" borderId="33" xfId="6" applyNumberFormat="1" applyFont="1" applyBorder="1" applyProtection="1">
      <protection locked="0"/>
    </xf>
    <xf numFmtId="3" fontId="4" fillId="0" borderId="33" xfId="6" applyNumberFormat="1" applyFont="1" applyBorder="1" applyProtection="1">
      <protection locked="0"/>
    </xf>
    <xf numFmtId="184" fontId="4" fillId="0" borderId="33" xfId="6" applyNumberFormat="1" applyFont="1" applyBorder="1" applyProtection="1"/>
    <xf numFmtId="1" fontId="20" fillId="0" borderId="30" xfId="2" applyNumberFormat="1" applyFont="1" applyBorder="1" applyAlignment="1">
      <alignment horizontal="center" wrapText="1"/>
    </xf>
    <xf numFmtId="37" fontId="20" fillId="0" borderId="30" xfId="2" applyFont="1" applyBorder="1" applyAlignment="1">
      <alignment wrapText="1"/>
    </xf>
    <xf numFmtId="1" fontId="4" fillId="0" borderId="33" xfId="8" applyNumberFormat="1" applyFont="1" applyBorder="1" applyAlignment="1" applyProtection="1">
      <alignment horizontal="center" wrapText="1"/>
      <protection locked="0"/>
    </xf>
    <xf numFmtId="0" fontId="20" fillId="0" borderId="36" xfId="0" applyFont="1" applyBorder="1" applyAlignment="1"/>
    <xf numFmtId="170" fontId="20" fillId="0" borderId="30" xfId="5" applyNumberFormat="1" applyFont="1" applyBorder="1" applyAlignment="1">
      <alignment horizontal="right"/>
    </xf>
    <xf numFmtId="168" fontId="4" fillId="0" borderId="33" xfId="6" applyFont="1" applyBorder="1" applyAlignment="1" applyProtection="1">
      <protection locked="0"/>
    </xf>
    <xf numFmtId="0" fontId="8" fillId="0" borderId="28" xfId="9" applyNumberFormat="1" applyFont="1" applyBorder="1" applyAlignment="1" applyProtection="1">
      <alignment horizontal="center"/>
      <protection locked="0"/>
    </xf>
    <xf numFmtId="0" fontId="8" fillId="0" borderId="35" xfId="0" applyFont="1" applyBorder="1" applyAlignment="1"/>
    <xf numFmtId="0" fontId="8" fillId="0" borderId="36" xfId="0" applyFont="1" applyBorder="1" applyAlignment="1"/>
    <xf numFmtId="168" fontId="4" fillId="0" borderId="33" xfId="6" applyFont="1" applyFill="1" applyBorder="1" applyAlignment="1" applyProtection="1">
      <protection locked="0"/>
    </xf>
    <xf numFmtId="0" fontId="8" fillId="0" borderId="28" xfId="9" applyNumberFormat="1" applyFont="1" applyBorder="1" applyAlignment="1" applyProtection="1">
      <alignment horizontal="center" vertical="center" wrapText="1"/>
      <protection locked="0"/>
    </xf>
    <xf numFmtId="49" fontId="8" fillId="0" borderId="33" xfId="8" applyNumberFormat="1" applyFont="1" applyBorder="1" applyAlignment="1" applyProtection="1">
      <alignment horizontal="center" wrapText="1"/>
      <protection locked="0"/>
    </xf>
    <xf numFmtId="0" fontId="8" fillId="0" borderId="33" xfId="4" applyNumberFormat="1" applyFont="1" applyBorder="1" applyAlignment="1" applyProtection="1">
      <alignment horizontal="center" vertical="center" wrapText="1"/>
      <protection locked="0"/>
    </xf>
    <xf numFmtId="49" fontId="4" fillId="0" borderId="33" xfId="4" applyNumberFormat="1" applyFont="1" applyBorder="1" applyAlignment="1" applyProtection="1">
      <alignment horizontal="left" wrapText="1"/>
      <protection locked="0"/>
    </xf>
    <xf numFmtId="49" fontId="4" fillId="0" borderId="33" xfId="4" applyNumberFormat="1" applyFont="1" applyBorder="1" applyAlignment="1" applyProtection="1">
      <alignment horizontal="center" wrapText="1"/>
      <protection locked="0"/>
    </xf>
    <xf numFmtId="0" fontId="4" fillId="0" borderId="33" xfId="2" applyNumberFormat="1" applyFont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>
      <alignment horizontal="left" wrapText="1"/>
    </xf>
    <xf numFmtId="0" fontId="8" fillId="0" borderId="37" xfId="0" applyFont="1" applyBorder="1" applyAlignment="1">
      <alignment horizontal="left" wrapText="1"/>
    </xf>
    <xf numFmtId="0" fontId="8" fillId="0" borderId="34" xfId="0" applyFont="1" applyBorder="1" applyAlignment="1">
      <alignment wrapText="1"/>
    </xf>
    <xf numFmtId="49" fontId="8" fillId="0" borderId="28" xfId="2" applyNumberFormat="1" applyFont="1" applyBorder="1" applyAlignment="1" applyProtection="1">
      <alignment horizontal="left" vertical="center" wrapText="1"/>
      <protection locked="0"/>
    </xf>
    <xf numFmtId="184" fontId="20" fillId="0" borderId="30" xfId="5" applyNumberFormat="1" applyFont="1" applyFill="1" applyBorder="1" applyAlignment="1">
      <alignment horizontal="right"/>
    </xf>
    <xf numFmtId="184" fontId="4" fillId="0" borderId="33" xfId="6" applyNumberFormat="1" applyFont="1" applyFill="1" applyBorder="1" applyAlignment="1" applyProtection="1">
      <protection locked="0"/>
    </xf>
    <xf numFmtId="184" fontId="4" fillId="0" borderId="33" xfId="6" applyNumberFormat="1" applyFont="1" applyFill="1" applyBorder="1" applyAlignment="1" applyProtection="1">
      <alignment horizontal="right"/>
      <protection locked="0"/>
    </xf>
    <xf numFmtId="3" fontId="4" fillId="0" borderId="33" xfId="6" applyNumberFormat="1" applyFont="1" applyFill="1" applyBorder="1" applyAlignment="1" applyProtection="1">
      <alignment horizontal="right"/>
      <protection locked="0"/>
    </xf>
    <xf numFmtId="0" fontId="8" fillId="0" borderId="28" xfId="9" applyNumberFormat="1" applyFont="1" applyFill="1" applyBorder="1" applyAlignment="1" applyProtection="1">
      <alignment horizontal="center" vertical="center" wrapText="1"/>
      <protection locked="0"/>
    </xf>
    <xf numFmtId="37" fontId="4" fillId="0" borderId="33" xfId="2" applyFont="1" applyBorder="1" applyAlignment="1" applyProtection="1">
      <alignment horizontal="center" wrapText="1"/>
      <protection locked="0"/>
    </xf>
    <xf numFmtId="0" fontId="20" fillId="0" borderId="35" xfId="0" applyFont="1" applyBorder="1" applyAlignment="1">
      <alignment horizontal="left" wrapText="1"/>
    </xf>
    <xf numFmtId="170" fontId="20" fillId="0" borderId="30" xfId="5" applyNumberFormat="1" applyFont="1" applyFill="1" applyBorder="1" applyAlignment="1">
      <alignment horizontal="right"/>
    </xf>
    <xf numFmtId="5" fontId="20" fillId="0" borderId="30" xfId="5" applyNumberFormat="1" applyFont="1" applyBorder="1" applyAlignment="1">
      <alignment horizontal="right"/>
    </xf>
    <xf numFmtId="49" fontId="4" fillId="0" borderId="27" xfId="20" applyNumberFormat="1" applyFont="1" applyBorder="1" applyAlignment="1" applyProtection="1">
      <protection locked="0"/>
    </xf>
    <xf numFmtId="49" fontId="8" fillId="10" borderId="13" xfId="12" applyNumberFormat="1" applyFont="1" applyFill="1" applyBorder="1" applyAlignment="1" applyProtection="1">
      <alignment horizontal="left"/>
      <protection locked="0"/>
    </xf>
    <xf numFmtId="49" fontId="4" fillId="0" borderId="33" xfId="20" applyNumberFormat="1" applyFont="1" applyBorder="1" applyAlignment="1" applyProtection="1">
      <protection locked="0"/>
    </xf>
    <xf numFmtId="14" fontId="4" fillId="0" borderId="28" xfId="32" quotePrefix="1" applyNumberFormat="1" applyFont="1" applyBorder="1" applyAlignment="1">
      <alignment horizontal="center"/>
    </xf>
    <xf numFmtId="37" fontId="20" fillId="0" borderId="37" xfId="2" applyFont="1" applyBorder="1" applyAlignment="1"/>
    <xf numFmtId="2" fontId="4" fillId="0" borderId="30" xfId="2" applyNumberFormat="1" applyFont="1" applyBorder="1" applyAlignment="1"/>
    <xf numFmtId="2" fontId="4" fillId="0" borderId="13" xfId="2" applyNumberFormat="1" applyFont="1" applyBorder="1" applyAlignment="1"/>
    <xf numFmtId="2" fontId="4" fillId="0" borderId="137" xfId="2" applyNumberFormat="1" applyFont="1" applyBorder="1" applyAlignment="1"/>
    <xf numFmtId="0" fontId="20" fillId="0" borderId="38" xfId="0" applyFont="1" applyBorder="1" applyAlignment="1"/>
    <xf numFmtId="0" fontId="20" fillId="5" borderId="38" xfId="0" applyFont="1" applyFill="1" applyBorder="1" applyAlignment="1"/>
    <xf numFmtId="0" fontId="20" fillId="0" borderId="35" xfId="0" applyFont="1" applyBorder="1" applyAlignment="1"/>
    <xf numFmtId="38" fontId="4" fillId="0" borderId="33" xfId="2" applyNumberFormat="1" applyFont="1" applyBorder="1" applyAlignment="1"/>
    <xf numFmtId="0" fontId="20" fillId="0" borderId="0" xfId="0" applyFont="1" applyAlignment="1"/>
    <xf numFmtId="0" fontId="20" fillId="0" borderId="37" xfId="0" applyFont="1" applyBorder="1" applyAlignment="1"/>
    <xf numFmtId="166" fontId="4" fillId="0" borderId="28" xfId="2" applyNumberFormat="1" applyFont="1" applyBorder="1" applyAlignment="1"/>
    <xf numFmtId="37" fontId="4" fillId="7" borderId="33" xfId="2" applyFont="1" applyFill="1" applyBorder="1" applyAlignment="1"/>
    <xf numFmtId="184" fontId="9" fillId="0" borderId="28" xfId="32" applyNumberFormat="1" applyFont="1" applyBorder="1" applyAlignment="1" applyProtection="1">
      <protection locked="0"/>
    </xf>
    <xf numFmtId="184" fontId="9" fillId="0" borderId="28" xfId="32" applyNumberFormat="1" applyFont="1" applyBorder="1" applyAlignment="1"/>
    <xf numFmtId="184" fontId="9" fillId="0" borderId="28" xfId="32" applyNumberFormat="1" applyFont="1" applyBorder="1" applyAlignment="1" applyProtection="1">
      <alignment horizontal="right"/>
      <protection locked="0"/>
    </xf>
    <xf numFmtId="184" fontId="4" fillId="0" borderId="28" xfId="32" applyNumberFormat="1" applyFont="1" applyBorder="1" applyAlignment="1"/>
    <xf numFmtId="184" fontId="9" fillId="0" borderId="33" xfId="32" applyNumberFormat="1" applyFont="1" applyBorder="1" applyAlignment="1" applyProtection="1">
      <protection locked="0"/>
    </xf>
    <xf numFmtId="184" fontId="9" fillId="10" borderId="33" xfId="32" applyNumberFormat="1" applyFont="1" applyFill="1" applyBorder="1" applyAlignment="1" applyProtection="1">
      <protection locked="0"/>
    </xf>
    <xf numFmtId="184" fontId="4" fillId="0" borderId="33" xfId="2" applyNumberFormat="1" applyFont="1" applyBorder="1" applyAlignment="1"/>
    <xf numFmtId="3" fontId="4" fillId="0" borderId="33" xfId="32" applyNumberFormat="1" applyFont="1" applyBorder="1" applyAlignment="1">
      <alignment horizontal="right"/>
    </xf>
    <xf numFmtId="3" fontId="4" fillId="0" borderId="12" xfId="32" applyNumberFormat="1" applyFont="1" applyBorder="1" applyAlignment="1">
      <alignment horizontal="right"/>
    </xf>
    <xf numFmtId="3" fontId="4" fillId="0" borderId="28" xfId="32" applyNumberFormat="1" applyFont="1" applyBorder="1" applyAlignment="1">
      <alignment horizontal="right"/>
    </xf>
    <xf numFmtId="3" fontId="4" fillId="0" borderId="28" xfId="32" applyNumberFormat="1" applyFont="1" applyFill="1" applyBorder="1" applyAlignment="1">
      <alignment horizontal="right"/>
    </xf>
    <xf numFmtId="3" fontId="9" fillId="0" borderId="28" xfId="32" applyNumberFormat="1" applyFont="1" applyBorder="1" applyAlignment="1" applyProtection="1">
      <alignment horizontal="right"/>
      <protection locked="0"/>
    </xf>
    <xf numFmtId="3" fontId="9" fillId="0" borderId="33" xfId="32" applyNumberFormat="1" applyFont="1" applyFill="1" applyBorder="1" applyAlignment="1" applyProtection="1">
      <alignment horizontal="right"/>
      <protection locked="0"/>
    </xf>
    <xf numFmtId="3" fontId="9" fillId="0" borderId="33" xfId="32" applyNumberFormat="1" applyFont="1" applyBorder="1" applyAlignment="1" applyProtection="1">
      <alignment horizontal="right"/>
      <protection locked="0"/>
    </xf>
    <xf numFmtId="3" fontId="9" fillId="0" borderId="33" xfId="32" applyNumberFormat="1" applyFont="1" applyBorder="1" applyAlignment="1">
      <alignment horizontal="right"/>
    </xf>
    <xf numFmtId="3" fontId="9" fillId="0" borderId="12" xfId="32" applyNumberFormat="1" applyFont="1" applyBorder="1" applyAlignment="1">
      <alignment horizontal="right"/>
    </xf>
    <xf numFmtId="3" fontId="9" fillId="0" borderId="30" xfId="32" applyNumberFormat="1" applyFont="1" applyBorder="1" applyAlignment="1">
      <alignment horizontal="right"/>
    </xf>
    <xf numFmtId="3" fontId="9" fillId="0" borderId="108" xfId="32" applyNumberFormat="1" applyFont="1" applyBorder="1" applyAlignment="1">
      <alignment horizontal="right"/>
    </xf>
    <xf numFmtId="3" fontId="9" fillId="0" borderId="136" xfId="32" applyNumberFormat="1" applyFont="1" applyBorder="1" applyAlignment="1">
      <alignment horizontal="right"/>
    </xf>
    <xf numFmtId="3" fontId="9" fillId="10" borderId="33" xfId="32" applyNumberFormat="1" applyFont="1" applyFill="1" applyBorder="1" applyAlignment="1" applyProtection="1">
      <alignment horizontal="right"/>
      <protection locked="0"/>
    </xf>
    <xf numFmtId="3" fontId="4" fillId="0" borderId="33" xfId="32" applyNumberFormat="1" applyFont="1" applyFill="1" applyBorder="1" applyAlignment="1">
      <alignment horizontal="right"/>
    </xf>
    <xf numFmtId="3" fontId="4" fillId="0" borderId="139" xfId="32" applyNumberFormat="1" applyFont="1" applyBorder="1" applyAlignment="1">
      <alignment horizontal="right"/>
    </xf>
    <xf numFmtId="3" fontId="9" fillId="0" borderId="12" xfId="32" applyNumberFormat="1" applyFont="1" applyBorder="1" applyAlignment="1" applyProtection="1">
      <alignment horizontal="right"/>
      <protection locked="0"/>
    </xf>
    <xf numFmtId="3" fontId="4" fillId="0" borderId="33" xfId="32" applyNumberFormat="1" applyFont="1" applyBorder="1" applyAlignment="1" applyProtection="1">
      <alignment horizontal="right"/>
      <protection locked="0"/>
    </xf>
    <xf numFmtId="3" fontId="9" fillId="10" borderId="28" xfId="32" applyNumberFormat="1" applyFont="1" applyFill="1" applyBorder="1" applyAlignment="1" applyProtection="1">
      <alignment horizontal="right"/>
      <protection locked="0"/>
    </xf>
    <xf numFmtId="3" fontId="4" fillId="0" borderId="33" xfId="32" applyNumberFormat="1" applyFont="1" applyFill="1" applyBorder="1" applyAlignment="1" applyProtection="1">
      <alignment horizontal="right"/>
      <protection locked="0"/>
    </xf>
    <xf numFmtId="3" fontId="20" fillId="0" borderId="37" xfId="32" applyNumberFormat="1" applyFont="1" applyBorder="1" applyAlignment="1">
      <alignment horizontal="right"/>
    </xf>
    <xf numFmtId="3" fontId="4" fillId="0" borderId="30" xfId="32" applyNumberFormat="1" applyFont="1" applyFill="1" applyBorder="1" applyAlignment="1">
      <alignment horizontal="right"/>
    </xf>
    <xf numFmtId="3" fontId="9" fillId="10" borderId="13" xfId="32" applyNumberFormat="1" applyFont="1" applyFill="1" applyBorder="1" applyAlignment="1" applyProtection="1">
      <alignment horizontal="right"/>
      <protection locked="0"/>
    </xf>
    <xf numFmtId="3" fontId="9" fillId="10" borderId="30" xfId="32" applyNumberFormat="1" applyFont="1" applyFill="1" applyBorder="1" applyAlignment="1" applyProtection="1">
      <alignment horizontal="right"/>
      <protection locked="0"/>
    </xf>
    <xf numFmtId="3" fontId="20" fillId="0" borderId="108" xfId="32" applyNumberFormat="1" applyFont="1" applyBorder="1" applyAlignment="1">
      <alignment horizontal="right"/>
    </xf>
    <xf numFmtId="3" fontId="4" fillId="0" borderId="108" xfId="32" applyNumberFormat="1" applyFont="1" applyFill="1" applyBorder="1" applyAlignment="1">
      <alignment horizontal="right"/>
    </xf>
    <xf numFmtId="3" fontId="9" fillId="10" borderId="135" xfId="32" applyNumberFormat="1" applyFont="1" applyFill="1" applyBorder="1" applyAlignment="1" applyProtection="1">
      <alignment horizontal="right"/>
      <protection locked="0"/>
    </xf>
    <xf numFmtId="3" fontId="20" fillId="0" borderId="35" xfId="32" applyNumberFormat="1" applyFont="1" applyBorder="1" applyAlignment="1">
      <alignment horizontal="right"/>
    </xf>
    <xf numFmtId="184" fontId="4" fillId="0" borderId="28" xfId="32" applyNumberFormat="1" applyFont="1" applyBorder="1" applyAlignment="1" applyProtection="1">
      <protection locked="0"/>
    </xf>
    <xf numFmtId="184" fontId="4" fillId="0" borderId="33" xfId="32" applyNumberFormat="1" applyFont="1" applyBorder="1" applyAlignment="1"/>
    <xf numFmtId="2" fontId="4" fillId="0" borderId="140" xfId="2" applyNumberFormat="1" applyFont="1" applyBorder="1" applyAlignment="1"/>
    <xf numFmtId="0" fontId="20" fillId="0" borderId="61" xfId="0" applyFont="1" applyBorder="1" applyAlignment="1"/>
    <xf numFmtId="3" fontId="9" fillId="0" borderId="141" xfId="32" applyNumberFormat="1" applyFont="1" applyBorder="1" applyAlignment="1">
      <alignment horizontal="right"/>
    </xf>
    <xf numFmtId="3" fontId="20" fillId="0" borderId="36" xfId="32" applyNumberFormat="1" applyFont="1" applyBorder="1" applyAlignment="1">
      <alignment horizontal="right"/>
    </xf>
    <xf numFmtId="3" fontId="20" fillId="0" borderId="30" xfId="32" applyNumberFormat="1" applyFont="1" applyBorder="1" applyAlignment="1">
      <alignment horizontal="right"/>
    </xf>
    <xf numFmtId="3" fontId="4" fillId="0" borderId="30" xfId="2" applyNumberFormat="1" applyFont="1" applyBorder="1" applyAlignment="1">
      <alignment horizontal="right"/>
    </xf>
    <xf numFmtId="37" fontId="4" fillId="0" borderId="0" xfId="2" applyFont="1" applyAlignment="1"/>
    <xf numFmtId="178" fontId="44" fillId="0" borderId="33" xfId="2" applyNumberFormat="1" applyFont="1" applyBorder="1" applyAlignment="1" applyProtection="1">
      <alignment horizontal="center" vertical="center" wrapText="1"/>
      <protection locked="0"/>
    </xf>
    <xf numFmtId="49" fontId="44" fillId="0" borderId="33" xfId="2" applyNumberFormat="1" applyFont="1" applyBorder="1" applyAlignment="1" applyProtection="1">
      <alignment horizontal="left" vertical="center" wrapText="1"/>
      <protection locked="0"/>
    </xf>
    <xf numFmtId="37" fontId="44" fillId="0" borderId="33" xfId="2" applyFont="1" applyBorder="1" applyAlignment="1" applyProtection="1">
      <alignment horizontal="right" wrapText="1"/>
      <protection locked="0"/>
    </xf>
    <xf numFmtId="164" fontId="44" fillId="0" borderId="33" xfId="2" applyNumberFormat="1" applyFont="1" applyBorder="1" applyAlignment="1">
      <alignment horizontal="right" wrapText="1"/>
    </xf>
    <xf numFmtId="0" fontId="20" fillId="0" borderId="51" xfId="0" applyFont="1" applyBorder="1" applyAlignment="1">
      <alignment horizontal="center" wrapText="1"/>
    </xf>
    <xf numFmtId="0" fontId="20" fillId="0" borderId="57" xfId="0" applyFont="1" applyBorder="1" applyAlignment="1">
      <alignment wrapText="1"/>
    </xf>
    <xf numFmtId="37" fontId="44" fillId="0" borderId="12" xfId="2" applyFont="1" applyBorder="1" applyAlignment="1" applyProtection="1">
      <alignment horizontal="right" wrapText="1"/>
      <protection locked="0"/>
    </xf>
    <xf numFmtId="37" fontId="44" fillId="0" borderId="33" xfId="2" applyFont="1" applyBorder="1" applyAlignment="1">
      <alignment horizontal="right" wrapText="1"/>
    </xf>
    <xf numFmtId="0" fontId="20" fillId="0" borderId="67" xfId="0" applyFont="1" applyBorder="1" applyAlignment="1">
      <alignment horizontal="center" wrapText="1"/>
    </xf>
    <xf numFmtId="0" fontId="8" fillId="0" borderId="35" xfId="0" applyFont="1" applyBorder="1" applyAlignment="1">
      <alignment horizontal="center" wrapText="1"/>
    </xf>
    <xf numFmtId="0" fontId="20" fillId="5" borderId="35" xfId="0" applyFont="1" applyFill="1" applyBorder="1" applyAlignment="1">
      <alignment horizontal="center" wrapText="1"/>
    </xf>
    <xf numFmtId="0" fontId="30" fillId="5" borderId="36" xfId="0" applyFont="1" applyFill="1" applyBorder="1" applyAlignment="1">
      <alignment wrapText="1"/>
    </xf>
    <xf numFmtId="184" fontId="44" fillId="0" borderId="33" xfId="2" applyNumberFormat="1" applyFont="1" applyBorder="1" applyAlignment="1" applyProtection="1">
      <alignment horizontal="right" wrapText="1"/>
      <protection locked="0"/>
    </xf>
    <xf numFmtId="0" fontId="20" fillId="5" borderId="61" xfId="0" applyFont="1" applyFill="1" applyBorder="1" applyAlignment="1">
      <alignment horizontal="center" wrapText="1"/>
    </xf>
    <xf numFmtId="0" fontId="20" fillId="0" borderId="61" xfId="0" applyFont="1" applyBorder="1" applyAlignment="1">
      <alignment horizontal="center" wrapText="1"/>
    </xf>
    <xf numFmtId="0" fontId="30" fillId="0" borderId="52" xfId="0" applyFont="1" applyBorder="1" applyAlignment="1">
      <alignment wrapText="1"/>
    </xf>
    <xf numFmtId="0" fontId="48" fillId="5" borderId="36" xfId="0" applyFont="1" applyFill="1" applyBorder="1" applyAlignment="1">
      <alignment wrapText="1"/>
    </xf>
    <xf numFmtId="0" fontId="20" fillId="0" borderId="31" xfId="0" applyFont="1" applyBorder="1" applyAlignment="1">
      <alignment horizontal="center" wrapText="1"/>
    </xf>
    <xf numFmtId="0" fontId="30" fillId="0" borderId="60" xfId="0" applyFont="1" applyBorder="1" applyAlignment="1">
      <alignment wrapText="1"/>
    </xf>
    <xf numFmtId="0" fontId="30" fillId="0" borderId="100" xfId="0" applyFont="1" applyBorder="1" applyAlignment="1">
      <alignment wrapText="1"/>
    </xf>
    <xf numFmtId="178" fontId="44" fillId="10" borderId="33" xfId="2" applyNumberFormat="1" applyFont="1" applyFill="1" applyBorder="1" applyAlignment="1" applyProtection="1">
      <alignment horizontal="center" wrapText="1"/>
      <protection locked="0"/>
    </xf>
    <xf numFmtId="49" fontId="44" fillId="0" borderId="28" xfId="2" applyNumberFormat="1" applyFont="1" applyBorder="1" applyAlignment="1" applyProtection="1">
      <alignment wrapText="1"/>
      <protection locked="0"/>
    </xf>
    <xf numFmtId="178" fontId="44" fillId="10" borderId="39" xfId="2" quotePrefix="1" applyNumberFormat="1" applyFont="1" applyFill="1" applyBorder="1" applyAlignment="1" applyProtection="1">
      <alignment horizontal="center" wrapText="1"/>
      <protection locked="0"/>
    </xf>
    <xf numFmtId="49" fontId="44" fillId="0" borderId="32" xfId="2" applyNumberFormat="1" applyFont="1" applyBorder="1" applyAlignment="1" applyProtection="1">
      <alignment wrapText="1"/>
      <protection locked="0"/>
    </xf>
    <xf numFmtId="49" fontId="44" fillId="0" borderId="33" xfId="2" applyNumberFormat="1" applyFont="1" applyBorder="1" applyAlignment="1" applyProtection="1">
      <alignment horizontal="left" wrapText="1"/>
      <protection locked="0"/>
    </xf>
    <xf numFmtId="178" fontId="44" fillId="10" borderId="33" xfId="2" quotePrefix="1" applyNumberFormat="1" applyFont="1" applyFill="1" applyBorder="1" applyAlignment="1" applyProtection="1">
      <alignment horizontal="center" wrapText="1"/>
      <protection locked="0"/>
    </xf>
    <xf numFmtId="49" fontId="48" fillId="0" borderId="33" xfId="20" applyNumberFormat="1" applyFont="1" applyBorder="1" applyAlignment="1" applyProtection="1">
      <alignment wrapText="1"/>
      <protection locked="0"/>
    </xf>
    <xf numFmtId="178" fontId="44" fillId="10" borderId="31" xfId="2" quotePrefix="1" applyNumberFormat="1" applyFont="1" applyFill="1" applyBorder="1" applyAlignment="1" applyProtection="1">
      <alignment horizontal="center" wrapText="1"/>
      <protection locked="0"/>
    </xf>
    <xf numFmtId="49" fontId="44" fillId="0" borderId="31" xfId="2" applyNumberFormat="1" applyFont="1" applyBorder="1" applyAlignment="1" applyProtection="1">
      <alignment wrapText="1"/>
      <protection locked="0"/>
    </xf>
    <xf numFmtId="49" fontId="44" fillId="0" borderId="33" xfId="2" applyNumberFormat="1" applyFont="1" applyBorder="1" applyAlignment="1" applyProtection="1">
      <alignment wrapText="1"/>
      <protection locked="0"/>
    </xf>
    <xf numFmtId="178" fontId="30" fillId="10" borderId="101" xfId="2" applyNumberFormat="1" applyFont="1" applyFill="1" applyBorder="1" applyAlignment="1" applyProtection="1">
      <alignment horizontal="center" wrapText="1"/>
      <protection locked="0"/>
    </xf>
    <xf numFmtId="49" fontId="48" fillId="0" borderId="102" xfId="2" applyNumberFormat="1" applyFont="1" applyBorder="1" applyAlignment="1" applyProtection="1">
      <alignment wrapText="1"/>
      <protection locked="0"/>
    </xf>
    <xf numFmtId="167" fontId="44" fillId="0" borderId="33" xfId="2" applyNumberFormat="1" applyFont="1" applyBorder="1" applyAlignment="1" applyProtection="1">
      <alignment horizontal="right" wrapText="1"/>
      <protection locked="0"/>
    </xf>
    <xf numFmtId="0" fontId="48" fillId="0" borderId="35" xfId="0" applyFont="1" applyBorder="1" applyAlignment="1">
      <alignment wrapText="1"/>
    </xf>
    <xf numFmtId="14" fontId="20" fillId="0" borderId="37" xfId="0" applyNumberFormat="1" applyFont="1" applyBorder="1" applyAlignment="1">
      <alignment horizontal="right" wrapText="1"/>
    </xf>
    <xf numFmtId="3" fontId="44" fillId="0" borderId="12" xfId="2" applyNumberFormat="1" applyFont="1" applyBorder="1" applyAlignment="1" applyProtection="1">
      <alignment horizontal="right" wrapText="1"/>
      <protection locked="0"/>
    </xf>
    <xf numFmtId="14" fontId="20" fillId="0" borderId="35" xfId="0" applyNumberFormat="1" applyFont="1" applyBorder="1" applyAlignment="1">
      <alignment horizontal="right" wrapText="1"/>
    </xf>
    <xf numFmtId="3" fontId="20" fillId="0" borderId="36" xfId="0" applyNumberFormat="1" applyFont="1" applyBorder="1" applyAlignment="1">
      <alignment horizontal="right" wrapText="1"/>
    </xf>
    <xf numFmtId="3" fontId="44" fillId="0" borderId="99" xfId="2" applyNumberFormat="1" applyFont="1" applyBorder="1" applyAlignment="1" applyProtection="1">
      <alignment horizontal="right" wrapText="1"/>
      <protection locked="0"/>
    </xf>
    <xf numFmtId="3" fontId="44" fillId="0" borderId="27" xfId="2" applyNumberFormat="1" applyFont="1" applyBorder="1" applyAlignment="1" applyProtection="1">
      <alignment horizontal="right" wrapText="1"/>
      <protection locked="0"/>
    </xf>
    <xf numFmtId="3" fontId="44" fillId="0" borderId="28" xfId="2" applyNumberFormat="1" applyFont="1" applyBorder="1" applyAlignment="1" applyProtection="1">
      <alignment horizontal="right" wrapText="1"/>
      <protection locked="0"/>
    </xf>
    <xf numFmtId="3" fontId="30" fillId="0" borderId="37" xfId="37" applyNumberFormat="1" applyFont="1" applyBorder="1" applyAlignment="1">
      <alignment horizontal="right" wrapText="1"/>
    </xf>
    <xf numFmtId="3" fontId="44" fillId="0" borderId="33" xfId="2" applyNumberFormat="1" applyFont="1" applyBorder="1" applyAlignment="1" applyProtection="1">
      <alignment horizontal="right" wrapText="1"/>
      <protection locked="0"/>
    </xf>
    <xf numFmtId="3" fontId="44" fillId="0" borderId="33" xfId="32" applyNumberFormat="1" applyFont="1" applyBorder="1" applyAlignment="1" applyProtection="1">
      <alignment horizontal="right" wrapText="1"/>
      <protection locked="0"/>
    </xf>
    <xf numFmtId="0" fontId="20" fillId="0" borderId="35" xfId="0" applyFont="1" applyBorder="1" applyAlignment="1">
      <alignment horizontal="right" wrapText="1"/>
    </xf>
    <xf numFmtId="14" fontId="44" fillId="0" borderId="33" xfId="2" applyNumberFormat="1" applyFont="1" applyBorder="1" applyAlignment="1" applyProtection="1">
      <alignment horizontal="right" wrapText="1"/>
      <protection locked="0"/>
    </xf>
    <xf numFmtId="167" fontId="44" fillId="0" borderId="28" xfId="2" applyNumberFormat="1" applyFont="1" applyBorder="1" applyAlignment="1" applyProtection="1">
      <alignment horizontal="right" wrapText="1"/>
      <protection locked="0"/>
    </xf>
    <xf numFmtId="184" fontId="44" fillId="0" borderId="28" xfId="32" applyNumberFormat="1" applyFont="1" applyBorder="1" applyAlignment="1">
      <alignment horizontal="right" vertical="center" wrapText="1"/>
    </xf>
    <xf numFmtId="184" fontId="44" fillId="0" borderId="33" xfId="2" applyNumberFormat="1" applyFont="1" applyBorder="1" applyAlignment="1" applyProtection="1">
      <alignment horizontal="right" vertical="center" wrapText="1"/>
      <protection locked="0"/>
    </xf>
    <xf numFmtId="184" fontId="44" fillId="0" borderId="28" xfId="2" applyNumberFormat="1" applyFont="1" applyBorder="1" applyAlignment="1">
      <alignment horizontal="right" vertical="center" wrapText="1"/>
    </xf>
    <xf numFmtId="184" fontId="20" fillId="0" borderId="38" xfId="0" applyNumberFormat="1" applyFont="1" applyBorder="1" applyAlignment="1">
      <alignment horizontal="right" wrapText="1"/>
    </xf>
    <xf numFmtId="184" fontId="44" fillId="0" borderId="33" xfId="2" applyNumberFormat="1" applyFont="1" applyBorder="1" applyAlignment="1">
      <alignment horizontal="right" wrapText="1"/>
    </xf>
    <xf numFmtId="184" fontId="44" fillId="0" borderId="28" xfId="2" applyNumberFormat="1" applyFont="1" applyBorder="1" applyAlignment="1">
      <alignment horizontal="right" wrapText="1"/>
    </xf>
    <xf numFmtId="184" fontId="44" fillId="0" borderId="28" xfId="2" applyNumberFormat="1" applyFont="1" applyBorder="1" applyProtection="1">
      <protection locked="0"/>
    </xf>
    <xf numFmtId="184" fontId="44" fillId="0" borderId="33" xfId="2" applyNumberFormat="1" applyFont="1" applyBorder="1" applyProtection="1">
      <protection locked="0"/>
    </xf>
    <xf numFmtId="3" fontId="30" fillId="0" borderId="57" xfId="0" applyNumberFormat="1" applyFont="1" applyBorder="1" applyAlignment="1">
      <alignment horizontal="right" wrapText="1"/>
    </xf>
    <xf numFmtId="3" fontId="44" fillId="0" borderId="28" xfId="2" applyNumberFormat="1" applyFont="1" applyBorder="1" applyAlignment="1">
      <alignment horizontal="right" vertical="center" wrapText="1"/>
    </xf>
    <xf numFmtId="3" fontId="30" fillId="0" borderId="38" xfId="0" applyNumberFormat="1" applyFont="1" applyBorder="1" applyAlignment="1">
      <alignment horizontal="right" wrapText="1"/>
    </xf>
    <xf numFmtId="3" fontId="48" fillId="0" borderId="36" xfId="0" applyNumberFormat="1" applyFont="1" applyBorder="1" applyAlignment="1">
      <alignment horizontal="right" wrapText="1"/>
    </xf>
    <xf numFmtId="3" fontId="30" fillId="0" borderId="36" xfId="0" applyNumberFormat="1" applyFont="1" applyBorder="1" applyAlignment="1">
      <alignment horizontal="right" wrapText="1"/>
    </xf>
    <xf numFmtId="3" fontId="30" fillId="0" borderId="100" xfId="0" applyNumberFormat="1" applyFont="1" applyBorder="1" applyAlignment="1">
      <alignment horizontal="right" wrapText="1"/>
    </xf>
    <xf numFmtId="3" fontId="44" fillId="0" borderId="28" xfId="32" applyNumberFormat="1" applyFont="1" applyBorder="1" applyAlignment="1" applyProtection="1">
      <alignment horizontal="right" wrapText="1"/>
      <protection locked="0"/>
    </xf>
    <xf numFmtId="3" fontId="44" fillId="0" borderId="31" xfId="32" applyNumberFormat="1" applyFont="1" applyBorder="1" applyAlignment="1" applyProtection="1">
      <alignment horizontal="right" wrapText="1"/>
      <protection locked="0"/>
    </xf>
    <xf numFmtId="3" fontId="44" fillId="0" borderId="28" xfId="32" applyNumberFormat="1" applyFont="1" applyBorder="1" applyAlignment="1">
      <alignment horizontal="right" wrapText="1"/>
    </xf>
    <xf numFmtId="3" fontId="44" fillId="0" borderId="33" xfId="2" applyNumberFormat="1" applyFont="1" applyBorder="1" applyAlignment="1">
      <alignment horizontal="right" wrapText="1"/>
    </xf>
    <xf numFmtId="3" fontId="44" fillId="0" borderId="30" xfId="2" applyNumberFormat="1" applyFont="1" applyBorder="1" applyAlignment="1" applyProtection="1">
      <alignment horizontal="right" wrapText="1"/>
      <protection locked="0"/>
    </xf>
    <xf numFmtId="3" fontId="44" fillId="0" borderId="33" xfId="32" applyNumberFormat="1" applyFont="1" applyFill="1" applyBorder="1" applyAlignment="1" applyProtection="1">
      <alignment horizontal="right" wrapText="1"/>
      <protection locked="0"/>
    </xf>
    <xf numFmtId="49" fontId="44" fillId="0" borderId="33" xfId="2" applyNumberFormat="1" applyFont="1" applyBorder="1" applyAlignment="1" applyProtection="1">
      <alignment horizontal="center" wrapText="1"/>
      <protection locked="0"/>
    </xf>
    <xf numFmtId="0" fontId="20" fillId="0" borderId="57" xfId="0" applyFont="1" applyBorder="1" applyAlignment="1">
      <alignment horizontal="center" wrapText="1"/>
    </xf>
    <xf numFmtId="0" fontId="20" fillId="0" borderId="38" xfId="0" applyFont="1" applyBorder="1" applyAlignment="1">
      <alignment horizontal="center" wrapText="1"/>
    </xf>
    <xf numFmtId="49" fontId="44" fillId="0" borderId="28" xfId="2" applyNumberFormat="1" applyFont="1" applyBorder="1" applyAlignment="1" applyProtection="1">
      <alignment horizontal="center" wrapText="1"/>
      <protection locked="0"/>
    </xf>
    <xf numFmtId="49" fontId="44" fillId="0" borderId="31" xfId="2" applyNumberFormat="1" applyFont="1" applyBorder="1" applyAlignment="1" applyProtection="1">
      <alignment horizontal="center" wrapText="1"/>
      <protection locked="0"/>
    </xf>
    <xf numFmtId="49" fontId="30" fillId="0" borderId="101" xfId="2" applyNumberFormat="1" applyFont="1" applyBorder="1" applyAlignment="1" applyProtection="1">
      <alignment horizontal="center" wrapText="1"/>
      <protection locked="0"/>
    </xf>
    <xf numFmtId="0" fontId="4" fillId="7" borderId="28" xfId="39" applyFont="1" applyFill="1" applyBorder="1" applyProtection="1">
      <protection locked="0"/>
    </xf>
    <xf numFmtId="0" fontId="20" fillId="10" borderId="36" xfId="0" applyFont="1" applyFill="1" applyBorder="1" applyAlignment="1">
      <alignment horizontal="center"/>
    </xf>
    <xf numFmtId="0" fontId="20" fillId="0" borderId="60" xfId="0" applyFont="1" applyBorder="1" applyAlignment="1">
      <alignment horizontal="center" wrapText="1"/>
    </xf>
    <xf numFmtId="0" fontId="20" fillId="0" borderId="111" xfId="0" applyFont="1" applyBorder="1" applyAlignment="1">
      <alignment horizontal="center" wrapText="1"/>
    </xf>
    <xf numFmtId="0" fontId="20" fillId="10" borderId="141" xfId="0" applyFont="1" applyFill="1" applyBorder="1" applyAlignment="1">
      <alignment horizontal="center" wrapText="1"/>
    </xf>
    <xf numFmtId="0" fontId="20" fillId="0" borderId="45" xfId="0" applyFont="1" applyBorder="1" applyAlignment="1">
      <alignment horizontal="center" wrapText="1"/>
    </xf>
    <xf numFmtId="0" fontId="20" fillId="10" borderId="36" xfId="0" applyFont="1" applyFill="1" applyBorder="1" applyAlignment="1">
      <alignment horizontal="center" wrapText="1"/>
    </xf>
    <xf numFmtId="0" fontId="20" fillId="0" borderId="113" xfId="0" applyFont="1" applyBorder="1" applyAlignment="1">
      <alignment horizontal="center" wrapText="1"/>
    </xf>
    <xf numFmtId="0" fontId="8" fillId="10" borderId="36" xfId="0" applyFont="1" applyFill="1" applyBorder="1" applyAlignment="1">
      <alignment horizontal="center" wrapText="1"/>
    </xf>
    <xf numFmtId="0" fontId="20" fillId="10" borderId="100" xfId="0" applyFont="1" applyFill="1" applyBorder="1" applyAlignment="1">
      <alignment horizontal="center" wrapText="1"/>
    </xf>
    <xf numFmtId="0" fontId="20" fillId="10" borderId="45" xfId="0" applyFont="1" applyFill="1" applyBorder="1" applyAlignment="1">
      <alignment horizontal="center" wrapText="1"/>
    </xf>
    <xf numFmtId="0" fontId="20" fillId="0" borderId="60" xfId="0" applyFont="1" applyBorder="1" applyAlignment="1">
      <alignment wrapText="1"/>
    </xf>
    <xf numFmtId="0" fontId="20" fillId="10" borderId="36" xfId="0" applyFont="1" applyFill="1" applyBorder="1" applyAlignment="1">
      <alignment wrapText="1"/>
    </xf>
    <xf numFmtId="0" fontId="8" fillId="0" borderId="38" xfId="0" applyFont="1" applyBorder="1" applyAlignment="1">
      <alignment wrapText="1"/>
    </xf>
    <xf numFmtId="0" fontId="20" fillId="0" borderId="113" xfId="0" applyFont="1" applyBorder="1" applyAlignment="1">
      <alignment wrapText="1"/>
    </xf>
    <xf numFmtId="0" fontId="8" fillId="0" borderId="113" xfId="0" applyFont="1" applyBorder="1" applyAlignment="1">
      <alignment wrapText="1"/>
    </xf>
    <xf numFmtId="0" fontId="8" fillId="0" borderId="112" xfId="0" applyFont="1" applyBorder="1" applyAlignment="1">
      <alignment wrapText="1"/>
    </xf>
    <xf numFmtId="0" fontId="20" fillId="0" borderId="52" xfId="0" applyFont="1" applyBorder="1" applyAlignment="1">
      <alignment horizontal="center"/>
    </xf>
    <xf numFmtId="0" fontId="20" fillId="10" borderId="35" xfId="0" applyFont="1" applyFill="1" applyBorder="1" applyAlignment="1">
      <alignment horizontal="center"/>
    </xf>
    <xf numFmtId="0" fontId="20" fillId="0" borderId="114" xfId="0" applyFont="1" applyBorder="1" applyAlignment="1">
      <alignment horizontal="center"/>
    </xf>
    <xf numFmtId="0" fontId="8" fillId="10" borderId="35" xfId="0" applyFont="1" applyFill="1" applyBorder="1" applyAlignment="1">
      <alignment horizontal="center"/>
    </xf>
    <xf numFmtId="14" fontId="20" fillId="0" borderId="35" xfId="0" applyNumberFormat="1" applyFont="1" applyBorder="1" applyAlignment="1"/>
    <xf numFmtId="184" fontId="4" fillId="0" borderId="33" xfId="39" applyNumberFormat="1" applyFont="1" applyBorder="1" applyAlignment="1">
      <alignment horizontal="right"/>
    </xf>
    <xf numFmtId="3" fontId="4" fillId="0" borderId="28" xfId="39" applyNumberFormat="1" applyFont="1" applyBorder="1" applyAlignment="1" applyProtection="1">
      <protection locked="0"/>
    </xf>
    <xf numFmtId="3" fontId="4" fillId="10" borderId="33" xfId="6" applyNumberFormat="1" applyFont="1" applyFill="1" applyBorder="1" applyAlignment="1" applyProtection="1">
      <protection locked="0"/>
    </xf>
    <xf numFmtId="3" fontId="4" fillId="10" borderId="28" xfId="39" applyNumberFormat="1" applyFont="1" applyFill="1" applyBorder="1" applyAlignment="1" applyProtection="1">
      <protection locked="0"/>
    </xf>
    <xf numFmtId="14" fontId="20" fillId="10" borderId="35" xfId="0" applyNumberFormat="1" applyFont="1" applyFill="1" applyBorder="1" applyAlignment="1"/>
    <xf numFmtId="3" fontId="4" fillId="0" borderId="33" xfId="39" applyNumberFormat="1" applyFont="1" applyBorder="1" applyAlignment="1" applyProtection="1">
      <protection locked="0"/>
    </xf>
    <xf numFmtId="3" fontId="8" fillId="0" borderId="37" xfId="39" applyNumberFormat="1" applyFont="1" applyBorder="1" applyAlignment="1" applyProtection="1">
      <protection locked="0"/>
    </xf>
    <xf numFmtId="3" fontId="4" fillId="10" borderId="33" xfId="39" applyNumberFormat="1" applyFont="1" applyFill="1" applyBorder="1" applyAlignment="1" applyProtection="1">
      <protection locked="0"/>
    </xf>
    <xf numFmtId="14" fontId="4" fillId="10" borderId="33" xfId="6" applyNumberFormat="1" applyFont="1" applyFill="1" applyBorder="1" applyAlignment="1" applyProtection="1">
      <alignment horizontal="center"/>
      <protection locked="0"/>
    </xf>
    <xf numFmtId="3" fontId="20" fillId="0" borderId="35" xfId="0" applyNumberFormat="1" applyFont="1" applyBorder="1" applyAlignment="1"/>
    <xf numFmtId="3" fontId="20" fillId="0" borderId="37" xfId="0" applyNumberFormat="1" applyFont="1" applyBorder="1" applyAlignment="1"/>
    <xf numFmtId="3" fontId="4" fillId="0" borderId="33" xfId="39" applyNumberFormat="1" applyFont="1" applyBorder="1" applyAlignment="1" applyProtection="1">
      <alignment horizontal="right"/>
      <protection locked="0"/>
    </xf>
    <xf numFmtId="0" fontId="20" fillId="0" borderId="57" xfId="0" applyFont="1" applyBorder="1" applyAlignment="1"/>
    <xf numFmtId="3" fontId="8" fillId="10" borderId="35" xfId="0" applyNumberFormat="1" applyFont="1" applyFill="1" applyBorder="1" applyAlignment="1"/>
    <xf numFmtId="3" fontId="20" fillId="0" borderId="31" xfId="0" applyNumberFormat="1" applyFont="1" applyBorder="1" applyAlignment="1"/>
    <xf numFmtId="184" fontId="4" fillId="0" borderId="28" xfId="39" applyNumberFormat="1" applyFont="1" applyBorder="1" applyAlignment="1"/>
    <xf numFmtId="184" fontId="4" fillId="0" borderId="33" xfId="39" applyNumberFormat="1" applyFont="1" applyBorder="1" applyAlignment="1" applyProtection="1">
      <protection locked="0"/>
    </xf>
    <xf numFmtId="184" fontId="9" fillId="0" borderId="33" xfId="6" applyNumberFormat="1" applyFont="1" applyBorder="1" applyAlignment="1" applyProtection="1">
      <alignment horizontal="right"/>
      <protection locked="0"/>
    </xf>
    <xf numFmtId="184" fontId="4" fillId="0" borderId="28" xfId="39" applyNumberFormat="1" applyFont="1" applyBorder="1" applyAlignment="1">
      <alignment horizontal="right"/>
    </xf>
    <xf numFmtId="184" fontId="4" fillId="0" borderId="33" xfId="39" applyNumberFormat="1" applyFont="1" applyBorder="1" applyProtection="1">
      <protection locked="0"/>
    </xf>
    <xf numFmtId="3" fontId="4" fillId="0" borderId="28" xfId="39" applyNumberFormat="1" applyFont="1" applyBorder="1" applyAlignment="1"/>
    <xf numFmtId="3" fontId="20" fillId="0" borderId="36" xfId="0" applyNumberFormat="1" applyFont="1" applyBorder="1" applyAlignment="1"/>
    <xf numFmtId="3" fontId="4" fillId="0" borderId="28" xfId="6" applyNumberFormat="1" applyFont="1" applyFill="1" applyBorder="1" applyAlignment="1">
      <alignment horizontal="right"/>
    </xf>
    <xf numFmtId="3" fontId="4" fillId="0" borderId="33" xfId="39" applyNumberFormat="1" applyFont="1" applyBorder="1" applyAlignment="1">
      <alignment horizontal="right"/>
    </xf>
    <xf numFmtId="3" fontId="4" fillId="0" borderId="12" xfId="39" applyNumberFormat="1" applyFont="1" applyBorder="1" applyAlignment="1" applyProtection="1">
      <alignment horizontal="right"/>
      <protection locked="0"/>
    </xf>
    <xf numFmtId="3" fontId="9" fillId="0" borderId="28" xfId="6" applyNumberFormat="1" applyFont="1" applyFill="1" applyBorder="1" applyAlignment="1" applyProtection="1">
      <alignment horizontal="right"/>
      <protection locked="0"/>
    </xf>
    <xf numFmtId="3" fontId="4" fillId="0" borderId="30" xfId="39" applyNumberFormat="1" applyFont="1" applyBorder="1" applyAlignment="1" applyProtection="1">
      <alignment horizontal="right"/>
      <protection locked="0"/>
    </xf>
    <xf numFmtId="3" fontId="4" fillId="10" borderId="28" xfId="6" applyNumberFormat="1" applyFont="1" applyFill="1" applyBorder="1" applyAlignment="1">
      <alignment horizontal="right"/>
    </xf>
    <xf numFmtId="3" fontId="4" fillId="10" borderId="33" xfId="39" applyNumberFormat="1" applyFont="1" applyFill="1" applyBorder="1" applyAlignment="1" applyProtection="1">
      <alignment horizontal="right"/>
      <protection locked="0"/>
    </xf>
    <xf numFmtId="3" fontId="4" fillId="10" borderId="33" xfId="39" applyNumberFormat="1" applyFont="1" applyFill="1" applyBorder="1" applyAlignment="1">
      <alignment horizontal="right"/>
    </xf>
    <xf numFmtId="3" fontId="4" fillId="10" borderId="12" xfId="39" applyNumberFormat="1" applyFont="1" applyFill="1" applyBorder="1" applyAlignment="1" applyProtection="1">
      <alignment horizontal="right"/>
      <protection locked="0"/>
    </xf>
    <xf numFmtId="3" fontId="4" fillId="0" borderId="28" xfId="6" applyNumberFormat="1" applyFont="1" applyBorder="1" applyAlignment="1">
      <alignment horizontal="right"/>
    </xf>
    <xf numFmtId="3" fontId="20" fillId="0" borderId="57" xfId="0" applyNumberFormat="1" applyFont="1" applyBorder="1" applyAlignment="1"/>
    <xf numFmtId="49" fontId="4" fillId="0" borderId="22" xfId="2" applyNumberFormat="1" applyFont="1" applyBorder="1" applyAlignment="1" applyProtection="1">
      <alignment horizontal="center"/>
      <protection locked="0"/>
    </xf>
    <xf numFmtId="164" fontId="4" fillId="0" borderId="32" xfId="2" applyNumberFormat="1" applyFont="1" applyBorder="1" applyAlignment="1" applyProtection="1">
      <alignment horizontal="right"/>
      <protection locked="0"/>
    </xf>
    <xf numFmtId="37" fontId="7" fillId="0" borderId="99" xfId="2" applyFont="1" applyBorder="1" applyProtection="1">
      <protection locked="0"/>
    </xf>
    <xf numFmtId="37" fontId="4" fillId="0" borderId="99" xfId="2" applyFont="1" applyBorder="1" applyAlignment="1" applyProtection="1">
      <alignment horizontal="right"/>
      <protection locked="0"/>
    </xf>
    <xf numFmtId="37" fontId="4" fillId="0" borderId="27" xfId="2" applyFont="1" applyBorder="1" applyAlignment="1" applyProtection="1">
      <alignment horizontal="right"/>
      <protection locked="0"/>
    </xf>
    <xf numFmtId="37" fontId="4" fillId="0" borderId="32" xfId="2" applyFont="1" applyBorder="1" applyAlignment="1" applyProtection="1">
      <alignment horizontal="right"/>
      <protection locked="0"/>
    </xf>
    <xf numFmtId="37" fontId="4" fillId="0" borderId="32" xfId="32" applyNumberFormat="1" applyFont="1" applyBorder="1" applyAlignment="1" applyProtection="1">
      <alignment horizontal="right"/>
      <protection locked="0"/>
    </xf>
    <xf numFmtId="49" fontId="20" fillId="0" borderId="52" xfId="33" applyNumberFormat="1" applyFont="1" applyBorder="1" applyAlignment="1">
      <alignment horizontal="left"/>
    </xf>
    <xf numFmtId="184" fontId="20" fillId="0" borderId="51" xfId="33" applyNumberFormat="1" applyFont="1" applyBorder="1" applyAlignment="1">
      <alignment horizontal="left"/>
    </xf>
    <xf numFmtId="14" fontId="9" fillId="0" borderId="13" xfId="37" applyNumberFormat="1" applyFont="1" applyFill="1" applyBorder="1" applyAlignment="1" applyProtection="1">
      <alignment horizontal="center"/>
      <protection locked="0"/>
    </xf>
    <xf numFmtId="37" fontId="4" fillId="0" borderId="28" xfId="2" applyFont="1" applyBorder="1" applyAlignment="1">
      <alignment horizontal="right"/>
    </xf>
    <xf numFmtId="49" fontId="8" fillId="0" borderId="30" xfId="20" applyNumberFormat="1" applyFont="1" applyBorder="1" applyAlignment="1" applyProtection="1">
      <alignment horizontal="left"/>
      <protection locked="0"/>
    </xf>
    <xf numFmtId="14" fontId="9" fillId="0" borderId="30" xfId="32" applyNumberFormat="1" applyFont="1" applyBorder="1" applyAlignment="1" applyProtection="1">
      <alignment horizontal="center"/>
      <protection locked="0"/>
    </xf>
    <xf numFmtId="166" fontId="9" fillId="0" borderId="30" xfId="32" applyNumberFormat="1" applyFont="1" applyFill="1" applyBorder="1" applyAlignment="1" applyProtection="1">
      <alignment horizontal="right"/>
      <protection locked="0"/>
    </xf>
    <xf numFmtId="164" fontId="4" fillId="0" borderId="30" xfId="2" applyNumberFormat="1" applyFont="1" applyBorder="1" applyAlignment="1" applyProtection="1">
      <alignment horizontal="right"/>
      <protection locked="0"/>
    </xf>
    <xf numFmtId="164" fontId="4" fillId="0" borderId="30" xfId="2" applyNumberFormat="1" applyFont="1" applyBorder="1" applyAlignment="1">
      <alignment horizontal="right"/>
    </xf>
    <xf numFmtId="184" fontId="4" fillId="0" borderId="30" xfId="2" applyNumberFormat="1" applyFont="1" applyBorder="1" applyProtection="1">
      <protection locked="0"/>
    </xf>
    <xf numFmtId="37" fontId="4" fillId="10" borderId="30" xfId="2" applyFont="1" applyFill="1" applyBorder="1" applyAlignment="1" applyProtection="1">
      <alignment horizontal="right"/>
      <protection locked="0"/>
    </xf>
    <xf numFmtId="37" fontId="4" fillId="10" borderId="30" xfId="2" applyFont="1" applyFill="1" applyBorder="1" applyProtection="1">
      <protection locked="0"/>
    </xf>
    <xf numFmtId="14" fontId="9" fillId="0" borderId="30" xfId="37" applyNumberFormat="1" applyFont="1" applyBorder="1" applyAlignment="1" applyProtection="1">
      <alignment horizontal="center"/>
      <protection locked="0"/>
    </xf>
    <xf numFmtId="49" fontId="4" fillId="0" borderId="30" xfId="4" applyNumberFormat="1" applyFont="1" applyBorder="1" applyAlignment="1" applyProtection="1">
      <alignment horizontal="center"/>
      <protection locked="0"/>
    </xf>
    <xf numFmtId="37" fontId="20" fillId="0" borderId="30" xfId="37" applyNumberFormat="1" applyFont="1" applyBorder="1"/>
    <xf numFmtId="37" fontId="4" fillId="0" borderId="30" xfId="37" applyNumberFormat="1" applyFont="1" applyBorder="1" applyAlignment="1">
      <alignment horizontal="right"/>
    </xf>
    <xf numFmtId="37" fontId="9" fillId="10" borderId="30" xfId="37" applyNumberFormat="1" applyFont="1" applyFill="1" applyBorder="1" applyProtection="1">
      <protection locked="0"/>
    </xf>
    <xf numFmtId="49" fontId="8" fillId="0" borderId="30" xfId="20" applyNumberFormat="1" applyFont="1" applyBorder="1" applyAlignment="1" applyProtection="1">
      <alignment horizontal="center"/>
      <protection locked="0"/>
    </xf>
    <xf numFmtId="37" fontId="4" fillId="0" borderId="30" xfId="37" applyNumberFormat="1" applyFont="1" applyBorder="1"/>
    <xf numFmtId="37" fontId="9" fillId="0" borderId="30" xfId="37" applyNumberFormat="1" applyFont="1" applyBorder="1" applyAlignment="1" applyProtection="1">
      <alignment horizontal="right"/>
      <protection locked="0"/>
    </xf>
    <xf numFmtId="37" fontId="4" fillId="0" borderId="30" xfId="38" applyNumberFormat="1" applyFont="1" applyBorder="1" applyAlignment="1">
      <alignment horizontal="right"/>
    </xf>
    <xf numFmtId="37" fontId="4" fillId="0" borderId="30" xfId="32" applyNumberFormat="1" applyFont="1" applyBorder="1" applyProtection="1">
      <protection locked="0"/>
    </xf>
    <xf numFmtId="184" fontId="4" fillId="0" borderId="30" xfId="32" applyNumberFormat="1" applyFont="1" applyBorder="1" applyAlignment="1" applyProtection="1">
      <alignment horizontal="center"/>
      <protection locked="0"/>
    </xf>
    <xf numFmtId="37" fontId="4" fillId="0" borderId="30" xfId="32" applyNumberFormat="1" applyFont="1" applyBorder="1" applyAlignment="1">
      <alignment horizontal="right"/>
    </xf>
    <xf numFmtId="37" fontId="4" fillId="0" borderId="30" xfId="32" applyNumberFormat="1" applyFont="1" applyBorder="1" applyAlignment="1" applyProtection="1">
      <alignment horizontal="right"/>
      <protection locked="0"/>
    </xf>
    <xf numFmtId="49" fontId="20" fillId="0" borderId="52" xfId="33" applyNumberFormat="1" applyFont="1" applyBorder="1" applyAlignment="1">
      <alignment horizontal="left" wrapText="1"/>
    </xf>
    <xf numFmtId="37" fontId="4" fillId="0" borderId="34" xfId="2" applyFont="1" applyBorder="1" applyAlignment="1" applyProtection="1">
      <alignment horizontal="center"/>
      <protection locked="0"/>
    </xf>
    <xf numFmtId="0" fontId="4" fillId="0" borderId="22" xfId="2" applyNumberFormat="1" applyFont="1" applyBorder="1" applyAlignment="1" applyProtection="1">
      <alignment horizontal="center"/>
      <protection locked="0"/>
    </xf>
    <xf numFmtId="37" fontId="8" fillId="0" borderId="61" xfId="2" applyFont="1" applyBorder="1" applyAlignment="1" applyProtection="1">
      <alignment horizontal="center"/>
      <protection locked="0"/>
    </xf>
    <xf numFmtId="2" fontId="8" fillId="0" borderId="30" xfId="2" applyNumberFormat="1" applyFont="1" applyBorder="1" applyAlignment="1">
      <alignment horizontal="left"/>
    </xf>
    <xf numFmtId="49" fontId="4" fillId="0" borderId="30" xfId="33" applyNumberFormat="1" applyFont="1" applyBorder="1"/>
    <xf numFmtId="0" fontId="4" fillId="10" borderId="30" xfId="2" quotePrefix="1" applyNumberFormat="1" applyFont="1" applyFill="1" applyBorder="1" applyAlignment="1" applyProtection="1">
      <alignment horizontal="center"/>
      <protection locked="0"/>
    </xf>
    <xf numFmtId="49" fontId="4" fillId="10" borderId="30" xfId="2" applyNumberFormat="1" applyFont="1" applyFill="1" applyBorder="1" applyAlignment="1" applyProtection="1">
      <alignment horizontal="center" wrapText="1"/>
      <protection locked="0"/>
    </xf>
    <xf numFmtId="49" fontId="4" fillId="0" borderId="30" xfId="2" applyNumberFormat="1" applyFont="1" applyBorder="1" applyAlignment="1">
      <alignment horizontal="center" wrapText="1"/>
    </xf>
    <xf numFmtId="0" fontId="4" fillId="0" borderId="30" xfId="2" applyNumberFormat="1" applyFont="1" applyBorder="1" applyAlignment="1" applyProtection="1">
      <alignment horizontal="center"/>
      <protection locked="0"/>
    </xf>
    <xf numFmtId="37" fontId="7" fillId="0" borderId="30" xfId="2" applyFont="1" applyBorder="1" applyAlignment="1" applyProtection="1">
      <alignment horizontal="center"/>
      <protection locked="0"/>
    </xf>
    <xf numFmtId="184" fontId="4" fillId="0" borderId="12" xfId="2" applyNumberFormat="1" applyFont="1" applyBorder="1" applyProtection="1">
      <protection locked="0"/>
    </xf>
    <xf numFmtId="184" fontId="4" fillId="0" borderId="13" xfId="2" applyNumberFormat="1" applyFont="1" applyBorder="1" applyProtection="1">
      <protection locked="0"/>
    </xf>
    <xf numFmtId="184" fontId="4" fillId="0" borderId="12" xfId="2" applyNumberFormat="1" applyFont="1" applyBorder="1" applyAlignment="1" applyProtection="1">
      <alignment horizontal="right"/>
      <protection locked="0"/>
    </xf>
    <xf numFmtId="184" fontId="4" fillId="0" borderId="12" xfId="2" applyNumberFormat="1" applyFont="1" applyBorder="1" applyAlignment="1">
      <alignment horizontal="right"/>
    </xf>
    <xf numFmtId="184" fontId="4" fillId="0" borderId="33" xfId="2" applyNumberFormat="1" applyFont="1" applyBorder="1" applyProtection="1">
      <protection locked="0"/>
    </xf>
    <xf numFmtId="3" fontId="4" fillId="0" borderId="30" xfId="39" applyNumberFormat="1" applyFont="1" applyBorder="1" applyProtection="1">
      <protection locked="0"/>
    </xf>
    <xf numFmtId="184" fontId="4" fillId="0" borderId="108" xfId="2" applyNumberFormat="1" applyFont="1" applyBorder="1" applyAlignment="1" applyProtection="1">
      <alignment horizontal="right"/>
      <protection locked="0"/>
    </xf>
    <xf numFmtId="3" fontId="20" fillId="0" borderId="30" xfId="33" applyNumberFormat="1" applyFont="1" applyBorder="1" applyAlignment="1">
      <alignment horizontal="right"/>
    </xf>
    <xf numFmtId="3" fontId="4" fillId="0" borderId="108" xfId="2" applyNumberFormat="1" applyFont="1" applyBorder="1" applyAlignment="1" applyProtection="1">
      <alignment horizontal="right"/>
      <protection locked="0"/>
    </xf>
    <xf numFmtId="3" fontId="4" fillId="0" borderId="37" xfId="2" applyNumberFormat="1" applyFont="1" applyBorder="1" applyAlignment="1" applyProtection="1">
      <alignment horizontal="right"/>
      <protection locked="0"/>
    </xf>
    <xf numFmtId="37" fontId="20" fillId="0" borderId="37" xfId="37" applyNumberFormat="1" applyFont="1" applyBorder="1" applyAlignment="1">
      <alignment horizontal="right"/>
    </xf>
    <xf numFmtId="49" fontId="4" fillId="0" borderId="108" xfId="2" applyNumberFormat="1" applyFont="1" applyBorder="1" applyAlignment="1" applyProtection="1">
      <alignment horizontal="center"/>
      <protection locked="0"/>
    </xf>
    <xf numFmtId="49" fontId="4" fillId="0" borderId="37" xfId="2" applyNumberFormat="1" applyFont="1" applyBorder="1" applyAlignment="1" applyProtection="1">
      <alignment horizontal="center"/>
      <protection locked="0"/>
    </xf>
    <xf numFmtId="184" fontId="48" fillId="0" borderId="33" xfId="24" applyNumberFormat="1" applyFont="1" applyBorder="1" applyAlignment="1" applyProtection="1">
      <alignment horizontal="right"/>
      <protection locked="0"/>
    </xf>
    <xf numFmtId="184" fontId="44" fillId="0" borderId="28" xfId="0" applyNumberFormat="1" applyFont="1" applyBorder="1"/>
    <xf numFmtId="184" fontId="44" fillId="0" borderId="33" xfId="0" applyNumberFormat="1" applyFont="1" applyBorder="1" applyAlignment="1">
      <alignment horizontal="right"/>
    </xf>
    <xf numFmtId="184" fontId="44" fillId="0" borderId="28" xfId="0" applyNumberFormat="1" applyFont="1" applyBorder="1" applyAlignment="1">
      <alignment horizontal="right"/>
    </xf>
    <xf numFmtId="3" fontId="44" fillId="0" borderId="33" xfId="0" applyNumberFormat="1" applyFont="1" applyBorder="1"/>
    <xf numFmtId="3" fontId="44" fillId="0" borderId="28" xfId="0" applyNumberFormat="1" applyFont="1" applyBorder="1"/>
    <xf numFmtId="3" fontId="44" fillId="0" borderId="33" xfId="0" applyNumberFormat="1" applyFont="1" applyBorder="1" applyAlignment="1">
      <alignment vertical="center"/>
    </xf>
    <xf numFmtId="3" fontId="44" fillId="0" borderId="28" xfId="0" applyNumberFormat="1" applyFont="1" applyBorder="1" applyAlignment="1">
      <alignment vertical="center"/>
    </xf>
    <xf numFmtId="3" fontId="44" fillId="0" borderId="33" xfId="0" applyNumberFormat="1" applyFont="1" applyBorder="1" applyAlignment="1">
      <alignment horizontal="right"/>
    </xf>
    <xf numFmtId="3" fontId="50" fillId="0" borderId="28" xfId="0" applyNumberFormat="1" applyFont="1" applyBorder="1" applyAlignment="1">
      <alignment vertical="center"/>
    </xf>
    <xf numFmtId="3" fontId="44" fillId="0" borderId="33" xfId="0" applyNumberFormat="1" applyFont="1" applyBorder="1" applyAlignment="1">
      <alignment horizontal="right" vertical="center"/>
    </xf>
    <xf numFmtId="3" fontId="48" fillId="0" borderId="28" xfId="0" applyNumberFormat="1" applyFont="1" applyBorder="1"/>
    <xf numFmtId="1" fontId="44" fillId="0" borderId="28" xfId="14" applyNumberFormat="1" applyFont="1" applyBorder="1" applyAlignment="1" applyProtection="1">
      <alignment horizontal="center"/>
    </xf>
    <xf numFmtId="49" fontId="44" fillId="0" borderId="28" xfId="11" applyNumberFormat="1" applyFont="1" applyBorder="1" applyAlignment="1">
      <alignment horizontal="center" wrapText="1"/>
    </xf>
    <xf numFmtId="49" fontId="44" fillId="3" borderId="28" xfId="12" applyNumberFormat="1" applyFont="1" applyFill="1" applyBorder="1" applyAlignment="1"/>
    <xf numFmtId="1" fontId="44" fillId="0" borderId="28" xfId="14" applyNumberFormat="1" applyFont="1" applyFill="1" applyBorder="1" applyAlignment="1" applyProtection="1">
      <alignment horizontal="center"/>
    </xf>
    <xf numFmtId="49" fontId="44" fillId="0" borderId="28" xfId="11" applyNumberFormat="1" applyFont="1" applyBorder="1" applyAlignment="1">
      <alignment horizontal="center"/>
    </xf>
    <xf numFmtId="49" fontId="61" fillId="0" borderId="33" xfId="11" applyNumberFormat="1" applyFont="1" applyBorder="1" applyAlignment="1">
      <alignment wrapText="1"/>
    </xf>
    <xf numFmtId="49" fontId="50" fillId="0" borderId="33" xfId="11" applyNumberFormat="1" applyFont="1" applyBorder="1" applyAlignment="1">
      <alignment wrapText="1"/>
    </xf>
    <xf numFmtId="49" fontId="49" fillId="0" borderId="33" xfId="11" applyNumberFormat="1" applyFont="1" applyBorder="1" applyAlignment="1">
      <alignment wrapText="1"/>
    </xf>
    <xf numFmtId="184" fontId="44" fillId="0" borderId="28" xfId="0" applyNumberFormat="1" applyFont="1" applyBorder="1" applyAlignment="1"/>
    <xf numFmtId="184" fontId="44" fillId="0" borderId="39" xfId="0" applyNumberFormat="1" applyFont="1" applyBorder="1" applyAlignment="1">
      <alignment horizontal="right"/>
    </xf>
    <xf numFmtId="184" fontId="62" fillId="0" borderId="37" xfId="0" applyNumberFormat="1" applyFont="1" applyBorder="1" applyAlignment="1"/>
    <xf numFmtId="184" fontId="4" fillId="0" borderId="39" xfId="0" applyNumberFormat="1" applyFont="1" applyBorder="1"/>
    <xf numFmtId="184" fontId="62" fillId="0" borderId="37" xfId="0" applyNumberFormat="1" applyFont="1" applyBorder="1"/>
    <xf numFmtId="3" fontId="44" fillId="0" borderId="33" xfId="0" applyNumberFormat="1" applyFont="1" applyBorder="1" applyAlignment="1"/>
    <xf numFmtId="3" fontId="44" fillId="0" borderId="28" xfId="0" applyNumberFormat="1" applyFont="1" applyBorder="1" applyAlignment="1"/>
    <xf numFmtId="3" fontId="44" fillId="0" borderId="39" xfId="0" applyNumberFormat="1" applyFont="1" applyBorder="1" applyAlignment="1">
      <alignment horizontal="right"/>
    </xf>
    <xf numFmtId="3" fontId="62" fillId="0" borderId="37" xfId="0" applyNumberFormat="1" applyFont="1" applyBorder="1" applyAlignment="1"/>
    <xf numFmtId="0" fontId="4" fillId="4" borderId="24" xfId="0" applyFont="1" applyFill="1" applyBorder="1" applyAlignment="1">
      <alignment horizontal="left"/>
    </xf>
    <xf numFmtId="178" fontId="44" fillId="0" borderId="28" xfId="12" applyNumberFormat="1" applyFont="1" applyBorder="1" applyAlignment="1">
      <alignment horizontal="center"/>
    </xf>
    <xf numFmtId="49" fontId="44" fillId="0" borderId="28" xfId="12" applyNumberFormat="1" applyFont="1" applyBorder="1" applyAlignment="1">
      <alignment horizontal="left"/>
    </xf>
    <xf numFmtId="49" fontId="44" fillId="3" borderId="28" xfId="12" applyNumberFormat="1" applyFont="1" applyFill="1" applyBorder="1" applyAlignment="1">
      <alignment horizontal="left" wrapText="1"/>
    </xf>
    <xf numFmtId="186" fontId="44" fillId="0" borderId="33" xfId="15" applyNumberFormat="1" applyFont="1" applyBorder="1" applyAlignment="1">
      <alignment horizontal="center"/>
    </xf>
    <xf numFmtId="178" fontId="48" fillId="0" borderId="28" xfId="12" applyNumberFormat="1" applyFont="1" applyBorder="1" applyAlignment="1">
      <alignment horizontal="center"/>
    </xf>
    <xf numFmtId="49" fontId="48" fillId="0" borderId="28" xfId="12" applyNumberFormat="1" applyFont="1" applyBorder="1" applyAlignment="1">
      <alignment horizontal="left" wrapText="1"/>
    </xf>
    <xf numFmtId="49" fontId="48" fillId="3" borderId="33" xfId="12" applyNumberFormat="1" applyFont="1" applyFill="1" applyBorder="1" applyAlignment="1">
      <alignment horizontal="left"/>
    </xf>
    <xf numFmtId="49" fontId="44" fillId="0" borderId="33" xfId="12" applyNumberFormat="1" applyFont="1" applyBorder="1" applyAlignment="1">
      <alignment horizontal="center"/>
    </xf>
    <xf numFmtId="49" fontId="44" fillId="0" borderId="28" xfId="12" applyNumberFormat="1" applyFont="1" applyBorder="1" applyAlignment="1">
      <alignment horizontal="left" wrapText="1"/>
    </xf>
    <xf numFmtId="49" fontId="44" fillId="0" borderId="28" xfId="12" applyNumberFormat="1" applyFont="1" applyBorder="1" applyAlignment="1">
      <alignment horizontal="center"/>
    </xf>
    <xf numFmtId="49" fontId="44" fillId="0" borderId="28" xfId="0" applyNumberFormat="1" applyFont="1" applyBorder="1" applyAlignment="1">
      <alignment horizontal="left"/>
    </xf>
    <xf numFmtId="49" fontId="44" fillId="0" borderId="22" xfId="0" applyNumberFormat="1" applyFont="1" applyBorder="1" applyAlignment="1">
      <alignment horizontal="left"/>
    </xf>
    <xf numFmtId="49" fontId="48" fillId="0" borderId="28" xfId="0" applyNumberFormat="1" applyFont="1" applyBorder="1" applyAlignment="1">
      <alignment wrapText="1"/>
    </xf>
    <xf numFmtId="49" fontId="44" fillId="0" borderId="28" xfId="11" applyNumberFormat="1" applyFont="1" applyBorder="1" applyAlignment="1">
      <alignment horizontal="left"/>
    </xf>
    <xf numFmtId="184" fontId="44" fillId="0" borderId="33" xfId="15" applyNumberFormat="1" applyFont="1" applyBorder="1" applyAlignment="1" applyProtection="1">
      <alignment horizontal="right"/>
      <protection locked="0"/>
    </xf>
    <xf numFmtId="184" fontId="44" fillId="0" borderId="33" xfId="16" applyNumberFormat="1" applyFont="1" applyFill="1" applyBorder="1" applyAlignment="1" applyProtection="1">
      <alignment horizontal="right"/>
      <protection locked="0"/>
    </xf>
    <xf numFmtId="3" fontId="44" fillId="0" borderId="28" xfId="15" applyNumberFormat="1" applyFont="1" applyFill="1" applyBorder="1" applyAlignment="1" applyProtection="1">
      <alignment horizontal="right"/>
    </xf>
    <xf numFmtId="3" fontId="44" fillId="0" borderId="33" xfId="15" applyNumberFormat="1" applyFont="1" applyBorder="1" applyAlignment="1" applyProtection="1">
      <alignment horizontal="right"/>
      <protection locked="0"/>
    </xf>
    <xf numFmtId="3" fontId="44" fillId="0" borderId="28" xfId="15" applyNumberFormat="1" applyFont="1" applyFill="1" applyBorder="1" applyAlignment="1" applyProtection="1">
      <alignment horizontal="left"/>
      <protection locked="0"/>
    </xf>
    <xf numFmtId="3" fontId="44" fillId="0" borderId="28" xfId="15" applyNumberFormat="1" applyFont="1" applyBorder="1" applyAlignment="1" applyProtection="1">
      <protection locked="0"/>
    </xf>
    <xf numFmtId="3" fontId="48" fillId="0" borderId="28" xfId="0" applyNumberFormat="1" applyFont="1" applyBorder="1" applyAlignment="1"/>
    <xf numFmtId="49" fontId="44" fillId="0" borderId="33" xfId="11" applyNumberFormat="1" applyFont="1" applyBorder="1" applyAlignment="1">
      <alignment horizontal="left" wrapText="1"/>
    </xf>
    <xf numFmtId="0" fontId="4" fillId="0" borderId="33" xfId="0" applyFont="1" applyFill="1" applyBorder="1" applyAlignment="1" applyProtection="1">
      <alignment horizontal="center"/>
      <protection locked="0"/>
    </xf>
    <xf numFmtId="0" fontId="47" fillId="0" borderId="33" xfId="0" applyFont="1" applyFill="1" applyBorder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0" fontId="18" fillId="0" borderId="33" xfId="0" applyFont="1" applyFill="1" applyBorder="1" applyAlignment="1" applyProtection="1">
      <alignment horizontal="center"/>
      <protection locked="0"/>
    </xf>
    <xf numFmtId="0" fontId="47" fillId="0" borderId="28" xfId="0" applyFont="1" applyFill="1" applyBorder="1" applyAlignment="1" applyProtection="1">
      <alignment horizontal="center"/>
      <protection locked="0"/>
    </xf>
    <xf numFmtId="49" fontId="18" fillId="0" borderId="33" xfId="0" applyNumberFormat="1" applyFont="1" applyFill="1" applyBorder="1" applyAlignment="1" applyProtection="1">
      <alignment horizontal="center"/>
      <protection locked="0"/>
    </xf>
    <xf numFmtId="49" fontId="18" fillId="0" borderId="28" xfId="0" applyNumberFormat="1" applyFont="1" applyFill="1" applyBorder="1" applyAlignment="1" applyProtection="1">
      <alignment horizontal="left"/>
      <protection locked="0"/>
    </xf>
    <xf numFmtId="184" fontId="9" fillId="10" borderId="37" xfId="0" applyNumberFormat="1" applyFont="1" applyFill="1" applyBorder="1" applyProtection="1">
      <protection locked="0"/>
    </xf>
    <xf numFmtId="184" fontId="9" fillId="10" borderId="10" xfId="0" applyNumberFormat="1" applyFont="1" applyFill="1" applyBorder="1" applyProtection="1">
      <protection locked="0"/>
    </xf>
    <xf numFmtId="184" fontId="9" fillId="10" borderId="28" xfId="0" applyNumberFormat="1" applyFont="1" applyFill="1" applyBorder="1"/>
    <xf numFmtId="184" fontId="4" fillId="10" borderId="33" xfId="0" applyNumberFormat="1" applyFont="1" applyFill="1" applyBorder="1" applyAlignment="1" applyProtection="1">
      <alignment horizontal="right"/>
      <protection locked="0"/>
    </xf>
    <xf numFmtId="184" fontId="4" fillId="10" borderId="33" xfId="0" applyNumberFormat="1" applyFont="1" applyFill="1" applyBorder="1" applyAlignment="1">
      <alignment horizontal="right"/>
    </xf>
    <xf numFmtId="184" fontId="4" fillId="10" borderId="12" xfId="0" applyNumberFormat="1" applyFont="1" applyFill="1" applyBorder="1" applyAlignment="1" applyProtection="1">
      <alignment horizontal="right"/>
      <protection locked="0"/>
    </xf>
    <xf numFmtId="184" fontId="4" fillId="0" borderId="28" xfId="0" applyNumberFormat="1" applyFont="1" applyBorder="1" applyProtection="1">
      <protection locked="0"/>
    </xf>
    <xf numFmtId="184" fontId="4" fillId="0" borderId="33" xfId="0" applyNumberFormat="1" applyFont="1" applyBorder="1" applyProtection="1">
      <protection locked="0"/>
    </xf>
    <xf numFmtId="3" fontId="4" fillId="10" borderId="10" xfId="0" applyNumberFormat="1" applyFont="1" applyFill="1" applyBorder="1" applyProtection="1">
      <protection locked="0"/>
    </xf>
    <xf numFmtId="3" fontId="4" fillId="10" borderId="37" xfId="0" applyNumberFormat="1" applyFont="1" applyFill="1" applyBorder="1" applyProtection="1">
      <protection locked="0"/>
    </xf>
    <xf numFmtId="3" fontId="4" fillId="10" borderId="33" xfId="0" applyNumberFormat="1" applyFont="1" applyFill="1" applyBorder="1" applyProtection="1">
      <protection locked="0"/>
    </xf>
    <xf numFmtId="3" fontId="18" fillId="0" borderId="28" xfId="0" applyNumberFormat="1" applyFont="1" applyFill="1" applyBorder="1"/>
    <xf numFmtId="3" fontId="18" fillId="0" borderId="33" xfId="0" applyNumberFormat="1" applyFont="1" applyFill="1" applyBorder="1" applyProtection="1">
      <protection locked="0"/>
    </xf>
    <xf numFmtId="3" fontId="47" fillId="0" borderId="28" xfId="0" applyNumberFormat="1" applyFont="1" applyFill="1" applyBorder="1"/>
    <xf numFmtId="3" fontId="4" fillId="10" borderId="33" xfId="32" applyNumberFormat="1" applyFont="1" applyFill="1" applyBorder="1" applyAlignment="1">
      <alignment horizontal="right"/>
    </xf>
    <xf numFmtId="3" fontId="47" fillId="0" borderId="33" xfId="0" applyNumberFormat="1" applyFont="1" applyFill="1" applyBorder="1" applyAlignment="1" applyProtection="1">
      <alignment horizontal="center"/>
      <protection locked="0"/>
    </xf>
    <xf numFmtId="3" fontId="18" fillId="0" borderId="33" xfId="0" applyNumberFormat="1" applyFont="1" applyFill="1" applyBorder="1" applyAlignment="1">
      <alignment horizontal="right"/>
    </xf>
    <xf numFmtId="3" fontId="4" fillId="0" borderId="33" xfId="0" applyNumberFormat="1" applyFont="1" applyFill="1" applyBorder="1" applyAlignment="1" applyProtection="1">
      <alignment horizontal="right"/>
      <protection locked="0"/>
    </xf>
    <xf numFmtId="3" fontId="18" fillId="0" borderId="28" xfId="0" applyNumberFormat="1" applyFont="1" applyFill="1" applyBorder="1" applyAlignment="1">
      <alignment horizontal="right"/>
    </xf>
    <xf numFmtId="3" fontId="32" fillId="0" borderId="33" xfId="0" applyNumberFormat="1" applyFont="1" applyFill="1" applyBorder="1" applyAlignment="1" applyProtection="1">
      <alignment horizontal="center"/>
      <protection locked="0"/>
    </xf>
    <xf numFmtId="3" fontId="18" fillId="0" borderId="28" xfId="0" applyNumberFormat="1" applyFont="1" applyFill="1" applyBorder="1" applyAlignment="1" applyProtection="1">
      <alignment horizontal="center"/>
      <protection locked="0"/>
    </xf>
    <xf numFmtId="3" fontId="18" fillId="0" borderId="33" xfId="0" applyNumberFormat="1" applyFont="1" applyFill="1" applyBorder="1" applyAlignment="1" applyProtection="1">
      <alignment horizontal="center"/>
      <protection locked="0"/>
    </xf>
    <xf numFmtId="0" fontId="8" fillId="10" borderId="37" xfId="0" applyFont="1" applyFill="1" applyBorder="1" applyAlignment="1" applyProtection="1">
      <alignment horizontal="left"/>
      <protection locked="0"/>
    </xf>
    <xf numFmtId="0" fontId="9" fillId="10" borderId="37" xfId="0" applyFont="1" applyFill="1" applyBorder="1" applyAlignment="1" applyProtection="1">
      <alignment horizontal="left"/>
      <protection locked="0"/>
    </xf>
    <xf numFmtId="49" fontId="8" fillId="10" borderId="33" xfId="0" applyNumberFormat="1" applyFont="1" applyFill="1" applyBorder="1" applyAlignment="1" applyProtection="1">
      <alignment horizontal="left"/>
      <protection locked="0"/>
    </xf>
    <xf numFmtId="49" fontId="20" fillId="10" borderId="101" xfId="0" applyNumberFormat="1" applyFont="1" applyFill="1" applyBorder="1" applyAlignment="1" applyProtection="1">
      <alignment horizontal="left"/>
      <protection locked="0"/>
    </xf>
    <xf numFmtId="49" fontId="8" fillId="10" borderId="102" xfId="0" applyNumberFormat="1" applyFont="1" applyFill="1" applyBorder="1" applyAlignment="1" applyProtection="1">
      <alignment horizontal="left"/>
      <protection locked="0"/>
    </xf>
    <xf numFmtId="49" fontId="8" fillId="10" borderId="12" xfId="0" applyNumberFormat="1" applyFont="1" applyFill="1" applyBorder="1" applyAlignment="1" applyProtection="1">
      <alignment horizontal="left"/>
      <protection locked="0"/>
    </xf>
    <xf numFmtId="0" fontId="20" fillId="10" borderId="37" xfId="0" applyFont="1" applyFill="1" applyBorder="1" applyAlignment="1">
      <alignment horizontal="left" wrapText="1"/>
    </xf>
    <xf numFmtId="49" fontId="4" fillId="10" borderId="33" xfId="4" applyNumberFormat="1" applyFont="1" applyFill="1" applyBorder="1" applyAlignment="1" applyProtection="1">
      <alignment horizontal="left"/>
      <protection locked="0"/>
    </xf>
    <xf numFmtId="49" fontId="4" fillId="10" borderId="33" xfId="0" applyNumberFormat="1" applyFont="1" applyFill="1" applyBorder="1" applyAlignment="1">
      <alignment horizontal="left" wrapText="1"/>
    </xf>
    <xf numFmtId="49" fontId="8" fillId="10" borderId="33" xfId="20" applyNumberFormat="1" applyFont="1" applyFill="1" applyBorder="1" applyAlignment="1" applyProtection="1">
      <alignment horizontal="left"/>
      <protection locked="0"/>
    </xf>
    <xf numFmtId="49" fontId="4" fillId="10" borderId="12" xfId="0" applyNumberFormat="1" applyFont="1" applyFill="1" applyBorder="1" applyAlignment="1" applyProtection="1">
      <alignment horizontal="left"/>
      <protection locked="0"/>
    </xf>
    <xf numFmtId="49" fontId="4" fillId="10" borderId="33" xfId="0" applyNumberFormat="1" applyFont="1" applyFill="1" applyBorder="1" applyAlignment="1" applyProtection="1">
      <alignment horizontal="left"/>
      <protection locked="0"/>
    </xf>
    <xf numFmtId="0" fontId="47" fillId="0" borderId="33" xfId="0" applyFont="1" applyFill="1" applyBorder="1" applyAlignment="1" applyProtection="1">
      <alignment horizontal="left"/>
      <protection locked="0"/>
    </xf>
    <xf numFmtId="0" fontId="8" fillId="0" borderId="33" xfId="0" applyFont="1" applyFill="1" applyBorder="1" applyAlignment="1" applyProtection="1">
      <alignment horizontal="left"/>
      <protection locked="0"/>
    </xf>
    <xf numFmtId="49" fontId="4" fillId="10" borderId="33" xfId="0" applyNumberFormat="1" applyFont="1" applyFill="1" applyBorder="1" applyAlignment="1" applyProtection="1">
      <alignment horizontal="left" vertical="center" wrapText="1"/>
      <protection locked="0"/>
    </xf>
    <xf numFmtId="49" fontId="8" fillId="10" borderId="33" xfId="0" applyNumberFormat="1" applyFont="1" applyFill="1" applyBorder="1" applyAlignment="1" applyProtection="1">
      <alignment horizontal="left" vertical="center" wrapText="1"/>
      <protection locked="0"/>
    </xf>
    <xf numFmtId="49" fontId="9" fillId="10" borderId="12" xfId="0" applyNumberFormat="1" applyFont="1" applyFill="1" applyBorder="1" applyAlignment="1" applyProtection="1">
      <alignment horizontal="left"/>
      <protection locked="0"/>
    </xf>
    <xf numFmtId="0" fontId="9" fillId="10" borderId="51" xfId="0" applyFont="1" applyFill="1" applyBorder="1" applyAlignment="1" applyProtection="1">
      <alignment horizontal="left"/>
      <protection locked="0"/>
    </xf>
    <xf numFmtId="49" fontId="9" fillId="10" borderId="30" xfId="0" applyNumberFormat="1" applyFont="1" applyFill="1" applyBorder="1" applyAlignment="1" applyProtection="1">
      <alignment horizontal="left"/>
      <protection locked="0"/>
    </xf>
    <xf numFmtId="0" fontId="9" fillId="10" borderId="30" xfId="0" applyFont="1" applyFill="1" applyBorder="1" applyAlignment="1" applyProtection="1">
      <alignment horizontal="left"/>
      <protection locked="0"/>
    </xf>
    <xf numFmtId="49" fontId="9" fillId="10" borderId="28" xfId="0" applyNumberFormat="1" applyFont="1" applyFill="1" applyBorder="1" applyAlignment="1" applyProtection="1">
      <alignment horizontal="left"/>
      <protection locked="0"/>
    </xf>
    <xf numFmtId="49" fontId="9" fillId="10" borderId="31" xfId="0" applyNumberFormat="1" applyFont="1" applyFill="1" applyBorder="1" applyAlignment="1" applyProtection="1">
      <alignment horizontal="left"/>
      <protection locked="0"/>
    </xf>
    <xf numFmtId="49" fontId="9" fillId="10" borderId="101" xfId="0" applyNumberFormat="1" applyFont="1" applyFill="1" applyBorder="1" applyAlignment="1" applyProtection="1">
      <alignment horizontal="left"/>
      <protection locked="0"/>
    </xf>
    <xf numFmtId="49" fontId="9" fillId="10" borderId="102" xfId="0" applyNumberFormat="1" applyFont="1" applyFill="1" applyBorder="1" applyAlignment="1" applyProtection="1">
      <alignment horizontal="left"/>
      <protection locked="0"/>
    </xf>
    <xf numFmtId="0" fontId="9" fillId="10" borderId="37" xfId="0" applyFont="1" applyFill="1" applyBorder="1" applyAlignment="1">
      <alignment horizontal="left" wrapText="1"/>
    </xf>
    <xf numFmtId="49" fontId="9" fillId="10" borderId="33" xfId="4" applyNumberFormat="1" applyFont="1" applyFill="1" applyBorder="1" applyAlignment="1" applyProtection="1">
      <alignment horizontal="left"/>
      <protection locked="0"/>
    </xf>
    <xf numFmtId="49" fontId="9" fillId="10" borderId="33" xfId="0" applyNumberFormat="1" applyFont="1" applyFill="1" applyBorder="1" applyAlignment="1">
      <alignment horizontal="left" wrapText="1"/>
    </xf>
    <xf numFmtId="49" fontId="9" fillId="10" borderId="33" xfId="20" applyNumberFormat="1" applyFont="1" applyFill="1" applyBorder="1" applyAlignment="1" applyProtection="1">
      <alignment horizontal="left"/>
      <protection locked="0"/>
    </xf>
    <xf numFmtId="49" fontId="9" fillId="10" borderId="33" xfId="0" applyNumberFormat="1" applyFont="1" applyFill="1" applyBorder="1" applyAlignment="1" applyProtection="1">
      <alignment horizontal="left"/>
      <protection locked="0"/>
    </xf>
    <xf numFmtId="49" fontId="9" fillId="10" borderId="32" xfId="0" applyNumberFormat="1" applyFont="1" applyFill="1" applyBorder="1" applyAlignment="1" applyProtection="1">
      <alignment horizontal="left"/>
      <protection locked="0"/>
    </xf>
    <xf numFmtId="9" fontId="18" fillId="0" borderId="28" xfId="0" applyNumberFormat="1" applyFont="1" applyFill="1" applyBorder="1" applyAlignment="1" applyProtection="1">
      <alignment horizontal="center"/>
      <protection locked="0"/>
    </xf>
    <xf numFmtId="49" fontId="9" fillId="0" borderId="101" xfId="0" applyNumberFormat="1" applyFont="1" applyFill="1" applyBorder="1" applyAlignment="1" applyProtection="1">
      <alignment horizontal="center"/>
      <protection locked="0"/>
    </xf>
    <xf numFmtId="37" fontId="9" fillId="0" borderId="28" xfId="32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49" fontId="9" fillId="0" borderId="28" xfId="0" applyNumberFormat="1" applyFont="1" applyFill="1" applyBorder="1" applyAlignment="1" applyProtection="1">
      <alignment horizontal="left"/>
      <protection locked="0"/>
    </xf>
    <xf numFmtId="49" fontId="9" fillId="0" borderId="28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Fill="1" applyBorder="1" applyAlignment="1" applyProtection="1">
      <alignment horizontal="center"/>
      <protection locked="0"/>
    </xf>
    <xf numFmtId="49" fontId="9" fillId="0" borderId="142" xfId="0" applyNumberFormat="1" applyFont="1" applyFill="1" applyBorder="1" applyAlignment="1" applyProtection="1">
      <alignment horizontal="left"/>
      <protection locked="0"/>
    </xf>
    <xf numFmtId="0" fontId="9" fillId="0" borderId="52" xfId="33" applyFont="1" applyFill="1" applyBorder="1" applyAlignment="1">
      <alignment horizontal="center"/>
    </xf>
    <xf numFmtId="0" fontId="9" fillId="0" borderId="30" xfId="0" applyFont="1" applyFill="1" applyBorder="1" applyAlignment="1" applyProtection="1">
      <alignment horizontal="center"/>
      <protection locked="0"/>
    </xf>
    <xf numFmtId="49" fontId="4" fillId="0" borderId="102" xfId="0" applyNumberFormat="1" applyFont="1" applyBorder="1" applyAlignment="1" applyProtection="1">
      <alignment horizontal="left" wrapText="1"/>
      <protection locked="0"/>
    </xf>
    <xf numFmtId="49" fontId="9" fillId="0" borderId="102" xfId="0" applyNumberFormat="1" applyFont="1" applyFill="1" applyBorder="1" applyAlignment="1" applyProtection="1">
      <alignment horizontal="left" wrapText="1"/>
      <protection locked="0"/>
    </xf>
    <xf numFmtId="49" fontId="9" fillId="0" borderId="33" xfId="0" applyNumberFormat="1" applyFont="1" applyFill="1" applyBorder="1" applyAlignment="1" applyProtection="1">
      <alignment horizontal="left" wrapText="1"/>
      <protection locked="0"/>
    </xf>
    <xf numFmtId="184" fontId="4" fillId="0" borderId="33" xfId="0" applyNumberFormat="1" applyFont="1" applyBorder="1" applyAlignment="1" applyProtection="1">
      <alignment horizontal="right"/>
      <protection locked="0"/>
    </xf>
    <xf numFmtId="184" fontId="4" fillId="10" borderId="28" xfId="0" applyNumberFormat="1" applyFont="1" applyFill="1" applyBorder="1" applyAlignment="1">
      <alignment horizontal="right"/>
    </xf>
    <xf numFmtId="3" fontId="4" fillId="0" borderId="102" xfId="0" applyNumberFormat="1" applyFont="1" applyBorder="1" applyProtection="1">
      <protection locked="0"/>
    </xf>
    <xf numFmtId="3" fontId="9" fillId="0" borderId="28" xfId="0" applyNumberFormat="1" applyFont="1" applyFill="1" applyBorder="1"/>
    <xf numFmtId="3" fontId="9" fillId="0" borderId="28" xfId="0" applyNumberFormat="1" applyFont="1" applyFill="1" applyBorder="1" applyProtection="1">
      <protection locked="0"/>
    </xf>
    <xf numFmtId="3" fontId="9" fillId="0" borderId="33" xfId="0" applyNumberFormat="1" applyFont="1" applyFill="1" applyBorder="1" applyProtection="1">
      <protection locked="0"/>
    </xf>
    <xf numFmtId="3" fontId="9" fillId="0" borderId="33" xfId="0" applyNumberFormat="1" applyFont="1" applyFill="1" applyBorder="1" applyAlignment="1" applyProtection="1">
      <alignment horizontal="right"/>
      <protection locked="0"/>
    </xf>
    <xf numFmtId="3" fontId="9" fillId="0" borderId="33" xfId="0" applyNumberFormat="1" applyFont="1" applyFill="1" applyBorder="1" applyAlignment="1">
      <alignment horizontal="right"/>
    </xf>
    <xf numFmtId="3" fontId="9" fillId="0" borderId="28" xfId="0" applyNumberFormat="1" applyFont="1" applyFill="1" applyBorder="1" applyAlignment="1">
      <alignment horizontal="right"/>
    </xf>
    <xf numFmtId="1" fontId="8" fillId="0" borderId="30" xfId="2" applyNumberFormat="1" applyFont="1" applyBorder="1" applyAlignment="1">
      <alignment horizontal="center"/>
    </xf>
    <xf numFmtId="49" fontId="8" fillId="0" borderId="30" xfId="2" applyNumberFormat="1" applyFont="1" applyBorder="1" applyAlignment="1">
      <alignment horizontal="left"/>
    </xf>
    <xf numFmtId="49" fontId="8" fillId="0" borderId="30" xfId="4" applyNumberFormat="1" applyFont="1" applyBorder="1" applyAlignment="1">
      <alignment horizontal="left" vertical="center"/>
    </xf>
    <xf numFmtId="49" fontId="8" fillId="0" borderId="30" xfId="4" applyNumberFormat="1" applyFont="1" applyBorder="1" applyAlignment="1">
      <alignment horizontal="center"/>
    </xf>
    <xf numFmtId="3" fontId="8" fillId="0" borderId="30" xfId="2" applyNumberFormat="1" applyFont="1" applyBorder="1" applyAlignment="1">
      <alignment horizontal="right"/>
    </xf>
    <xf numFmtId="172" fontId="8" fillId="0" borderId="30" xfId="4" applyNumberFormat="1" applyFont="1" applyBorder="1" applyAlignment="1">
      <alignment horizontal="center"/>
    </xf>
    <xf numFmtId="3" fontId="8" fillId="0" borderId="108" xfId="2" applyNumberFormat="1" applyFont="1" applyBorder="1" applyAlignment="1">
      <alignment horizontal="right"/>
    </xf>
    <xf numFmtId="49" fontId="8" fillId="0" borderId="30" xfId="4" applyNumberFormat="1" applyFont="1" applyBorder="1" applyAlignment="1">
      <alignment horizontal="left" vertical="top" wrapText="1"/>
    </xf>
    <xf numFmtId="37" fontId="8" fillId="0" borderId="30" xfId="8" applyFont="1" applyBorder="1" applyAlignment="1">
      <alignment horizontal="center"/>
    </xf>
    <xf numFmtId="1" fontId="8" fillId="0" borderId="30" xfId="18" applyNumberFormat="1" applyFont="1" applyFill="1" applyBorder="1" applyAlignment="1" applyProtection="1">
      <alignment horizontal="center"/>
    </xf>
    <xf numFmtId="49" fontId="8" fillId="0" borderId="30" xfId="4" applyNumberFormat="1" applyFont="1" applyBorder="1" applyAlignment="1">
      <alignment horizontal="left" vertical="center" wrapText="1"/>
    </xf>
    <xf numFmtId="3" fontId="8" fillId="0" borderId="30" xfId="2" applyNumberFormat="1" applyFont="1" applyBorder="1" applyAlignment="1">
      <alignment horizontal="right" vertical="center"/>
    </xf>
    <xf numFmtId="3" fontId="8" fillId="0" borderId="30" xfId="2" applyNumberFormat="1" applyFont="1" applyBorder="1" applyAlignment="1" applyProtection="1">
      <alignment vertical="center"/>
      <protection locked="0"/>
    </xf>
    <xf numFmtId="172" fontId="8" fillId="0" borderId="30" xfId="4" applyNumberFormat="1" applyFont="1" applyBorder="1" applyAlignment="1">
      <alignment horizontal="center" vertical="center"/>
    </xf>
    <xf numFmtId="3" fontId="8" fillId="0" borderId="108" xfId="2" applyNumberFormat="1" applyFont="1" applyBorder="1" applyAlignment="1">
      <alignment horizontal="right" vertical="center"/>
    </xf>
    <xf numFmtId="49" fontId="8" fillId="0" borderId="33" xfId="2" applyNumberFormat="1" applyFont="1" applyBorder="1" applyAlignment="1">
      <alignment horizontal="left" wrapText="1"/>
    </xf>
    <xf numFmtId="49" fontId="8" fillId="0" borderId="30" xfId="2" applyNumberFormat="1" applyFont="1" applyBorder="1"/>
    <xf numFmtId="49" fontId="8" fillId="0" borderId="30" xfId="4" applyNumberFormat="1" applyFont="1" applyBorder="1" applyAlignment="1">
      <alignment horizontal="left"/>
    </xf>
    <xf numFmtId="172" fontId="8" fillId="0" borderId="30" xfId="8" applyNumberFormat="1" applyFont="1" applyBorder="1" applyAlignment="1">
      <alignment horizontal="center"/>
    </xf>
    <xf numFmtId="1" fontId="8" fillId="0" borderId="108" xfId="2" applyNumberFormat="1" applyFont="1" applyBorder="1" applyAlignment="1">
      <alignment horizontal="center"/>
    </xf>
    <xf numFmtId="49" fontId="8" fillId="0" borderId="108" xfId="4" applyNumberFormat="1" applyFont="1" applyBorder="1" applyAlignment="1">
      <alignment horizontal="left" wrapText="1"/>
    </xf>
    <xf numFmtId="49" fontId="8" fillId="0" borderId="108" xfId="4" applyNumberFormat="1" applyFont="1" applyBorder="1" applyAlignment="1">
      <alignment horizontal="center"/>
    </xf>
    <xf numFmtId="172" fontId="8" fillId="10" borderId="30" xfId="4" applyNumberFormat="1" applyFont="1" applyFill="1" applyBorder="1" applyAlignment="1">
      <alignment horizontal="center"/>
    </xf>
    <xf numFmtId="3" fontId="8" fillId="10" borderId="30" xfId="2" applyNumberFormat="1" applyFont="1" applyFill="1" applyBorder="1" applyAlignment="1">
      <alignment horizontal="right"/>
    </xf>
    <xf numFmtId="49" fontId="8" fillId="0" borderId="30" xfId="4" applyNumberFormat="1" applyFont="1" applyBorder="1" applyAlignment="1">
      <alignment horizontal="left" wrapText="1"/>
    </xf>
    <xf numFmtId="172" fontId="8" fillId="10" borderId="30" xfId="12" applyNumberFormat="1" applyFont="1" applyFill="1" applyBorder="1" applyAlignment="1">
      <alignment horizontal="center"/>
    </xf>
    <xf numFmtId="3" fontId="8" fillId="0" borderId="30" xfId="2" applyNumberFormat="1" applyFont="1" applyBorder="1"/>
    <xf numFmtId="1" fontId="8" fillId="0" borderId="99" xfId="18" applyNumberFormat="1" applyFont="1" applyFill="1" applyBorder="1" applyAlignment="1">
      <alignment horizontal="center" vertical="center"/>
    </xf>
    <xf numFmtId="37" fontId="8" fillId="0" borderId="30" xfId="8" applyFont="1" applyBorder="1" applyAlignment="1">
      <alignment horizontal="left" vertical="top" wrapText="1"/>
    </xf>
    <xf numFmtId="3" fontId="8" fillId="0" borderId="99" xfId="2" applyNumberFormat="1" applyFont="1" applyBorder="1" applyAlignment="1">
      <alignment horizontal="right"/>
    </xf>
    <xf numFmtId="49" fontId="8" fillId="0" borderId="30" xfId="2" applyNumberFormat="1" applyFont="1" applyBorder="1" applyAlignment="1">
      <alignment wrapText="1"/>
    </xf>
    <xf numFmtId="1" fontId="8" fillId="0" borderId="30" xfId="2" applyNumberFormat="1" applyFont="1" applyBorder="1" applyAlignment="1">
      <alignment horizontal="center" wrapText="1"/>
    </xf>
    <xf numFmtId="49" fontId="8" fillId="0" borderId="30" xfId="2" applyNumberFormat="1" applyFont="1" applyBorder="1" applyAlignment="1">
      <alignment horizontal="left" wrapText="1"/>
    </xf>
    <xf numFmtId="1" fontId="8" fillId="0" borderId="30" xfId="18" applyNumberFormat="1" applyFont="1" applyFill="1" applyBorder="1" applyAlignment="1" applyProtection="1">
      <alignment horizontal="center" wrapText="1"/>
    </xf>
    <xf numFmtId="1" fontId="8" fillId="0" borderId="108" xfId="2" applyNumberFormat="1" applyFont="1" applyBorder="1" applyAlignment="1">
      <alignment horizontal="center" wrapText="1"/>
    </xf>
    <xf numFmtId="49" fontId="8" fillId="0" borderId="108" xfId="2" applyNumberFormat="1" applyFont="1" applyBorder="1" applyAlignment="1">
      <alignment wrapText="1"/>
    </xf>
    <xf numFmtId="37" fontId="8" fillId="0" borderId="30" xfId="8" applyFont="1" applyBorder="1" applyAlignment="1">
      <alignment horizontal="left" wrapText="1"/>
    </xf>
    <xf numFmtId="37" fontId="8" fillId="0" borderId="30" xfId="8" applyFont="1" applyBorder="1" applyAlignment="1">
      <alignment horizontal="left" vertical="center" wrapText="1"/>
    </xf>
    <xf numFmtId="184" fontId="8" fillId="0" borderId="30" xfId="2" applyNumberFormat="1" applyFont="1" applyBorder="1" applyAlignment="1">
      <alignment horizontal="right"/>
    </xf>
    <xf numFmtId="184" fontId="8" fillId="0" borderId="108" xfId="2" applyNumberFormat="1" applyFont="1" applyBorder="1" applyAlignment="1">
      <alignment horizontal="right"/>
    </xf>
    <xf numFmtId="184" fontId="8" fillId="0" borderId="30" xfId="2" applyNumberFormat="1" applyFont="1" applyBorder="1" applyAlignment="1" applyProtection="1">
      <protection locked="0"/>
    </xf>
    <xf numFmtId="3" fontId="8" fillId="0" borderId="30" xfId="2" applyNumberFormat="1" applyFont="1" applyBorder="1" applyAlignment="1" applyProtection="1">
      <protection locked="0"/>
    </xf>
    <xf numFmtId="49" fontId="8" fillId="0" borderId="110" xfId="4" applyNumberFormat="1" applyFont="1" applyBorder="1" applyAlignment="1">
      <alignment horizontal="center"/>
    </xf>
    <xf numFmtId="3" fontId="8" fillId="10" borderId="30" xfId="8" applyNumberFormat="1" applyFont="1" applyFill="1" applyBorder="1" applyAlignment="1" applyProtection="1">
      <protection locked="0"/>
    </xf>
    <xf numFmtId="3" fontId="8" fillId="0" borderId="30" xfId="2" applyNumberFormat="1" applyFont="1" applyBorder="1" applyAlignment="1"/>
    <xf numFmtId="3" fontId="8" fillId="10" borderId="30" xfId="2" applyNumberFormat="1" applyFont="1" applyFill="1" applyBorder="1" applyAlignment="1"/>
    <xf numFmtId="49" fontId="8" fillId="0" borderId="108" xfId="2" applyNumberFormat="1" applyFont="1" applyBorder="1" applyAlignment="1">
      <alignment horizontal="left" wrapText="1"/>
    </xf>
    <xf numFmtId="3" fontId="8" fillId="0" borderId="12" xfId="2" applyNumberFormat="1" applyFont="1" applyBorder="1" applyAlignment="1">
      <alignment horizontal="right"/>
    </xf>
    <xf numFmtId="49" fontId="8" fillId="0" borderId="108" xfId="4" applyNumberFormat="1" applyFont="1" applyBorder="1" applyAlignment="1">
      <alignment horizontal="left" vertical="top" wrapText="1"/>
    </xf>
    <xf numFmtId="1" fontId="8" fillId="0" borderId="97" xfId="2" applyNumberFormat="1" applyFont="1" applyBorder="1" applyAlignment="1">
      <alignment horizontal="center"/>
    </xf>
    <xf numFmtId="49" fontId="8" fillId="0" borderId="108" xfId="4" applyNumberFormat="1" applyFont="1" applyBorder="1" applyAlignment="1">
      <alignment horizontal="left"/>
    </xf>
    <xf numFmtId="1" fontId="8" fillId="0" borderId="108" xfId="18" applyNumberFormat="1" applyFont="1" applyFill="1" applyBorder="1" applyAlignment="1" applyProtection="1">
      <alignment horizontal="center"/>
    </xf>
    <xf numFmtId="49" fontId="9" fillId="0" borderId="30" xfId="4" applyNumberFormat="1" applyFont="1" applyBorder="1" applyAlignment="1">
      <alignment horizontal="center"/>
    </xf>
    <xf numFmtId="3" fontId="9" fillId="0" borderId="30" xfId="2" applyNumberFormat="1" applyFont="1" applyBorder="1" applyAlignment="1">
      <alignment horizontal="right"/>
    </xf>
    <xf numFmtId="3" fontId="9" fillId="0" borderId="30" xfId="2" applyNumberFormat="1" applyFont="1" applyBorder="1" applyProtection="1">
      <protection locked="0"/>
    </xf>
    <xf numFmtId="172" fontId="9" fillId="0" borderId="30" xfId="4" applyNumberFormat="1" applyFont="1" applyBorder="1" applyAlignment="1">
      <alignment horizontal="center"/>
    </xf>
    <xf numFmtId="1" fontId="8" fillId="0" borderId="30" xfId="18" applyNumberFormat="1" applyFont="1" applyFill="1" applyBorder="1" applyAlignment="1" applyProtection="1">
      <alignment horizontal="center" vertical="center"/>
    </xf>
    <xf numFmtId="3" fontId="8" fillId="0" borderId="33" xfId="2" applyNumberFormat="1" applyFont="1" applyBorder="1" applyAlignment="1">
      <alignment horizontal="right"/>
    </xf>
    <xf numFmtId="172" fontId="8" fillId="0" borderId="30" xfId="2" applyNumberFormat="1" applyFont="1" applyBorder="1" applyAlignment="1">
      <alignment horizontal="center"/>
    </xf>
    <xf numFmtId="49" fontId="8" fillId="0" borderId="30" xfId="4" applyNumberFormat="1" applyFont="1" applyBorder="1" applyAlignment="1">
      <alignment horizontal="left" vertical="top"/>
    </xf>
    <xf numFmtId="49" fontId="9" fillId="0" borderId="108" xfId="4" applyNumberFormat="1" applyFont="1" applyBorder="1" applyAlignment="1">
      <alignment horizontal="center"/>
    </xf>
    <xf numFmtId="3" fontId="9" fillId="0" borderId="108" xfId="2" applyNumberFormat="1" applyFont="1" applyBorder="1" applyAlignment="1">
      <alignment horizontal="right"/>
    </xf>
    <xf numFmtId="49" fontId="9" fillId="0" borderId="30" xfId="4" applyNumberFormat="1" applyFont="1" applyBorder="1" applyAlignment="1">
      <alignment horizontal="left" wrapText="1"/>
    </xf>
    <xf numFmtId="1" fontId="8" fillId="0" borderId="108" xfId="2" applyNumberFormat="1" applyFont="1" applyBorder="1" applyAlignment="1">
      <alignment horizontal="center" vertical="center"/>
    </xf>
    <xf numFmtId="37" fontId="8" fillId="0" borderId="108" xfId="8" applyFont="1" applyBorder="1" applyAlignment="1">
      <alignment horizontal="center" vertical="center"/>
    </xf>
    <xf numFmtId="3" fontId="8" fillId="0" borderId="108" xfId="2" applyNumberFormat="1" applyFont="1" applyBorder="1" applyAlignment="1" applyProtection="1">
      <alignment vertical="center"/>
      <protection locked="0"/>
    </xf>
    <xf numFmtId="172" fontId="8" fillId="0" borderId="108" xfId="8" applyNumberFormat="1" applyFont="1" applyBorder="1" applyAlignment="1">
      <alignment horizontal="center" vertical="center"/>
    </xf>
    <xf numFmtId="3" fontId="8" fillId="0" borderId="12" xfId="2" applyNumberFormat="1" applyFont="1" applyBorder="1" applyAlignment="1">
      <alignment horizontal="right" vertical="center"/>
    </xf>
    <xf numFmtId="1" fontId="8" fillId="0" borderId="30" xfId="2" applyNumberFormat="1" applyFont="1" applyBorder="1" applyAlignment="1">
      <alignment horizontal="center" vertical="center"/>
    </xf>
    <xf numFmtId="49" fontId="8" fillId="0" borderId="30" xfId="2" applyNumberFormat="1" applyFont="1" applyBorder="1" applyAlignment="1">
      <alignment vertical="center"/>
    </xf>
    <xf numFmtId="37" fontId="8" fillId="0" borderId="30" xfId="8" applyFont="1" applyBorder="1" applyAlignment="1">
      <alignment horizontal="center" vertical="center"/>
    </xf>
    <xf numFmtId="172" fontId="8" fillId="0" borderId="30" xfId="2" applyNumberFormat="1" applyFont="1" applyBorder="1" applyAlignment="1" applyProtection="1">
      <alignment horizontal="center" vertical="center"/>
      <protection locked="0"/>
    </xf>
    <xf numFmtId="3" fontId="8" fillId="0" borderId="30" xfId="8" applyNumberFormat="1" applyFont="1" applyBorder="1" applyAlignment="1" applyProtection="1">
      <alignment vertical="center"/>
      <protection locked="0"/>
    </xf>
    <xf numFmtId="49" fontId="8" fillId="0" borderId="30" xfId="4" applyNumberFormat="1" applyFont="1" applyBorder="1" applyAlignment="1">
      <alignment horizontal="center" vertical="center"/>
    </xf>
    <xf numFmtId="172" fontId="8" fillId="0" borderId="30" xfId="8" applyNumberFormat="1" applyFont="1" applyBorder="1" applyAlignment="1">
      <alignment horizontal="center" vertical="center"/>
    </xf>
    <xf numFmtId="3" fontId="8" fillId="0" borderId="30" xfId="2" applyNumberFormat="1" applyFont="1" applyBorder="1" applyAlignment="1">
      <alignment vertical="center"/>
    </xf>
    <xf numFmtId="37" fontId="8" fillId="0" borderId="30" xfId="12" applyFont="1" applyBorder="1" applyAlignment="1">
      <alignment horizontal="center" vertical="center"/>
    </xf>
    <xf numFmtId="49" fontId="8" fillId="0" borderId="30" xfId="2" applyNumberFormat="1" applyFont="1" applyBorder="1" applyAlignment="1">
      <alignment horizontal="left" vertical="center"/>
    </xf>
    <xf numFmtId="49" fontId="8" fillId="0" borderId="30" xfId="2" applyNumberFormat="1" applyFont="1" applyBorder="1" applyAlignment="1">
      <alignment horizontal="center" vertical="center"/>
    </xf>
    <xf numFmtId="172" fontId="8" fillId="0" borderId="30" xfId="2" applyNumberFormat="1" applyFont="1" applyBorder="1" applyAlignment="1">
      <alignment horizontal="center" vertical="center"/>
    </xf>
    <xf numFmtId="1" fontId="8" fillId="0" borderId="30" xfId="18" applyNumberFormat="1" applyFont="1" applyFill="1" applyBorder="1" applyAlignment="1">
      <alignment horizontal="center" vertical="center"/>
    </xf>
    <xf numFmtId="1" fontId="8" fillId="0" borderId="108" xfId="2" applyNumberFormat="1" applyFont="1" applyBorder="1" applyAlignment="1">
      <alignment horizontal="center" vertical="center" wrapText="1"/>
    </xf>
    <xf numFmtId="49" fontId="8" fillId="0" borderId="108" xfId="2" applyNumberFormat="1" applyFont="1" applyBorder="1" applyAlignment="1">
      <alignment horizontal="left" vertical="center" wrapText="1"/>
    </xf>
    <xf numFmtId="1" fontId="8" fillId="0" borderId="30" xfId="2" applyNumberFormat="1" applyFont="1" applyBorder="1" applyAlignment="1">
      <alignment horizontal="center" vertical="center" wrapText="1"/>
    </xf>
    <xf numFmtId="49" fontId="8" fillId="0" borderId="30" xfId="2" applyNumberFormat="1" applyFont="1" applyBorder="1" applyAlignment="1">
      <alignment vertical="center" wrapText="1"/>
    </xf>
    <xf numFmtId="1" fontId="8" fillId="0" borderId="30" xfId="18" applyNumberFormat="1" applyFont="1" applyFill="1" applyBorder="1" applyAlignment="1" applyProtection="1">
      <alignment horizontal="center" vertical="center" wrapText="1"/>
    </xf>
    <xf numFmtId="37" fontId="8" fillId="0" borderId="30" xfId="2" applyFont="1" applyBorder="1" applyAlignment="1">
      <alignment vertical="center" wrapText="1"/>
    </xf>
    <xf numFmtId="49" fontId="8" fillId="0" borderId="30" xfId="2" applyNumberFormat="1" applyFont="1" applyBorder="1" applyAlignment="1">
      <alignment horizontal="left" vertical="center" wrapText="1"/>
    </xf>
    <xf numFmtId="0" fontId="8" fillId="0" borderId="30" xfId="18" applyNumberFormat="1" applyFont="1" applyFill="1" applyBorder="1" applyAlignment="1" applyProtection="1">
      <alignment horizontal="center" vertical="center" wrapText="1"/>
    </xf>
    <xf numFmtId="49" fontId="8" fillId="0" borderId="30" xfId="4" applyNumberFormat="1" applyFont="1" applyBorder="1" applyAlignment="1">
      <alignment vertical="center" wrapText="1"/>
    </xf>
    <xf numFmtId="1" fontId="8" fillId="0" borderId="30" xfId="18" applyNumberFormat="1" applyFont="1" applyFill="1" applyBorder="1" applyAlignment="1">
      <alignment horizontal="center" vertical="center" wrapText="1"/>
    </xf>
    <xf numFmtId="184" fontId="8" fillId="0" borderId="108" xfId="2" applyNumberFormat="1" applyFont="1" applyBorder="1" applyAlignment="1">
      <alignment horizontal="right" vertical="center"/>
    </xf>
    <xf numFmtId="184" fontId="8" fillId="0" borderId="108" xfId="2" applyNumberFormat="1" applyFont="1" applyBorder="1" applyAlignment="1" applyProtection="1">
      <alignment vertical="center"/>
      <protection locked="0"/>
    </xf>
    <xf numFmtId="184" fontId="8" fillId="0" borderId="108" xfId="2" applyNumberFormat="1" applyFont="1" applyBorder="1" applyAlignment="1">
      <alignment vertical="center"/>
    </xf>
    <xf numFmtId="184" fontId="8" fillId="0" borderId="12" xfId="2" applyNumberFormat="1" applyFont="1" applyBorder="1" applyAlignment="1">
      <alignment horizontal="right" vertical="center"/>
    </xf>
    <xf numFmtId="37" fontId="8" fillId="0" borderId="30" xfId="12" applyFont="1" applyBorder="1" applyAlignment="1">
      <alignment vertical="center"/>
    </xf>
    <xf numFmtId="1" fontId="8" fillId="0" borderId="30" xfId="4" applyNumberFormat="1" applyFont="1" applyBorder="1" applyAlignment="1">
      <alignment horizontal="center" vertical="center"/>
    </xf>
    <xf numFmtId="1" fontId="8" fillId="0" borderId="108" xfId="18" applyNumberFormat="1" applyFont="1" applyFill="1" applyBorder="1" applyAlignment="1" applyProtection="1">
      <alignment horizontal="center" vertical="center"/>
    </xf>
    <xf numFmtId="49" fontId="8" fillId="0" borderId="108" xfId="4" applyNumberFormat="1" applyFont="1" applyBorder="1" applyAlignment="1">
      <alignment horizontal="left" vertical="center"/>
    </xf>
    <xf numFmtId="49" fontId="8" fillId="0" borderId="108" xfId="4" applyNumberFormat="1" applyFont="1" applyBorder="1" applyAlignment="1">
      <alignment horizontal="center" vertical="center"/>
    </xf>
    <xf numFmtId="49" fontId="8" fillId="10" borderId="30" xfId="2" applyNumberFormat="1" applyFont="1" applyFill="1" applyBorder="1" applyAlignment="1">
      <alignment horizontal="left" vertical="center"/>
    </xf>
    <xf numFmtId="37" fontId="8" fillId="10" borderId="30" xfId="8" applyFont="1" applyFill="1" applyBorder="1" applyAlignment="1">
      <alignment horizontal="center" vertical="center"/>
    </xf>
    <xf numFmtId="3" fontId="8" fillId="10" borderId="30" xfId="2" applyNumberFormat="1" applyFont="1" applyFill="1" applyBorder="1" applyAlignment="1">
      <alignment horizontal="right" vertical="center"/>
    </xf>
    <xf numFmtId="172" fontId="8" fillId="10" borderId="30" xfId="4" applyNumberFormat="1" applyFont="1" applyFill="1" applyBorder="1" applyAlignment="1">
      <alignment horizontal="center" vertical="center"/>
    </xf>
    <xf numFmtId="49" fontId="8" fillId="10" borderId="108" xfId="2" applyNumberFormat="1" applyFont="1" applyFill="1" applyBorder="1" applyAlignment="1">
      <alignment vertical="center"/>
    </xf>
    <xf numFmtId="49" fontId="8" fillId="10" borderId="30" xfId="4" applyNumberFormat="1" applyFont="1" applyFill="1" applyBorder="1" applyAlignment="1">
      <alignment horizontal="left" vertical="center" wrapText="1"/>
    </xf>
    <xf numFmtId="49" fontId="8" fillId="10" borderId="108" xfId="4" applyNumberFormat="1" applyFont="1" applyFill="1" applyBorder="1" applyAlignment="1">
      <alignment horizontal="center" vertical="center"/>
    </xf>
    <xf numFmtId="49" fontId="8" fillId="10" borderId="30" xfId="2" applyNumberFormat="1" applyFont="1" applyFill="1" applyBorder="1" applyAlignment="1">
      <alignment vertical="center"/>
    </xf>
    <xf numFmtId="49" fontId="8" fillId="10" borderId="30" xfId="4" applyNumberFormat="1" applyFont="1" applyFill="1" applyBorder="1" applyAlignment="1">
      <alignment horizontal="left" vertical="center"/>
    </xf>
    <xf numFmtId="49" fontId="8" fillId="10" borderId="30" xfId="4" applyNumberFormat="1" applyFont="1" applyFill="1" applyBorder="1" applyAlignment="1">
      <alignment horizontal="center" vertical="center"/>
    </xf>
    <xf numFmtId="37" fontId="8" fillId="10" borderId="30" xfId="8" applyFont="1" applyFill="1" applyBorder="1" applyAlignment="1">
      <alignment horizontal="left" vertical="center"/>
    </xf>
    <xf numFmtId="37" fontId="8" fillId="10" borderId="30" xfId="2" applyFont="1" applyFill="1" applyBorder="1" applyAlignment="1">
      <alignment horizontal="center" vertical="center"/>
    </xf>
    <xf numFmtId="184" fontId="8" fillId="0" borderId="30" xfId="2" applyNumberFormat="1" applyFont="1" applyBorder="1" applyAlignment="1">
      <alignment horizontal="right" vertical="center"/>
    </xf>
    <xf numFmtId="184" fontId="8" fillId="0" borderId="30" xfId="2" applyNumberFormat="1" applyFont="1" applyBorder="1" applyAlignment="1" applyProtection="1">
      <alignment vertical="center"/>
      <protection locked="0"/>
    </xf>
    <xf numFmtId="37" fontId="8" fillId="10" borderId="30" xfId="8" applyFont="1" applyFill="1" applyBorder="1" applyAlignment="1">
      <alignment horizontal="left" vertical="center" wrapText="1"/>
    </xf>
    <xf numFmtId="0" fontId="8" fillId="0" borderId="30" xfId="18" applyNumberFormat="1" applyFont="1" applyFill="1" applyBorder="1" applyAlignment="1" applyProtection="1">
      <alignment horizontal="center"/>
    </xf>
    <xf numFmtId="172" fontId="8" fillId="0" borderId="30" xfId="4" applyNumberFormat="1" applyFont="1" applyBorder="1" applyAlignment="1">
      <alignment horizontal="left" vertical="center" indent="2"/>
    </xf>
    <xf numFmtId="1" fontId="8" fillId="0" borderId="30" xfId="18" applyNumberFormat="1" applyFont="1" applyFill="1" applyBorder="1" applyAlignment="1" applyProtection="1"/>
    <xf numFmtId="1" fontId="8" fillId="0" borderId="30" xfId="18" applyNumberFormat="1" applyFont="1" applyFill="1" applyBorder="1" applyAlignment="1"/>
    <xf numFmtId="0" fontId="8" fillId="0" borderId="30" xfId="18" applyNumberFormat="1" applyFont="1" applyFill="1" applyBorder="1" applyAlignment="1" applyProtection="1"/>
    <xf numFmtId="1" fontId="8" fillId="0" borderId="30" xfId="2" applyNumberFormat="1" applyFont="1" applyBorder="1" applyAlignment="1"/>
    <xf numFmtId="184" fontId="8" fillId="0" borderId="108" xfId="2" applyNumberFormat="1" applyFont="1" applyBorder="1" applyAlignment="1"/>
    <xf numFmtId="184" fontId="8" fillId="0" borderId="12" xfId="2" applyNumberFormat="1" applyFont="1" applyBorder="1" applyAlignment="1"/>
    <xf numFmtId="184" fontId="8" fillId="0" borderId="30" xfId="2" applyNumberFormat="1" applyFont="1" applyBorder="1" applyAlignment="1"/>
    <xf numFmtId="3" fontId="8" fillId="0" borderId="12" xfId="2" applyNumberFormat="1" applyFont="1" applyBorder="1" applyAlignment="1"/>
    <xf numFmtId="3" fontId="8" fillId="0" borderId="108" xfId="2" applyNumberFormat="1" applyFont="1" applyBorder="1" applyAlignment="1"/>
    <xf numFmtId="184" fontId="8" fillId="10" borderId="30" xfId="2" applyNumberFormat="1" applyFont="1" applyFill="1" applyBorder="1" applyAlignment="1"/>
    <xf numFmtId="49" fontId="8" fillId="10" borderId="30" xfId="4" applyNumberFormat="1" applyFont="1" applyFill="1" applyBorder="1" applyAlignment="1">
      <alignment horizontal="left"/>
    </xf>
    <xf numFmtId="37" fontId="8" fillId="0" borderId="30" xfId="2" applyFont="1" applyFill="1" applyBorder="1" applyAlignment="1">
      <alignment horizontal="center"/>
    </xf>
    <xf numFmtId="1" fontId="8" fillId="0" borderId="30" xfId="2" applyNumberFormat="1" applyFont="1" applyFill="1" applyBorder="1" applyAlignment="1">
      <alignment horizontal="center"/>
    </xf>
    <xf numFmtId="49" fontId="8" fillId="0" borderId="30" xfId="2" applyNumberFormat="1" applyFont="1" applyFill="1" applyBorder="1" applyAlignment="1">
      <alignment horizontal="left"/>
    </xf>
    <xf numFmtId="172" fontId="8" fillId="0" borderId="30" xfId="2" applyNumberFormat="1" applyFont="1" applyFill="1" applyBorder="1" applyAlignment="1">
      <alignment horizontal="center"/>
    </xf>
    <xf numFmtId="37" fontId="8" fillId="0" borderId="30" xfId="8" applyFont="1" applyFill="1" applyBorder="1" applyAlignment="1">
      <alignment horizontal="center"/>
    </xf>
    <xf numFmtId="3" fontId="8" fillId="0" borderId="30" xfId="2" applyNumberFormat="1" applyFont="1" applyFill="1" applyBorder="1" applyAlignment="1">
      <alignment horizontal="right"/>
    </xf>
    <xf numFmtId="3" fontId="8" fillId="0" borderId="30" xfId="2" applyNumberFormat="1" applyFont="1" applyFill="1" applyBorder="1" applyProtection="1">
      <protection locked="0"/>
    </xf>
    <xf numFmtId="3" fontId="8" fillId="0" borderId="12" xfId="2" applyNumberFormat="1" applyFont="1" applyFill="1" applyBorder="1" applyAlignment="1">
      <alignment horizontal="right"/>
    </xf>
    <xf numFmtId="49" fontId="8" fillId="0" borderId="30" xfId="4" applyNumberFormat="1" applyFont="1" applyFill="1" applyBorder="1" applyAlignment="1">
      <alignment vertical="top" wrapText="1"/>
    </xf>
    <xf numFmtId="49" fontId="8" fillId="0" borderId="30" xfId="4" applyNumberFormat="1" applyFont="1" applyFill="1" applyBorder="1"/>
    <xf numFmtId="172" fontId="8" fillId="0" borderId="30" xfId="4" applyNumberFormat="1" applyFont="1" applyFill="1" applyBorder="1" applyAlignment="1">
      <alignment horizontal="center"/>
    </xf>
    <xf numFmtId="49" fontId="8" fillId="0" borderId="30" xfId="4" applyNumberFormat="1" applyFont="1" applyFill="1" applyBorder="1" applyAlignment="1">
      <alignment horizontal="left"/>
    </xf>
    <xf numFmtId="49" fontId="8" fillId="0" borderId="30" xfId="4" applyNumberFormat="1" applyFont="1" applyFill="1" applyBorder="1" applyAlignment="1">
      <alignment horizontal="left" wrapText="1"/>
    </xf>
    <xf numFmtId="172" fontId="8" fillId="0" borderId="30" xfId="4" applyNumberFormat="1" applyFont="1" applyFill="1" applyBorder="1" applyAlignment="1">
      <alignment horizontal="center" wrapText="1"/>
    </xf>
    <xf numFmtId="49" fontId="8" fillId="0" borderId="30" xfId="4" applyNumberFormat="1" applyFont="1" applyFill="1" applyBorder="1" applyAlignment="1">
      <alignment horizontal="center"/>
    </xf>
    <xf numFmtId="172" fontId="8" fillId="0" borderId="30" xfId="12" applyNumberFormat="1" applyFont="1" applyFill="1" applyBorder="1" applyAlignment="1">
      <alignment horizontal="center"/>
    </xf>
    <xf numFmtId="37" fontId="8" fillId="0" borderId="30" xfId="8" applyFont="1" applyFill="1" applyBorder="1" applyAlignment="1">
      <alignment horizontal="left" wrapText="1"/>
    </xf>
    <xf numFmtId="49" fontId="8" fillId="0" borderId="30" xfId="2" applyNumberFormat="1" applyFont="1" applyFill="1" applyBorder="1"/>
    <xf numFmtId="49" fontId="8" fillId="0" borderId="30" xfId="4" applyNumberFormat="1" applyFont="1" applyFill="1" applyBorder="1" applyAlignment="1">
      <alignment horizontal="left" vertical="center"/>
    </xf>
    <xf numFmtId="172" fontId="8" fillId="0" borderId="30" xfId="4" applyNumberFormat="1" applyFont="1" applyFill="1" applyBorder="1" applyAlignment="1">
      <alignment horizontal="center" vertical="center"/>
    </xf>
    <xf numFmtId="178" fontId="8" fillId="0" borderId="30" xfId="2" applyNumberFormat="1" applyFont="1" applyFill="1" applyBorder="1" applyAlignment="1">
      <alignment horizontal="center"/>
    </xf>
    <xf numFmtId="3" fontId="8" fillId="0" borderId="30" xfId="2" applyNumberFormat="1" applyFont="1" applyFill="1" applyBorder="1"/>
    <xf numFmtId="3" fontId="8" fillId="0" borderId="108" xfId="2" applyNumberFormat="1" applyFont="1" applyFill="1" applyBorder="1" applyAlignment="1">
      <alignment horizontal="right"/>
    </xf>
    <xf numFmtId="3" fontId="8" fillId="0" borderId="99" xfId="2" applyNumberFormat="1" applyFont="1" applyFill="1" applyBorder="1" applyProtection="1">
      <protection locked="0"/>
    </xf>
    <xf numFmtId="172" fontId="8" fillId="0" borderId="30" xfId="8" applyNumberFormat="1" applyFont="1" applyFill="1" applyBorder="1" applyAlignment="1">
      <alignment horizontal="center" vertical="center"/>
    </xf>
    <xf numFmtId="172" fontId="8" fillId="0" borderId="30" xfId="8" applyNumberFormat="1" applyFont="1" applyFill="1" applyBorder="1" applyAlignment="1">
      <alignment horizontal="center"/>
    </xf>
    <xf numFmtId="3" fontId="8" fillId="0" borderId="97" xfId="2" applyNumberFormat="1" applyFont="1" applyFill="1" applyBorder="1" applyAlignment="1">
      <alignment horizontal="right"/>
    </xf>
    <xf numFmtId="3" fontId="8" fillId="0" borderId="99" xfId="2" applyNumberFormat="1" applyFont="1" applyFill="1" applyBorder="1" applyAlignment="1">
      <alignment horizontal="right"/>
    </xf>
    <xf numFmtId="1" fontId="8" fillId="0" borderId="30" xfId="8" applyNumberFormat="1" applyFont="1" applyFill="1" applyBorder="1" applyAlignment="1">
      <alignment horizontal="center"/>
    </xf>
    <xf numFmtId="37" fontId="8" fillId="0" borderId="30" xfId="8" applyFont="1" applyFill="1" applyBorder="1" applyAlignment="1">
      <alignment horizontal="left"/>
    </xf>
    <xf numFmtId="3" fontId="8" fillId="0" borderId="108" xfId="2" applyNumberFormat="1" applyFont="1" applyFill="1" applyBorder="1" applyProtection="1">
      <protection locked="0"/>
    </xf>
    <xf numFmtId="0" fontId="8" fillId="0" borderId="30" xfId="8" applyNumberFormat="1" applyFont="1" applyFill="1" applyBorder="1" applyAlignment="1">
      <alignment horizontal="center"/>
    </xf>
    <xf numFmtId="184" fontId="8" fillId="0" borderId="30" xfId="2" applyNumberFormat="1" applyFont="1" applyFill="1" applyBorder="1" applyAlignment="1">
      <alignment horizontal="right"/>
    </xf>
    <xf numFmtId="184" fontId="8" fillId="0" borderId="30" xfId="2" applyNumberFormat="1" applyFont="1" applyFill="1" applyBorder="1" applyProtection="1">
      <protection locked="0"/>
    </xf>
    <xf numFmtId="184" fontId="8" fillId="0" borderId="12" xfId="2" applyNumberFormat="1" applyFont="1" applyFill="1" applyBorder="1" applyAlignment="1">
      <alignment horizontal="right"/>
    </xf>
    <xf numFmtId="184" fontId="8" fillId="0" borderId="28" xfId="2" applyNumberFormat="1" applyFont="1" applyBorder="1" applyAlignment="1">
      <alignment horizontal="right"/>
    </xf>
    <xf numFmtId="37" fontId="7" fillId="0" borderId="0" xfId="2" applyFont="1" applyFill="1"/>
    <xf numFmtId="3" fontId="8" fillId="0" borderId="97" xfId="2" applyNumberFormat="1" applyFont="1" applyBorder="1" applyAlignment="1">
      <alignment horizontal="right"/>
    </xf>
    <xf numFmtId="172" fontId="8" fillId="0" borderId="30" xfId="4" applyNumberFormat="1" applyFont="1" applyBorder="1" applyAlignment="1">
      <alignment horizontal="center" wrapText="1"/>
    </xf>
    <xf numFmtId="3" fontId="8" fillId="0" borderId="108" xfId="2" applyNumberFormat="1" applyFont="1" applyBorder="1" applyProtection="1">
      <protection locked="0"/>
    </xf>
    <xf numFmtId="3" fontId="8" fillId="0" borderId="30" xfId="2" applyNumberFormat="1" applyFont="1" applyBorder="1" applyAlignment="1">
      <alignment horizontal="center" vertical="center"/>
    </xf>
    <xf numFmtId="37" fontId="2" fillId="0" borderId="30" xfId="2" applyBorder="1"/>
    <xf numFmtId="3" fontId="8" fillId="0" borderId="30" xfId="4" applyNumberFormat="1" applyFont="1" applyBorder="1" applyAlignment="1">
      <alignment horizontal="center" vertical="center"/>
    </xf>
    <xf numFmtId="3" fontId="2" fillId="0" borderId="30" xfId="2" applyNumberFormat="1" applyBorder="1"/>
  </cellXfs>
  <cellStyles count="41">
    <cellStyle name="Comma" xfId="14" builtinId="3"/>
    <cellStyle name="Comma 2" xfId="24" xr:uid="{09E3F6B2-A5A6-4069-ABE3-725958A282FB}"/>
    <cellStyle name="Comma 2 2" xfId="7" xr:uid="{59FAE1DA-46F6-4897-B607-7A740D78B37D}"/>
    <cellStyle name="Comma 3" xfId="34" xr:uid="{F0289187-4100-41A0-8C2B-008F8D5C8F85}"/>
    <cellStyle name="Comma 4" xfId="38" xr:uid="{EF5D84E4-BE67-479B-B329-C767624B723E}"/>
    <cellStyle name="Comma_DPH 2012 2013 SP" xfId="25" xr:uid="{75C57743-1A6A-4031-99A3-49BED72657C2}"/>
    <cellStyle name="Comma_FY_2012_BBMR_SP-1_FORM_(FY12_PROPOSED_with_Summary_Page) DPH" xfId="9" xr:uid="{0C9B9A02-C2A5-4F8E-895F-8335BC593350}"/>
    <cellStyle name="Comma_FY2011 DPH Budget_03.05.10" xfId="18" xr:uid="{2FE8EA5F-988F-42FD-8344-6906806D0925}"/>
    <cellStyle name="Currency" xfId="15" builtinId="4"/>
    <cellStyle name="Currency [0]" xfId="16" builtinId="7"/>
    <cellStyle name="Currency 2" xfId="5" xr:uid="{338D18B9-5E40-473E-894D-4DE22E4FAB52}"/>
    <cellStyle name="Currency 2 2" xfId="17" xr:uid="{F349A084-6926-49B2-9685-7DE666264F64}"/>
    <cellStyle name="Currency 2 3" xfId="32" xr:uid="{08175979-012B-4D8E-882B-AFA99569D7A2}"/>
    <cellStyle name="Currency 2 4" xfId="37" xr:uid="{6F7C24E6-0275-4692-A2B4-8F1005FE682A}"/>
    <cellStyle name="Currency 3" xfId="6" xr:uid="{9273F539-97DC-425C-BA54-072EB582D04A}"/>
    <cellStyle name="Currency 3 2" xfId="10" xr:uid="{A60AADA0-BB20-4100-A8D1-1B3D85035E86}"/>
    <cellStyle name="Currency_DPH 2012 2013 SP" xfId="22" xr:uid="{341E4F49-19AA-4877-BB42-73823FD81964}"/>
    <cellStyle name="Normal" xfId="0" builtinId="0"/>
    <cellStyle name="Normal 16" xfId="39" xr:uid="{54D1AA7A-29F1-4F0A-A2E8-D9D737190E41}"/>
    <cellStyle name="Normal 17" xfId="29" xr:uid="{06C72031-7E15-4404-80D1-A44F5BAF1336}"/>
    <cellStyle name="Normal 2" xfId="2" xr:uid="{19744CEE-2B5B-4C25-A223-CCDDE974FE2B}"/>
    <cellStyle name="Normal 2 2" xfId="3" xr:uid="{816BAB6B-59D3-4FFE-8190-28EC7E63CBEB}"/>
    <cellStyle name="Normal 2 3" xfId="21" xr:uid="{4052779F-754B-404A-B08A-7B2BCABFEBCC}"/>
    <cellStyle name="Normal 3" xfId="35" xr:uid="{9F8EDABF-F283-4C95-B671-FC39070322E4}"/>
    <cellStyle name="Normal 3 3" xfId="31" xr:uid="{2B47479B-A642-4309-BAC7-7B071A76E584}"/>
    <cellStyle name="Normal 3_FY_2012_DSC_Budget_submitted_003112011" xfId="27" xr:uid="{33C66345-3043-41E5-A351-694D114CFD39}"/>
    <cellStyle name="Normal 4" xfId="33" xr:uid="{81BC27EC-3899-44CE-A37D-56DC8DE69B4D}"/>
    <cellStyle name="Normal 4 3" xfId="40" xr:uid="{A8D32FD9-E241-4B94-ABC3-CF71C92C0A2E}"/>
    <cellStyle name="Normal 5" xfId="19" xr:uid="{96AD7B46-35AE-4684-85B7-138181EBB8C5}"/>
    <cellStyle name="Normal 5 2" xfId="36" xr:uid="{1BD1DBCC-47C6-4234-9DFD-573B0326593E}"/>
    <cellStyle name="Normal_05 DSC Proposed Staffing Pattern (061604)" xfId="28" xr:uid="{A87F0855-516D-44EB-A0E3-BF73EA12135B}"/>
    <cellStyle name="Normal_07DPHSS-SP-Local&amp;SpecialFundsProposed2-4-11-06" xfId="4" xr:uid="{07F19202-DED2-4C4F-8B45-DBFDD2F35F25}"/>
    <cellStyle name="Normal_07PH-(Revised)StaffingPatternFed-Match" xfId="8" xr:uid="{5A146496-A7E7-4FF8-BF4B-F744C7658F54}"/>
    <cellStyle name="Normal_07PH-(Revised)StaffingPatternFed-Match 2" xfId="30" xr:uid="{6B05E777-9D11-4E12-A24D-311ABC88DF1B}"/>
    <cellStyle name="Normal_07PH-(Revised)StaffingPatternFed-Match_FY_2012_BBMR_SP-1_FORM_(FY12_PROPOSED_with_Summary_Page) DGA" xfId="13" xr:uid="{50B0BC6E-27FC-4D8F-AA1E-A5248FA88A3D}"/>
    <cellStyle name="Normal_BFHNS SP Current fy2014_sp1_fy13_staff (3)" xfId="26" xr:uid="{DA970B2B-E259-445C-98CC-890FF05E45FB}"/>
    <cellStyle name="Normal_BFHNS SP Proposed fy2014_sp1_fy14_staff (1)" xfId="23" xr:uid="{0FF91710-6A4A-4268-80B1-A46CE87AF69A}"/>
    <cellStyle name="Normal_DPH 2012 2013 SP" xfId="20" xr:uid="{B5768D63-6DFF-432C-B84D-5BACA6124683}"/>
    <cellStyle name="Normal_FY_2012_BBMR_SP-1_FORM_(FY12_PROPOSED_with_Summary_Page) DGA" xfId="11" xr:uid="{D9B396C0-746D-45A5-B9C8-02E2038E072A}"/>
    <cellStyle name="Normal_FY_2012_BBMR_SP-1_FORM_(FY12_PROPOSED_with_Summary_Page) DPH" xfId="12" xr:uid="{B4D4D73E-1C0E-4179-9E5B-027BEBE99F1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Frances.Santos/Downloads/DPH-BNS-WIC%20Staffing%20Pattern%20FY26Q1_UPDATED%20-10.10.2025.xlsx" TargetMode="External"/><Relationship Id="rId1" Type="http://schemas.openxmlformats.org/officeDocument/2006/relationships/externalLinkPath" Target="/Users/Frances.Santos/Downloads/DPH-BNS-WIC%20Staffing%20Pattern%20FY26Q1_UPDATED%20-10.10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Y26Q1 BNS-WIC 1 Page"/>
      <sheetName val="FY26Q1 BNS-WIC 2 Pages"/>
      <sheetName val="FY26Q1 BNS-BFPC 3 Pages"/>
    </sheetNames>
    <sheetDataSet>
      <sheetData sheetId="0" refreshError="1">
        <row r="42">
          <cell r="F42">
            <v>1358541</v>
          </cell>
          <cell r="J42">
            <v>21468</v>
          </cell>
          <cell r="K42">
            <v>1380009</v>
          </cell>
          <cell r="L42">
            <v>467131</v>
          </cell>
          <cell r="M42">
            <v>5940</v>
          </cell>
          <cell r="N42">
            <v>0</v>
          </cell>
          <cell r="O42">
            <v>20011</v>
          </cell>
          <cell r="P42">
            <v>4675</v>
          </cell>
          <cell r="Q42">
            <v>196572</v>
          </cell>
          <cell r="R42">
            <v>9162</v>
          </cell>
          <cell r="S42">
            <v>703491</v>
          </cell>
          <cell r="T42">
            <v>2083500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ECDF7-5411-4E3B-8123-E1F1F94BD53B}">
  <sheetPr>
    <tabColor theme="8"/>
    <pageSetUpPr fitToPage="1"/>
  </sheetPr>
  <dimension ref="A1:BV123"/>
  <sheetViews>
    <sheetView tabSelected="1" view="pageBreakPreview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544" customWidth="1"/>
    <col min="2" max="2" width="9" style="544" customWidth="1"/>
    <col min="3" max="3" width="27.85546875" style="544" customWidth="1"/>
    <col min="4" max="4" width="28.28515625" style="544" bestFit="1" customWidth="1"/>
    <col min="5" max="5" width="10.28515625" style="544" customWidth="1"/>
    <col min="6" max="6" width="10.5703125" style="544" customWidth="1"/>
    <col min="7" max="7" width="11.28515625" style="544"/>
    <col min="8" max="8" width="10.42578125" style="544" customWidth="1"/>
    <col min="9" max="9" width="12.28515625" style="544" customWidth="1"/>
    <col min="10" max="10" width="8.7109375" style="544" customWidth="1"/>
    <col min="11" max="11" width="9.85546875" style="544" customWidth="1"/>
    <col min="12" max="12" width="15.7109375" style="544" customWidth="1"/>
    <col min="13" max="14" width="11.140625" style="544" customWidth="1"/>
    <col min="15" max="15" width="10.28515625" style="544" customWidth="1"/>
    <col min="16" max="16" width="8.7109375" style="544" customWidth="1"/>
    <col min="17" max="16384" width="11.28515625" style="544"/>
  </cols>
  <sheetData>
    <row r="1" spans="1:74" ht="15.75">
      <c r="A1" s="541"/>
      <c r="B1" s="541"/>
      <c r="C1" s="541"/>
      <c r="D1" s="541"/>
      <c r="E1" s="541"/>
      <c r="F1" s="542" t="s">
        <v>0</v>
      </c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120" t="s">
        <v>0</v>
      </c>
      <c r="T1" s="541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543"/>
      <c r="BF1" s="543"/>
      <c r="BG1" s="543"/>
      <c r="BH1" s="543"/>
      <c r="BI1" s="543"/>
      <c r="BJ1" s="543"/>
      <c r="BK1" s="543"/>
      <c r="BL1" s="543"/>
      <c r="BM1" s="543"/>
      <c r="BN1" s="543"/>
      <c r="BO1" s="543"/>
      <c r="BP1" s="543"/>
      <c r="BQ1" s="543"/>
      <c r="BR1" s="543"/>
      <c r="BS1" s="543"/>
      <c r="BT1" s="543"/>
      <c r="BU1" s="543"/>
      <c r="BV1" s="543"/>
    </row>
    <row r="2" spans="1:74" ht="12.75">
      <c r="A2" s="120" t="s">
        <v>1</v>
      </c>
      <c r="B2" s="120"/>
      <c r="C2" s="120"/>
      <c r="D2" s="120" t="s">
        <v>2</v>
      </c>
      <c r="E2" s="541"/>
      <c r="F2" s="120" t="s">
        <v>0</v>
      </c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  <c r="AM2" s="392"/>
      <c r="AN2" s="392"/>
      <c r="AO2" s="392"/>
      <c r="AP2" s="392"/>
      <c r="AQ2" s="392"/>
      <c r="AR2" s="392"/>
      <c r="AS2" s="392"/>
      <c r="AT2" s="392"/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543"/>
      <c r="BF2" s="543"/>
      <c r="BG2" s="543"/>
      <c r="BH2" s="543"/>
      <c r="BI2" s="543"/>
      <c r="BJ2" s="543"/>
      <c r="BK2" s="543"/>
      <c r="BL2" s="543"/>
      <c r="BM2" s="543"/>
      <c r="BN2" s="543"/>
      <c r="BO2" s="543"/>
      <c r="BP2" s="543"/>
      <c r="BQ2" s="543"/>
      <c r="BR2" s="543"/>
      <c r="BS2" s="543"/>
      <c r="BT2" s="543"/>
      <c r="BU2" s="543"/>
      <c r="BV2" s="543"/>
    </row>
    <row r="3" spans="1:74" ht="8.25" customHeight="1">
      <c r="A3" s="120"/>
      <c r="B3" s="120"/>
      <c r="C3" s="120"/>
      <c r="D3" s="120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  <c r="AI3" s="392"/>
      <c r="AJ3" s="392"/>
      <c r="AK3" s="392"/>
      <c r="AL3" s="392"/>
      <c r="AM3" s="392"/>
      <c r="AN3" s="392"/>
      <c r="AO3" s="392"/>
      <c r="AP3" s="392"/>
      <c r="AQ3" s="392"/>
      <c r="AR3" s="392"/>
      <c r="AS3" s="392"/>
      <c r="AT3" s="392"/>
      <c r="AU3" s="392"/>
      <c r="AV3" s="392"/>
      <c r="AW3" s="392"/>
      <c r="AX3" s="392"/>
      <c r="AY3" s="392"/>
      <c r="AZ3" s="392"/>
      <c r="BA3" s="392"/>
      <c r="BB3" s="392"/>
      <c r="BC3" s="392"/>
      <c r="BD3" s="392"/>
      <c r="BE3" s="543"/>
      <c r="BF3" s="543"/>
      <c r="BG3" s="543"/>
      <c r="BH3" s="543"/>
      <c r="BI3" s="543"/>
      <c r="BJ3" s="543"/>
      <c r="BK3" s="543"/>
      <c r="BL3" s="543"/>
      <c r="BM3" s="543"/>
      <c r="BN3" s="543"/>
      <c r="BO3" s="543"/>
      <c r="BP3" s="543"/>
      <c r="BQ3" s="543"/>
      <c r="BR3" s="543"/>
      <c r="BS3" s="543"/>
      <c r="BT3" s="543"/>
      <c r="BU3" s="543"/>
      <c r="BV3" s="543"/>
    </row>
    <row r="4" spans="1:74" ht="12.75">
      <c r="A4" s="120" t="s">
        <v>3</v>
      </c>
      <c r="B4" s="120"/>
      <c r="C4" s="120"/>
      <c r="D4" s="120" t="s">
        <v>4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2"/>
      <c r="AJ4" s="392"/>
      <c r="AK4" s="392"/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543"/>
      <c r="BF4" s="543"/>
      <c r="BG4" s="543"/>
      <c r="BH4" s="543"/>
      <c r="BI4" s="543"/>
      <c r="BJ4" s="543"/>
      <c r="BK4" s="543"/>
      <c r="BL4" s="543"/>
      <c r="BM4" s="543"/>
      <c r="BN4" s="543"/>
      <c r="BO4" s="543"/>
      <c r="BP4" s="543"/>
      <c r="BQ4" s="543"/>
      <c r="BR4" s="543"/>
      <c r="BS4" s="543"/>
      <c r="BT4" s="543"/>
      <c r="BU4" s="543"/>
      <c r="BV4" s="543"/>
    </row>
    <row r="5" spans="1:74" ht="8.25" customHeight="1">
      <c r="A5" s="120"/>
      <c r="B5" s="120"/>
      <c r="C5" s="120"/>
      <c r="D5" s="1717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  <c r="AP5" s="392"/>
      <c r="AQ5" s="392"/>
      <c r="AR5" s="392"/>
      <c r="AS5" s="392"/>
      <c r="AT5" s="392"/>
      <c r="AU5" s="392"/>
      <c r="AV5" s="392"/>
      <c r="AW5" s="392"/>
      <c r="AX5" s="392"/>
      <c r="AY5" s="392"/>
      <c r="AZ5" s="392"/>
      <c r="BA5" s="392"/>
      <c r="BB5" s="392"/>
      <c r="BC5" s="392"/>
      <c r="BD5" s="392"/>
      <c r="BE5" s="543"/>
      <c r="BF5" s="543"/>
      <c r="BG5" s="543"/>
      <c r="BH5" s="543"/>
      <c r="BI5" s="543"/>
      <c r="BJ5" s="543"/>
      <c r="BK5" s="543"/>
      <c r="BL5" s="543"/>
      <c r="BM5" s="543"/>
      <c r="BN5" s="543"/>
      <c r="BO5" s="543"/>
      <c r="BP5" s="543"/>
      <c r="BQ5" s="543"/>
      <c r="BR5" s="543"/>
      <c r="BS5" s="543"/>
      <c r="BT5" s="543"/>
      <c r="BU5" s="543"/>
      <c r="BV5" s="543"/>
    </row>
    <row r="6" spans="1:74" ht="12.75">
      <c r="A6" s="120" t="s">
        <v>5</v>
      </c>
      <c r="B6" s="120"/>
      <c r="C6" s="120"/>
      <c r="D6" s="1717" t="s">
        <v>6</v>
      </c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  <c r="AP6" s="392"/>
      <c r="AQ6" s="392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543"/>
      <c r="BF6" s="543"/>
      <c r="BG6" s="543"/>
      <c r="BH6" s="543"/>
      <c r="BI6" s="543"/>
      <c r="BJ6" s="543"/>
      <c r="BK6" s="543"/>
      <c r="BL6" s="543"/>
      <c r="BM6" s="543"/>
      <c r="BN6" s="543"/>
      <c r="BO6" s="543"/>
      <c r="BP6" s="543"/>
      <c r="BQ6" s="543"/>
      <c r="BR6" s="543"/>
      <c r="BS6" s="543"/>
      <c r="BT6" s="543"/>
      <c r="BU6" s="543"/>
      <c r="BV6" s="543"/>
    </row>
    <row r="7" spans="1:74" ht="8.25" customHeight="1">
      <c r="A7" s="120"/>
      <c r="B7" s="120"/>
      <c r="C7" s="120"/>
      <c r="D7" s="1717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392"/>
      <c r="V7" s="392"/>
      <c r="W7" s="392"/>
      <c r="X7" s="392"/>
      <c r="Y7" s="392"/>
      <c r="Z7" s="392"/>
      <c r="AA7" s="392"/>
      <c r="AB7" s="392"/>
      <c r="AC7" s="392"/>
      <c r="AD7" s="392"/>
      <c r="AE7" s="392"/>
      <c r="AF7" s="392"/>
      <c r="AG7" s="392"/>
      <c r="AH7" s="392"/>
      <c r="AI7" s="392"/>
      <c r="AJ7" s="392"/>
      <c r="AK7" s="392"/>
      <c r="AL7" s="392"/>
      <c r="AM7" s="392"/>
      <c r="AN7" s="392"/>
      <c r="AO7" s="392"/>
      <c r="AP7" s="392"/>
      <c r="AQ7" s="392"/>
      <c r="AR7" s="392"/>
      <c r="AS7" s="392"/>
      <c r="AT7" s="392"/>
      <c r="AU7" s="392"/>
      <c r="AV7" s="392"/>
      <c r="AW7" s="392"/>
      <c r="AX7" s="392"/>
      <c r="AY7" s="392"/>
      <c r="AZ7" s="392"/>
      <c r="BA7" s="392"/>
      <c r="BB7" s="392"/>
      <c r="BC7" s="392"/>
      <c r="BD7" s="392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</row>
    <row r="8" spans="1:74" ht="12.75">
      <c r="A8" s="120" t="s">
        <v>7</v>
      </c>
      <c r="B8" s="120"/>
      <c r="C8" s="120"/>
      <c r="D8" s="545" t="s">
        <v>8</v>
      </c>
      <c r="E8" s="546" t="s">
        <v>9</v>
      </c>
      <c r="F8" s="541"/>
      <c r="G8" s="541"/>
      <c r="H8" s="541"/>
      <c r="I8" s="541"/>
      <c r="J8" s="541"/>
      <c r="K8" s="541"/>
      <c r="L8" s="1727"/>
      <c r="M8" s="1727"/>
      <c r="N8" s="1727"/>
      <c r="O8" s="1727"/>
      <c r="P8" s="1727"/>
      <c r="Q8" s="1727"/>
      <c r="R8" s="1727"/>
      <c r="S8" s="1727"/>
      <c r="T8" s="541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2"/>
      <c r="AG8" s="392"/>
      <c r="AH8" s="392"/>
      <c r="AI8" s="392"/>
      <c r="AJ8" s="392"/>
      <c r="AK8" s="392"/>
      <c r="AL8" s="392"/>
      <c r="AM8" s="392"/>
      <c r="AN8" s="392"/>
      <c r="AO8" s="392"/>
      <c r="AP8" s="392"/>
      <c r="AQ8" s="392"/>
      <c r="AR8" s="392"/>
      <c r="AS8" s="392"/>
      <c r="AT8" s="392"/>
      <c r="AU8" s="392"/>
      <c r="AV8" s="392"/>
      <c r="AW8" s="392"/>
      <c r="AX8" s="392"/>
      <c r="AY8" s="392"/>
      <c r="AZ8" s="392"/>
      <c r="BA8" s="392"/>
      <c r="BB8" s="392"/>
      <c r="BC8" s="392"/>
      <c r="BD8" s="392"/>
      <c r="BE8" s="543"/>
      <c r="BF8" s="543"/>
      <c r="BG8" s="543"/>
      <c r="BH8" s="543"/>
      <c r="BI8" s="543"/>
      <c r="BJ8" s="543"/>
      <c r="BK8" s="543"/>
      <c r="BL8" s="543"/>
      <c r="BM8" s="543"/>
      <c r="BN8" s="543"/>
      <c r="BO8" s="543"/>
      <c r="BP8" s="543"/>
      <c r="BQ8" s="543"/>
      <c r="BR8" s="543"/>
      <c r="BS8" s="543"/>
      <c r="BT8" s="543"/>
      <c r="BU8" s="543"/>
      <c r="BV8" s="543"/>
    </row>
    <row r="9" spans="1:74" ht="15.75" thickBot="1">
      <c r="A9" s="541"/>
      <c r="B9" s="541"/>
      <c r="C9" s="541"/>
      <c r="D9" s="541"/>
      <c r="E9" s="541"/>
      <c r="F9"/>
      <c r="G9"/>
      <c r="H9"/>
      <c r="I9"/>
      <c r="J9"/>
      <c r="K9" s="541"/>
      <c r="L9" s="541"/>
      <c r="M9" s="541"/>
      <c r="N9" s="541"/>
      <c r="O9" s="541"/>
      <c r="P9" s="541"/>
      <c r="Q9"/>
      <c r="R9"/>
      <c r="S9" s="541"/>
      <c r="T9" s="541"/>
      <c r="U9" s="392"/>
      <c r="V9" s="392"/>
      <c r="W9" s="392"/>
      <c r="X9" s="392"/>
      <c r="Y9" s="392"/>
      <c r="Z9" s="392"/>
      <c r="AA9" s="392"/>
      <c r="AB9" s="392"/>
      <c r="AC9" s="392"/>
      <c r="AD9" s="392"/>
      <c r="AE9" s="392"/>
      <c r="AF9" s="392"/>
      <c r="AG9" s="392"/>
      <c r="AH9" s="392"/>
      <c r="AI9" s="392"/>
      <c r="AJ9" s="392"/>
      <c r="AK9" s="392"/>
      <c r="AL9" s="392"/>
      <c r="AM9" s="392"/>
      <c r="AN9" s="392"/>
      <c r="AO9" s="392"/>
      <c r="AP9" s="392"/>
      <c r="AQ9" s="392"/>
      <c r="AR9" s="392"/>
      <c r="AS9" s="392"/>
      <c r="AT9" s="392"/>
      <c r="AU9" s="392"/>
      <c r="AV9" s="392"/>
      <c r="AW9" s="392"/>
      <c r="AX9" s="392"/>
      <c r="AY9" s="392"/>
      <c r="AZ9" s="392"/>
      <c r="BA9" s="392"/>
      <c r="BB9" s="392"/>
      <c r="BC9" s="392"/>
      <c r="BD9" s="392"/>
      <c r="BE9" s="543"/>
      <c r="BF9" s="543"/>
      <c r="BG9" s="543"/>
      <c r="BH9" s="543"/>
      <c r="BI9" s="543"/>
      <c r="BJ9" s="543"/>
      <c r="BK9" s="543"/>
      <c r="BL9" s="543"/>
      <c r="BM9" s="543"/>
      <c r="BN9" s="543"/>
      <c r="BO9" s="543"/>
      <c r="BP9" s="543"/>
      <c r="BQ9" s="543"/>
      <c r="BR9" s="543"/>
      <c r="BS9" s="543"/>
      <c r="BT9" s="543"/>
      <c r="BU9" s="543"/>
      <c r="BV9" s="543"/>
    </row>
    <row r="10" spans="1:74" ht="12.75" thickTop="1" thickBot="1">
      <c r="A10" s="541"/>
      <c r="B10" s="547" t="s">
        <v>10</v>
      </c>
      <c r="C10" s="548"/>
      <c r="D10" s="548"/>
      <c r="E10" s="548"/>
      <c r="F10" s="548"/>
      <c r="G10" s="548"/>
      <c r="H10" s="548"/>
      <c r="I10" s="548"/>
      <c r="J10" s="549"/>
      <c r="K10" s="541"/>
      <c r="L10" s="541"/>
      <c r="M10" s="541"/>
      <c r="N10" s="541"/>
      <c r="O10" s="541"/>
      <c r="P10" s="541"/>
      <c r="Q10" s="547" t="s">
        <v>10</v>
      </c>
      <c r="R10" s="549"/>
      <c r="S10" s="541"/>
      <c r="T10" s="541"/>
      <c r="U10" s="392"/>
      <c r="V10" s="392"/>
      <c r="W10" s="392"/>
      <c r="X10" s="392"/>
      <c r="Y10" s="392"/>
      <c r="Z10" s="392"/>
      <c r="AA10" s="392"/>
      <c r="AB10" s="392"/>
      <c r="AC10" s="392"/>
      <c r="AD10" s="392"/>
      <c r="AE10" s="392"/>
      <c r="AF10" s="392"/>
      <c r="AG10" s="392"/>
      <c r="AH10" s="392"/>
      <c r="AI10" s="392"/>
      <c r="AJ10" s="392"/>
      <c r="AK10" s="392"/>
      <c r="AL10" s="392"/>
      <c r="AM10" s="392"/>
      <c r="AN10" s="392"/>
      <c r="AO10" s="392"/>
      <c r="AP10" s="392"/>
      <c r="AQ10" s="392"/>
      <c r="AR10" s="392"/>
      <c r="AS10" s="392"/>
      <c r="AT10" s="392"/>
      <c r="AU10" s="392"/>
      <c r="AV10" s="392"/>
      <c r="AW10" s="392"/>
      <c r="AX10" s="392"/>
      <c r="AY10" s="392"/>
      <c r="AZ10" s="392"/>
      <c r="BA10" s="392"/>
      <c r="BB10" s="392"/>
      <c r="BC10" s="392"/>
      <c r="BD10" s="392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</row>
    <row r="11" spans="1:74" ht="12" thickTop="1">
      <c r="A11" s="541"/>
      <c r="B11" s="550"/>
      <c r="C11" s="541"/>
      <c r="D11" s="541"/>
      <c r="E11" s="541"/>
      <c r="F11" s="541"/>
      <c r="G11" s="541"/>
      <c r="H11" s="541"/>
      <c r="I11" s="541"/>
      <c r="J11" s="551"/>
      <c r="K11" s="541"/>
      <c r="L11" s="541"/>
      <c r="M11" s="541"/>
      <c r="N11" s="541"/>
      <c r="O11" s="541"/>
      <c r="P11" s="541"/>
      <c r="Q11" s="550"/>
      <c r="R11" s="551"/>
      <c r="S11" s="541"/>
      <c r="T11" s="541"/>
      <c r="U11" s="392"/>
      <c r="V11" s="392"/>
      <c r="W11" s="392"/>
      <c r="X11" s="392"/>
      <c r="Y11" s="392"/>
      <c r="Z11" s="392"/>
      <c r="AA11" s="392"/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392"/>
      <c r="AQ11" s="392"/>
      <c r="AR11" s="392"/>
      <c r="AS11" s="392"/>
      <c r="AT11" s="392"/>
      <c r="AU11" s="392"/>
      <c r="AV11" s="392"/>
      <c r="AW11" s="392"/>
      <c r="AX11" s="392"/>
      <c r="AY11" s="392"/>
      <c r="AZ11" s="392"/>
      <c r="BA11" s="392"/>
      <c r="BB11" s="392"/>
      <c r="BC11" s="392"/>
      <c r="BD11" s="392"/>
      <c r="BE11" s="543"/>
      <c r="BF11" s="543"/>
      <c r="BG11" s="543"/>
      <c r="BH11" s="543"/>
      <c r="BI11" s="543"/>
      <c r="BJ11" s="543"/>
      <c r="BK11" s="543"/>
      <c r="BL11" s="543"/>
      <c r="BM11" s="543"/>
      <c r="BN11" s="543"/>
      <c r="BO11" s="543"/>
      <c r="BP11" s="543"/>
      <c r="BQ11" s="543"/>
      <c r="BR11" s="543"/>
      <c r="BS11" s="543"/>
      <c r="BT11" s="543"/>
      <c r="BU11" s="543"/>
      <c r="BV11" s="543"/>
    </row>
    <row r="12" spans="1:74">
      <c r="A12" s="541"/>
      <c r="B12" s="552" t="s">
        <v>11</v>
      </c>
      <c r="C12" s="553" t="s">
        <v>12</v>
      </c>
      <c r="D12" s="554" t="s">
        <v>13</v>
      </c>
      <c r="E12" s="553" t="s">
        <v>14</v>
      </c>
      <c r="F12" s="554" t="s">
        <v>15</v>
      </c>
      <c r="G12" s="555" t="s">
        <v>16</v>
      </c>
      <c r="H12" s="555" t="s">
        <v>17</v>
      </c>
      <c r="I12" s="555" t="s">
        <v>18</v>
      </c>
      <c r="J12" s="556" t="s">
        <v>19</v>
      </c>
      <c r="K12" s="553" t="s">
        <v>20</v>
      </c>
      <c r="L12" s="553" t="s">
        <v>21</v>
      </c>
      <c r="M12" s="554" t="s">
        <v>22</v>
      </c>
      <c r="N12" s="554" t="s">
        <v>23</v>
      </c>
      <c r="O12" s="554" t="s">
        <v>24</v>
      </c>
      <c r="P12" s="554" t="s">
        <v>25</v>
      </c>
      <c r="Q12" s="557" t="s">
        <v>26</v>
      </c>
      <c r="R12" s="556" t="s">
        <v>27</v>
      </c>
      <c r="S12" s="557" t="s">
        <v>28</v>
      </c>
      <c r="T12" s="558" t="s">
        <v>29</v>
      </c>
      <c r="U12" s="558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2"/>
      <c r="AP12" s="392"/>
      <c r="AQ12" s="392"/>
      <c r="AR12" s="392"/>
      <c r="AS12" s="392"/>
      <c r="AT12" s="392"/>
      <c r="AU12" s="392"/>
      <c r="AV12" s="392"/>
      <c r="AW12" s="392"/>
      <c r="AX12" s="392"/>
      <c r="AY12" s="392"/>
      <c r="AZ12" s="392"/>
      <c r="BA12" s="392"/>
      <c r="BB12" s="392"/>
      <c r="BC12" s="392"/>
      <c r="BD12" s="392"/>
      <c r="BE12" s="543"/>
      <c r="BF12" s="543"/>
      <c r="BG12" s="543"/>
      <c r="BH12" s="543"/>
      <c r="BI12" s="543"/>
      <c r="BJ12" s="543"/>
      <c r="BK12" s="543"/>
      <c r="BL12" s="543"/>
      <c r="BM12" s="543"/>
      <c r="BN12" s="543"/>
      <c r="BO12" s="543"/>
      <c r="BP12" s="543"/>
      <c r="BQ12" s="543"/>
      <c r="BR12" s="543"/>
      <c r="BS12" s="543"/>
      <c r="BT12" s="543"/>
      <c r="BU12" s="543"/>
      <c r="BV12" s="543"/>
    </row>
    <row r="13" spans="1:74">
      <c r="A13" s="559"/>
      <c r="B13" s="560" t="s">
        <v>0</v>
      </c>
      <c r="C13" s="561"/>
      <c r="D13" s="562" t="s">
        <v>0</v>
      </c>
      <c r="E13" s="562" t="s">
        <v>0</v>
      </c>
      <c r="F13" s="562" t="s">
        <v>0</v>
      </c>
      <c r="G13" s="563"/>
      <c r="H13" s="563" t="s">
        <v>0</v>
      </c>
      <c r="I13" s="1905" t="s">
        <v>30</v>
      </c>
      <c r="J13" s="1906"/>
      <c r="K13" s="564" t="s">
        <v>0</v>
      </c>
      <c r="L13" s="559"/>
      <c r="M13" s="564"/>
      <c r="N13" s="564"/>
      <c r="O13" s="564" t="s">
        <v>31</v>
      </c>
      <c r="P13" s="564"/>
      <c r="Q13" s="565"/>
      <c r="R13" s="566"/>
      <c r="S13" s="567"/>
      <c r="T13" s="567"/>
      <c r="U13" s="568"/>
      <c r="V13" s="568"/>
      <c r="W13" s="568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  <c r="AJ13" s="392"/>
      <c r="AK13" s="392"/>
      <c r="AL13" s="392"/>
      <c r="AM13" s="392"/>
      <c r="AN13" s="392"/>
      <c r="AO13" s="392"/>
      <c r="AP13" s="392"/>
      <c r="AQ13" s="392"/>
      <c r="AR13" s="392"/>
      <c r="AS13" s="392"/>
      <c r="AT13" s="392"/>
      <c r="AU13" s="392"/>
      <c r="AV13" s="392"/>
      <c r="AW13" s="392"/>
      <c r="AX13" s="392"/>
      <c r="AY13" s="392"/>
      <c r="AZ13" s="392"/>
      <c r="BA13" s="392"/>
      <c r="BB13" s="392"/>
      <c r="BC13" s="392"/>
      <c r="BD13" s="392"/>
      <c r="BE13" s="543"/>
      <c r="BF13" s="543"/>
      <c r="BG13" s="543"/>
      <c r="BH13" s="543"/>
      <c r="BI13" s="543"/>
      <c r="BJ13" s="543"/>
      <c r="BK13" s="543"/>
      <c r="BL13" s="543"/>
      <c r="BM13" s="543"/>
      <c r="BN13" s="543"/>
      <c r="BO13" s="543"/>
      <c r="BP13" s="543"/>
      <c r="BQ13" s="543"/>
      <c r="BR13" s="543"/>
      <c r="BS13" s="543"/>
      <c r="BT13" s="543"/>
      <c r="BU13" s="543"/>
      <c r="BV13" s="543"/>
    </row>
    <row r="14" spans="1:74">
      <c r="A14" s="569"/>
      <c r="B14" s="570" t="s">
        <v>32</v>
      </c>
      <c r="C14" s="563" t="s">
        <v>32</v>
      </c>
      <c r="D14" s="563" t="s">
        <v>33</v>
      </c>
      <c r="E14" s="563" t="s">
        <v>34</v>
      </c>
      <c r="F14" s="563" t="s">
        <v>0</v>
      </c>
      <c r="G14" s="563"/>
      <c r="H14" s="563" t="s">
        <v>0</v>
      </c>
      <c r="I14" s="1907"/>
      <c r="J14" s="1908"/>
      <c r="K14" s="571" t="s">
        <v>35</v>
      </c>
      <c r="L14" s="572" t="s">
        <v>36</v>
      </c>
      <c r="M14" s="573" t="s">
        <v>37</v>
      </c>
      <c r="N14" s="573" t="s">
        <v>38</v>
      </c>
      <c r="O14" s="573" t="s">
        <v>39</v>
      </c>
      <c r="P14" s="559" t="s">
        <v>40</v>
      </c>
      <c r="Q14" s="560" t="s">
        <v>41</v>
      </c>
      <c r="R14" s="574" t="s">
        <v>42</v>
      </c>
      <c r="S14" s="567" t="s">
        <v>43</v>
      </c>
      <c r="T14" s="575" t="s">
        <v>44</v>
      </c>
      <c r="U14" s="568"/>
      <c r="V14" s="568"/>
      <c r="W14" s="568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392"/>
      <c r="AI14" s="392"/>
      <c r="AJ14" s="392"/>
      <c r="AK14" s="392"/>
      <c r="AL14" s="392"/>
      <c r="AM14" s="392"/>
      <c r="AN14" s="392"/>
      <c r="AO14" s="392"/>
      <c r="AP14" s="392"/>
      <c r="AQ14" s="392"/>
      <c r="AR14" s="392"/>
      <c r="AS14" s="392"/>
      <c r="AT14" s="392"/>
      <c r="AU14" s="392"/>
      <c r="AV14" s="392"/>
      <c r="AW14" s="392"/>
      <c r="AX14" s="392"/>
      <c r="AY14" s="392"/>
      <c r="AZ14" s="392"/>
      <c r="BA14" s="392"/>
      <c r="BB14" s="392"/>
      <c r="BC14" s="392"/>
      <c r="BD14" s="392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</row>
    <row r="15" spans="1:74" ht="12" thickBot="1">
      <c r="A15" s="576" t="s">
        <v>45</v>
      </c>
      <c r="B15" s="577" t="s">
        <v>46</v>
      </c>
      <c r="C15" s="578" t="s">
        <v>47</v>
      </c>
      <c r="D15" s="578" t="s">
        <v>48</v>
      </c>
      <c r="E15" s="578" t="s">
        <v>49</v>
      </c>
      <c r="F15" s="578" t="s">
        <v>50</v>
      </c>
      <c r="G15" s="578" t="s">
        <v>51</v>
      </c>
      <c r="H15" s="578" t="s">
        <v>52</v>
      </c>
      <c r="I15" s="579" t="s">
        <v>53</v>
      </c>
      <c r="J15" s="580" t="s">
        <v>54</v>
      </c>
      <c r="K15" s="581" t="s">
        <v>55</v>
      </c>
      <c r="L15" s="582" t="s">
        <v>56</v>
      </c>
      <c r="M15" s="583" t="s">
        <v>57</v>
      </c>
      <c r="N15" s="583" t="s">
        <v>58</v>
      </c>
      <c r="O15" s="583" t="s">
        <v>59</v>
      </c>
      <c r="P15" s="584" t="s">
        <v>60</v>
      </c>
      <c r="Q15" s="585" t="s">
        <v>61</v>
      </c>
      <c r="R15" s="586" t="s">
        <v>61</v>
      </c>
      <c r="S15" s="581" t="s">
        <v>62</v>
      </c>
      <c r="T15" s="583" t="s">
        <v>63</v>
      </c>
      <c r="U15" s="568"/>
      <c r="V15" s="568"/>
      <c r="W15" s="568"/>
      <c r="X15" s="392"/>
      <c r="Y15" s="392"/>
      <c r="Z15" s="392"/>
      <c r="AA15" s="392"/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392"/>
      <c r="AR15" s="392"/>
      <c r="AS15" s="392"/>
      <c r="AT15" s="392"/>
      <c r="AU15" s="392"/>
      <c r="AV15" s="392"/>
      <c r="AW15" s="392"/>
      <c r="AX15" s="392"/>
      <c r="AY15" s="392"/>
      <c r="AZ15" s="392"/>
      <c r="BA15" s="392"/>
      <c r="BB15" s="392"/>
      <c r="BC15" s="392"/>
      <c r="BD15" s="392"/>
      <c r="BE15" s="543"/>
      <c r="BF15" s="543"/>
      <c r="BG15" s="543"/>
      <c r="BH15" s="543"/>
      <c r="BI15" s="543"/>
      <c r="BJ15" s="543"/>
      <c r="BK15" s="543"/>
      <c r="BL15" s="543"/>
      <c r="BM15" s="543"/>
      <c r="BN15" s="543"/>
      <c r="BO15" s="543"/>
      <c r="BP15" s="543"/>
      <c r="BQ15" s="543"/>
      <c r="BR15" s="543"/>
      <c r="BS15" s="543"/>
      <c r="BT15" s="543"/>
      <c r="BU15" s="543"/>
      <c r="BV15" s="543"/>
    </row>
    <row r="16" spans="1:74" ht="12" thickTop="1">
      <c r="A16" s="587">
        <v>1</v>
      </c>
      <c r="B16" s="588">
        <v>6106</v>
      </c>
      <c r="C16" s="589" t="s">
        <v>64</v>
      </c>
      <c r="D16" s="590" t="s">
        <v>65</v>
      </c>
      <c r="E16" s="146" t="s">
        <v>66</v>
      </c>
      <c r="F16" s="591">
        <v>92950</v>
      </c>
      <c r="G16" s="591">
        <v>0</v>
      </c>
      <c r="H16" s="591">
        <f t="shared" ref="H16:H20" si="0">+L60</f>
        <v>0</v>
      </c>
      <c r="I16" s="163">
        <v>46145</v>
      </c>
      <c r="J16" s="591">
        <v>1523</v>
      </c>
      <c r="K16" s="592">
        <f t="shared" ref="K16:K19" si="1">(+F16+G16+H16+J16)</f>
        <v>94473</v>
      </c>
      <c r="L16" s="690">
        <f>ROUND((+K16*0.3385),0)</f>
        <v>31979</v>
      </c>
      <c r="M16" s="594">
        <v>495</v>
      </c>
      <c r="N16" s="594">
        <v>0</v>
      </c>
      <c r="O16" s="594">
        <f t="shared" ref="O16:O17" si="2">ROUND((K16*0.0145),0)</f>
        <v>1370</v>
      </c>
      <c r="P16" s="594">
        <v>187</v>
      </c>
      <c r="Q16" s="594">
        <v>5977.92</v>
      </c>
      <c r="R16" s="594">
        <v>373</v>
      </c>
      <c r="S16" s="592">
        <f t="shared" ref="S16:S19" si="3">+L16+M16+N16+O16+P16+Q16+R16</f>
        <v>40381.919999999998</v>
      </c>
      <c r="T16" s="592">
        <f t="shared" ref="T16:T32" si="4">+K16+S16</f>
        <v>134854.91999999998</v>
      </c>
      <c r="U16" s="392"/>
      <c r="V16" s="392"/>
      <c r="W16" s="392"/>
      <c r="X16" s="392"/>
      <c r="Y16" s="392"/>
      <c r="Z16" s="392"/>
      <c r="AA16" s="392"/>
      <c r="AB16" s="392"/>
      <c r="AC16" s="392"/>
      <c r="AD16" s="392"/>
      <c r="AE16" s="392"/>
      <c r="AF16" s="392"/>
      <c r="AG16" s="392"/>
      <c r="AH16" s="392"/>
      <c r="AI16" s="392"/>
      <c r="AJ16" s="392"/>
      <c r="AK16" s="392"/>
      <c r="AL16" s="392"/>
      <c r="AM16" s="392"/>
      <c r="AN16" s="392"/>
      <c r="AO16" s="392"/>
      <c r="AP16" s="392"/>
      <c r="AQ16" s="392"/>
      <c r="AR16" s="392"/>
      <c r="AS16" s="392"/>
      <c r="AT16" s="392"/>
      <c r="AU16" s="392"/>
      <c r="AV16" s="392"/>
      <c r="AW16" s="392"/>
      <c r="AX16" s="392"/>
      <c r="AY16" s="392"/>
      <c r="AZ16" s="392"/>
      <c r="BA16" s="392"/>
      <c r="BB16" s="392"/>
      <c r="BC16" s="392"/>
      <c r="BD16" s="392"/>
      <c r="BE16" s="543"/>
      <c r="BF16" s="543"/>
      <c r="BG16" s="543"/>
      <c r="BH16" s="543"/>
      <c r="BI16" s="543"/>
      <c r="BJ16" s="543"/>
      <c r="BK16" s="543"/>
      <c r="BL16" s="543"/>
      <c r="BM16" s="543"/>
      <c r="BN16" s="543"/>
      <c r="BO16" s="543"/>
      <c r="BP16" s="543"/>
      <c r="BQ16" s="543"/>
      <c r="BR16" s="543"/>
      <c r="BS16" s="543"/>
      <c r="BT16" s="543"/>
      <c r="BU16" s="543"/>
      <c r="BV16" s="543"/>
    </row>
    <row r="17" spans="1:74">
      <c r="A17" s="587">
        <f t="shared" ref="A17:A20" si="5">A16+1</f>
        <v>2</v>
      </c>
      <c r="B17" s="588">
        <v>6268</v>
      </c>
      <c r="C17" s="589" t="s">
        <v>67</v>
      </c>
      <c r="D17" s="589" t="s">
        <v>68</v>
      </c>
      <c r="E17" s="146" t="s">
        <v>69</v>
      </c>
      <c r="F17" s="1644">
        <v>57026</v>
      </c>
      <c r="G17" s="1644">
        <v>0</v>
      </c>
      <c r="H17" s="1644">
        <f t="shared" si="0"/>
        <v>0</v>
      </c>
      <c r="I17" s="163">
        <v>46490</v>
      </c>
      <c r="J17" s="1644">
        <v>0</v>
      </c>
      <c r="K17" s="981">
        <f t="shared" si="1"/>
        <v>57026</v>
      </c>
      <c r="L17" s="1740">
        <f t="shared" ref="L17:L21" si="6">ROUND((+K17*0.3385),0)</f>
        <v>19303</v>
      </c>
      <c r="M17" s="1741">
        <v>0</v>
      </c>
      <c r="N17" s="1741">
        <v>0</v>
      </c>
      <c r="O17" s="1741">
        <f t="shared" si="2"/>
        <v>827</v>
      </c>
      <c r="P17" s="1741">
        <v>187</v>
      </c>
      <c r="Q17" s="1741">
        <v>8150</v>
      </c>
      <c r="R17" s="1741">
        <v>373</v>
      </c>
      <c r="S17" s="981">
        <f t="shared" si="3"/>
        <v>28840</v>
      </c>
      <c r="T17" s="981">
        <f t="shared" si="4"/>
        <v>85866</v>
      </c>
      <c r="U17" s="392"/>
      <c r="V17" s="392"/>
      <c r="W17" s="392"/>
      <c r="X17" s="392"/>
      <c r="Y17" s="392"/>
      <c r="Z17" s="392"/>
      <c r="AA17" s="392"/>
      <c r="AB17" s="392"/>
      <c r="AC17" s="392"/>
      <c r="AD17" s="392"/>
      <c r="AE17" s="392"/>
      <c r="AF17" s="392"/>
      <c r="AG17" s="392"/>
      <c r="AH17" s="392"/>
      <c r="AI17" s="392"/>
      <c r="AJ17" s="392"/>
      <c r="AK17" s="392"/>
      <c r="AL17" s="392"/>
      <c r="AM17" s="392"/>
      <c r="AN17" s="392"/>
      <c r="AO17" s="392"/>
      <c r="AP17" s="392"/>
      <c r="AQ17" s="392"/>
      <c r="AR17" s="392"/>
      <c r="AS17" s="392"/>
      <c r="AT17" s="392"/>
      <c r="AU17" s="392"/>
      <c r="AV17" s="392"/>
      <c r="AW17" s="392"/>
      <c r="AX17" s="392"/>
      <c r="AY17" s="392"/>
      <c r="AZ17" s="392"/>
      <c r="BA17" s="392"/>
      <c r="BB17" s="392"/>
      <c r="BC17" s="392"/>
      <c r="BD17" s="392"/>
      <c r="BE17" s="543"/>
      <c r="BF17" s="543"/>
      <c r="BG17" s="543"/>
      <c r="BH17" s="543"/>
      <c r="BI17" s="543"/>
      <c r="BJ17" s="543"/>
      <c r="BK17" s="543"/>
      <c r="BL17" s="543"/>
      <c r="BM17" s="543"/>
      <c r="BN17" s="543"/>
      <c r="BO17" s="543"/>
      <c r="BP17" s="543"/>
      <c r="BQ17" s="543"/>
      <c r="BR17" s="543"/>
      <c r="BS17" s="543"/>
      <c r="BT17" s="543"/>
      <c r="BU17" s="543"/>
      <c r="BV17" s="543"/>
    </row>
    <row r="18" spans="1:74">
      <c r="A18" s="587">
        <f t="shared" si="5"/>
        <v>3</v>
      </c>
      <c r="B18" s="588">
        <v>6274</v>
      </c>
      <c r="C18" s="589" t="s">
        <v>70</v>
      </c>
      <c r="D18" s="589" t="s">
        <v>71</v>
      </c>
      <c r="E18" s="146" t="s">
        <v>72</v>
      </c>
      <c r="F18" s="1644">
        <v>65907</v>
      </c>
      <c r="G18" s="1644">
        <v>0</v>
      </c>
      <c r="H18" s="1644">
        <f t="shared" si="0"/>
        <v>0</v>
      </c>
      <c r="I18" s="595" t="s">
        <v>73</v>
      </c>
      <c r="J18" s="1644">
        <v>0</v>
      </c>
      <c r="K18" s="1644">
        <f t="shared" si="1"/>
        <v>65907</v>
      </c>
      <c r="L18" s="1740">
        <f t="shared" si="6"/>
        <v>22310</v>
      </c>
      <c r="M18" s="1742">
        <v>0</v>
      </c>
      <c r="N18" s="1742">
        <v>0</v>
      </c>
      <c r="O18" s="1743">
        <f t="shared" ref="O18:O19" si="7">+ROUND((K18*0.0145),0)</f>
        <v>956</v>
      </c>
      <c r="P18" s="981">
        <v>0</v>
      </c>
      <c r="Q18" s="981">
        <v>0</v>
      </c>
      <c r="R18" s="981">
        <v>0</v>
      </c>
      <c r="S18" s="981">
        <f t="shared" si="3"/>
        <v>23266</v>
      </c>
      <c r="T18" s="981">
        <f t="shared" si="4"/>
        <v>89173</v>
      </c>
      <c r="U18" s="392"/>
      <c r="V18" s="392"/>
      <c r="W18" s="392"/>
      <c r="X18" s="392"/>
      <c r="Y18" s="392"/>
      <c r="Z18" s="392"/>
      <c r="AA18" s="392"/>
      <c r="AB18" s="392"/>
      <c r="AC18" s="392"/>
      <c r="AD18" s="392"/>
      <c r="AE18" s="392"/>
      <c r="AF18" s="392"/>
      <c r="AG18" s="392"/>
      <c r="AH18" s="392"/>
      <c r="AI18" s="392"/>
      <c r="AJ18" s="392"/>
      <c r="AK18" s="392"/>
      <c r="AL18" s="392"/>
      <c r="AM18" s="392"/>
      <c r="AN18" s="392"/>
      <c r="AO18" s="392"/>
      <c r="AP18" s="392"/>
      <c r="AQ18" s="392"/>
      <c r="AR18" s="392"/>
      <c r="AS18" s="392"/>
      <c r="AT18" s="392"/>
      <c r="AU18" s="392"/>
      <c r="AV18" s="392"/>
      <c r="AW18" s="392"/>
      <c r="AX18" s="392"/>
      <c r="AY18" s="392"/>
      <c r="AZ18" s="392"/>
      <c r="BA18" s="392"/>
      <c r="BB18" s="392"/>
      <c r="BC18" s="392"/>
      <c r="BD18" s="392"/>
      <c r="BE18" s="543"/>
      <c r="BF18" s="543"/>
      <c r="BG18" s="543"/>
      <c r="BH18" s="543"/>
      <c r="BI18" s="543"/>
      <c r="BJ18" s="543"/>
      <c r="BK18" s="543"/>
      <c r="BL18" s="543"/>
      <c r="BM18" s="543"/>
      <c r="BN18" s="543"/>
      <c r="BO18" s="543"/>
      <c r="BP18" s="543"/>
      <c r="BQ18" s="543"/>
      <c r="BR18" s="543"/>
      <c r="BS18" s="543"/>
      <c r="BT18" s="543"/>
      <c r="BU18" s="543"/>
      <c r="BV18" s="543"/>
    </row>
    <row r="19" spans="1:74">
      <c r="A19" s="587">
        <f t="shared" si="5"/>
        <v>4</v>
      </c>
      <c r="B19" s="588">
        <v>6549</v>
      </c>
      <c r="C19" s="589" t="s">
        <v>70</v>
      </c>
      <c r="D19" s="589" t="s">
        <v>74</v>
      </c>
      <c r="E19" s="146" t="s">
        <v>75</v>
      </c>
      <c r="F19" s="1644">
        <v>64482</v>
      </c>
      <c r="G19" s="1644">
        <v>0</v>
      </c>
      <c r="H19" s="1644">
        <f t="shared" si="0"/>
        <v>0</v>
      </c>
      <c r="I19" s="595" t="s">
        <v>73</v>
      </c>
      <c r="J19" s="1644">
        <v>0</v>
      </c>
      <c r="K19" s="1644">
        <f t="shared" si="1"/>
        <v>64482</v>
      </c>
      <c r="L19" s="1740">
        <f t="shared" si="6"/>
        <v>21827</v>
      </c>
      <c r="M19" s="1742">
        <v>0</v>
      </c>
      <c r="N19" s="1742">
        <v>0</v>
      </c>
      <c r="O19" s="1743">
        <f t="shared" si="7"/>
        <v>935</v>
      </c>
      <c r="P19" s="981">
        <v>0</v>
      </c>
      <c r="Q19" s="981">
        <v>0</v>
      </c>
      <c r="R19" s="981">
        <v>0</v>
      </c>
      <c r="S19" s="981">
        <f t="shared" si="3"/>
        <v>22762</v>
      </c>
      <c r="T19" s="981">
        <f t="shared" si="4"/>
        <v>87244</v>
      </c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E19" s="392"/>
      <c r="AF19" s="392"/>
      <c r="AG19" s="392"/>
      <c r="AH19" s="392"/>
      <c r="AI19" s="392"/>
      <c r="AJ19" s="392"/>
      <c r="AK19" s="392"/>
      <c r="AL19" s="392"/>
      <c r="AM19" s="392"/>
      <c r="AN19" s="392"/>
      <c r="AO19" s="392"/>
      <c r="AP19" s="392"/>
      <c r="AQ19" s="392"/>
      <c r="AR19" s="392"/>
      <c r="AS19" s="392"/>
      <c r="AT19" s="392"/>
      <c r="AU19" s="392"/>
      <c r="AV19" s="392"/>
      <c r="AW19" s="392"/>
      <c r="AX19" s="392"/>
      <c r="AY19" s="392"/>
      <c r="AZ19" s="392"/>
      <c r="BA19" s="392"/>
      <c r="BB19" s="392"/>
      <c r="BC19" s="392"/>
      <c r="BD19" s="392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</row>
    <row r="20" spans="1:74">
      <c r="A20" s="587">
        <f t="shared" si="5"/>
        <v>5</v>
      </c>
      <c r="B20" s="588">
        <v>6760</v>
      </c>
      <c r="C20" s="596" t="s">
        <v>76</v>
      </c>
      <c r="D20" s="596" t="s">
        <v>77</v>
      </c>
      <c r="E20" s="146" t="s">
        <v>78</v>
      </c>
      <c r="F20" s="1643">
        <v>83568</v>
      </c>
      <c r="G20" s="1644">
        <v>0</v>
      </c>
      <c r="H20" s="1644">
        <f t="shared" si="0"/>
        <v>0</v>
      </c>
      <c r="I20" s="598">
        <v>46260</v>
      </c>
      <c r="J20" s="1644">
        <v>442</v>
      </c>
      <c r="K20" s="981">
        <f>(+F20+G20+H20+J20)</f>
        <v>84010</v>
      </c>
      <c r="L20" s="1740">
        <f t="shared" si="6"/>
        <v>28437</v>
      </c>
      <c r="M20" s="981">
        <v>0</v>
      </c>
      <c r="N20" s="981">
        <v>0</v>
      </c>
      <c r="O20" s="981">
        <f>+ROUND((K20*0.0145),0)</f>
        <v>1218</v>
      </c>
      <c r="P20" s="981">
        <v>187</v>
      </c>
      <c r="Q20" s="981">
        <v>0</v>
      </c>
      <c r="R20" s="981">
        <v>742</v>
      </c>
      <c r="S20" s="981">
        <f>+L20+M20+N20+O20+P20+Q20+R20</f>
        <v>30584</v>
      </c>
      <c r="T20" s="981">
        <f>SUM(K20+S20)</f>
        <v>114594</v>
      </c>
      <c r="U20" s="392"/>
      <c r="V20" s="392"/>
      <c r="W20" s="392"/>
      <c r="X20" s="392"/>
      <c r="Y20" s="392"/>
      <c r="Z20" s="392"/>
      <c r="AA20" s="392"/>
      <c r="AB20" s="392"/>
      <c r="AC20" s="392"/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392"/>
      <c r="AR20" s="392"/>
      <c r="AS20" s="392"/>
      <c r="AT20" s="392"/>
      <c r="AU20" s="392"/>
      <c r="AV20" s="392"/>
      <c r="AW20" s="392"/>
      <c r="AX20" s="392"/>
      <c r="AY20" s="392"/>
      <c r="AZ20" s="392"/>
      <c r="BA20" s="392"/>
      <c r="BB20" s="392"/>
      <c r="BC20" s="392"/>
      <c r="BD20" s="392"/>
      <c r="BE20" s="543"/>
      <c r="BF20" s="543"/>
      <c r="BG20" s="543"/>
      <c r="BH20" s="543"/>
      <c r="BI20" s="543"/>
      <c r="BJ20" s="543"/>
      <c r="BK20" s="543"/>
      <c r="BL20" s="543"/>
      <c r="BM20" s="543"/>
      <c r="BN20" s="543"/>
      <c r="BO20" s="543"/>
      <c r="BP20" s="543"/>
      <c r="BQ20" s="543"/>
      <c r="BR20" s="543"/>
      <c r="BS20" s="543"/>
      <c r="BT20" s="543"/>
      <c r="BU20" s="543"/>
      <c r="BV20" s="543"/>
    </row>
    <row r="21" spans="1:74" ht="21.75">
      <c r="A21" s="587">
        <v>6</v>
      </c>
      <c r="B21" s="599" t="s">
        <v>79</v>
      </c>
      <c r="C21" s="589" t="s">
        <v>80</v>
      </c>
      <c r="D21" s="600" t="s">
        <v>81</v>
      </c>
      <c r="E21" s="601" t="s">
        <v>82</v>
      </c>
      <c r="F21" s="1736">
        <v>25736</v>
      </c>
      <c r="G21" s="1737">
        <v>0</v>
      </c>
      <c r="H21" s="1737">
        <v>0</v>
      </c>
      <c r="I21" s="602" t="s">
        <v>73</v>
      </c>
      <c r="J21" s="1737">
        <v>0</v>
      </c>
      <c r="K21" s="1744">
        <f t="shared" ref="K21" si="8">(+F21+G21+H21+J21)</f>
        <v>25736</v>
      </c>
      <c r="L21" s="1740">
        <f t="shared" si="6"/>
        <v>8712</v>
      </c>
      <c r="M21" s="1745">
        <v>495</v>
      </c>
      <c r="N21" s="981">
        <v>0</v>
      </c>
      <c r="O21" s="981">
        <f t="shared" ref="O21:O22" si="9">+ROUND((K21*0.0145),0)</f>
        <v>373</v>
      </c>
      <c r="P21" s="981">
        <v>187</v>
      </c>
      <c r="Q21" s="1644">
        <v>8150</v>
      </c>
      <c r="R21" s="1644">
        <v>373</v>
      </c>
      <c r="S21" s="981">
        <f t="shared" ref="S21" si="10">+L21+M21+N21+O21+P21+Q21+R21</f>
        <v>18290</v>
      </c>
      <c r="T21" s="981">
        <f t="shared" ref="T21" si="11">SUM(K21+S21)</f>
        <v>44026</v>
      </c>
      <c r="U21" s="392"/>
      <c r="V21" s="392"/>
      <c r="W21" s="392"/>
      <c r="X21" s="392"/>
      <c r="Y21" s="392"/>
      <c r="Z21" s="392"/>
      <c r="AA21" s="392"/>
      <c r="AB21" s="392"/>
      <c r="AC21" s="392"/>
      <c r="AD21" s="392"/>
      <c r="AE21" s="392"/>
      <c r="AF21" s="392"/>
      <c r="AG21" s="392"/>
      <c r="AH21" s="392"/>
      <c r="AI21" s="392"/>
      <c r="AJ21" s="392"/>
      <c r="AK21" s="392"/>
      <c r="AL21" s="392"/>
      <c r="AM21" s="392"/>
      <c r="AN21" s="392"/>
      <c r="AO21" s="392"/>
      <c r="AP21" s="392"/>
      <c r="AQ21" s="392"/>
      <c r="AR21" s="392"/>
      <c r="AS21" s="392"/>
      <c r="AT21" s="392"/>
      <c r="AU21" s="392"/>
      <c r="AV21" s="392"/>
      <c r="AW21" s="392"/>
      <c r="AX21" s="392"/>
      <c r="AY21" s="392"/>
      <c r="AZ21" s="392"/>
      <c r="BA21" s="392"/>
      <c r="BB21" s="392"/>
      <c r="BC21" s="392"/>
      <c r="BD21" s="392"/>
      <c r="BE21" s="543"/>
      <c r="BF21" s="543"/>
      <c r="BG21" s="543"/>
      <c r="BH21" s="543"/>
      <c r="BI21" s="543"/>
      <c r="BJ21" s="543"/>
      <c r="BK21" s="543"/>
      <c r="BL21" s="543"/>
      <c r="BM21" s="543"/>
      <c r="BN21" s="543"/>
      <c r="BO21" s="543"/>
      <c r="BP21" s="543"/>
      <c r="BQ21" s="543"/>
      <c r="BR21" s="543"/>
      <c r="BS21" s="543"/>
      <c r="BT21" s="543"/>
      <c r="BU21" s="543"/>
      <c r="BV21" s="543"/>
    </row>
    <row r="22" spans="1:74">
      <c r="A22" s="587">
        <v>7</v>
      </c>
      <c r="B22" s="605">
        <v>6650</v>
      </c>
      <c r="C22" s="589" t="s">
        <v>84</v>
      </c>
      <c r="D22" s="596" t="s">
        <v>1232</v>
      </c>
      <c r="E22" s="606" t="s">
        <v>85</v>
      </c>
      <c r="F22" s="1736">
        <v>0</v>
      </c>
      <c r="G22" s="1736">
        <v>0</v>
      </c>
      <c r="H22" s="1736">
        <v>0</v>
      </c>
      <c r="I22" s="607"/>
      <c r="J22" s="1736">
        <v>0</v>
      </c>
      <c r="K22" s="1744">
        <f>(+F22+G22+H22+J22)</f>
        <v>0</v>
      </c>
      <c r="L22" s="1740">
        <f t="shared" ref="L22:L32" si="12">ROUND((+K22*0.3385),0)</f>
        <v>0</v>
      </c>
      <c r="M22" s="1746">
        <v>0</v>
      </c>
      <c r="N22" s="1741">
        <v>0</v>
      </c>
      <c r="O22" s="981">
        <f t="shared" si="9"/>
        <v>0</v>
      </c>
      <c r="P22" s="1643">
        <v>0</v>
      </c>
      <c r="Q22" s="1643">
        <v>0</v>
      </c>
      <c r="R22" s="1643">
        <v>0</v>
      </c>
      <c r="S22" s="981">
        <f>+L22+M22+N22+O22+P22+Q22+R22</f>
        <v>0</v>
      </c>
      <c r="T22" s="981">
        <f>+K22+S22</f>
        <v>0</v>
      </c>
      <c r="U22" s="392"/>
      <c r="V22" s="392"/>
      <c r="W22" s="392"/>
      <c r="X22" s="392"/>
      <c r="Y22" s="392"/>
      <c r="Z22" s="392"/>
      <c r="AA22" s="392"/>
      <c r="AB22" s="392"/>
      <c r="AC22" s="392"/>
      <c r="AD22" s="392"/>
      <c r="AE22" s="392"/>
      <c r="AF22" s="392"/>
      <c r="AG22" s="392"/>
      <c r="AH22" s="392"/>
      <c r="AI22" s="392"/>
      <c r="AJ22" s="392"/>
      <c r="AK22" s="392"/>
      <c r="AL22" s="392"/>
      <c r="AM22" s="392"/>
      <c r="AN22" s="392"/>
      <c r="AO22" s="392"/>
      <c r="AP22" s="392"/>
      <c r="AQ22" s="392"/>
      <c r="AR22" s="392"/>
      <c r="AS22" s="392"/>
      <c r="AT22" s="392"/>
      <c r="AU22" s="392"/>
      <c r="AV22" s="392"/>
      <c r="AW22" s="392"/>
      <c r="AX22" s="392"/>
      <c r="AY22" s="392"/>
      <c r="AZ22" s="392"/>
      <c r="BA22" s="392"/>
      <c r="BB22" s="392"/>
      <c r="BC22" s="392"/>
      <c r="BD22" s="392"/>
      <c r="BE22" s="543"/>
      <c r="BF22" s="543"/>
      <c r="BG22" s="543"/>
      <c r="BH22" s="543"/>
      <c r="BI22" s="543"/>
      <c r="BJ22" s="543"/>
      <c r="BK22" s="543"/>
      <c r="BL22" s="543"/>
      <c r="BM22" s="543"/>
      <c r="BN22" s="543"/>
      <c r="BO22" s="543"/>
      <c r="BP22" s="543"/>
      <c r="BQ22" s="543"/>
      <c r="BR22" s="543"/>
      <c r="BS22" s="543"/>
      <c r="BT22" s="543"/>
      <c r="BU22" s="543"/>
      <c r="BV22" s="543"/>
    </row>
    <row r="23" spans="1:74">
      <c r="A23" s="587">
        <f t="shared" ref="A23:A32" si="13">A22+1</f>
        <v>8</v>
      </c>
      <c r="B23" s="588">
        <v>6389</v>
      </c>
      <c r="C23" s="608" t="s">
        <v>86</v>
      </c>
      <c r="D23" s="609" t="s">
        <v>87</v>
      </c>
      <c r="E23" s="610" t="s">
        <v>88</v>
      </c>
      <c r="F23" s="1737">
        <v>0</v>
      </c>
      <c r="G23" s="1737">
        <f>+K69</f>
        <v>0</v>
      </c>
      <c r="H23" s="1737">
        <f>+L69</f>
        <v>0</v>
      </c>
      <c r="I23" s="602"/>
      <c r="J23" s="1737">
        <v>0</v>
      </c>
      <c r="K23" s="1744">
        <f>(+F23+G23+H23+J23)</f>
        <v>0</v>
      </c>
      <c r="L23" s="1740">
        <f t="shared" si="12"/>
        <v>0</v>
      </c>
      <c r="M23" s="1745">
        <v>0</v>
      </c>
      <c r="N23" s="981">
        <v>0</v>
      </c>
      <c r="O23" s="981">
        <f>+ROUND((K23*0.0145),0)</f>
        <v>0</v>
      </c>
      <c r="P23" s="981">
        <v>0</v>
      </c>
      <c r="Q23" s="981">
        <v>0</v>
      </c>
      <c r="R23" s="981">
        <v>0</v>
      </c>
      <c r="S23" s="981">
        <f>+L23+M23+N23+O23+P23+Q23+R23</f>
        <v>0</v>
      </c>
      <c r="T23" s="981">
        <f t="shared" si="4"/>
        <v>0</v>
      </c>
      <c r="U23" s="392"/>
      <c r="V23" s="392"/>
      <c r="W23" s="392"/>
      <c r="X23" s="392"/>
      <c r="Y23" s="392"/>
      <c r="Z23" s="392"/>
      <c r="AA23" s="392"/>
      <c r="AB23" s="392"/>
      <c r="AC23" s="392"/>
      <c r="AD23" s="392"/>
      <c r="AE23" s="392"/>
      <c r="AF23" s="392"/>
      <c r="AG23" s="392"/>
      <c r="AH23" s="392"/>
      <c r="AI23" s="392"/>
      <c r="AJ23" s="392"/>
      <c r="AK23" s="392"/>
      <c r="AL23" s="392"/>
      <c r="AM23" s="392"/>
      <c r="AN23" s="392"/>
      <c r="AO23" s="392"/>
      <c r="AP23" s="392"/>
      <c r="AQ23" s="392"/>
      <c r="AR23" s="392"/>
      <c r="AS23" s="392"/>
      <c r="AT23" s="392"/>
      <c r="AU23" s="392"/>
      <c r="AV23" s="392"/>
      <c r="AW23" s="392"/>
      <c r="AX23" s="392"/>
      <c r="AY23" s="392"/>
      <c r="AZ23" s="392"/>
      <c r="BA23" s="392"/>
      <c r="BB23" s="392"/>
      <c r="BC23" s="392"/>
      <c r="BD23" s="392"/>
      <c r="BE23" s="543"/>
      <c r="BF23" s="543"/>
      <c r="BG23" s="543"/>
      <c r="BH23" s="543"/>
      <c r="BI23" s="543"/>
      <c r="BJ23" s="543"/>
      <c r="BK23" s="543"/>
      <c r="BL23" s="543"/>
      <c r="BM23" s="543"/>
      <c r="BN23" s="543"/>
      <c r="BO23" s="543"/>
      <c r="BP23" s="543"/>
      <c r="BQ23" s="543"/>
      <c r="BR23" s="543"/>
      <c r="BS23" s="543"/>
      <c r="BT23" s="543"/>
      <c r="BU23" s="543"/>
      <c r="BV23" s="543"/>
    </row>
    <row r="24" spans="1:74">
      <c r="A24" s="587">
        <f t="shared" si="13"/>
        <v>9</v>
      </c>
      <c r="B24" s="588">
        <v>6369</v>
      </c>
      <c r="C24" s="608" t="s">
        <v>89</v>
      </c>
      <c r="D24" s="609" t="s">
        <v>87</v>
      </c>
      <c r="E24" s="610" t="s">
        <v>90</v>
      </c>
      <c r="F24" s="1737">
        <v>0</v>
      </c>
      <c r="G24" s="1737">
        <f>+K70</f>
        <v>0</v>
      </c>
      <c r="H24" s="1737">
        <f>+L70</f>
        <v>0</v>
      </c>
      <c r="I24" s="602"/>
      <c r="J24" s="1737">
        <v>0</v>
      </c>
      <c r="K24" s="1744">
        <f t="shared" ref="K24:K32" si="14">(+F24+G24+H24+J24)</f>
        <v>0</v>
      </c>
      <c r="L24" s="1740">
        <f t="shared" si="12"/>
        <v>0</v>
      </c>
      <c r="M24" s="1745">
        <v>0</v>
      </c>
      <c r="N24" s="981">
        <v>0</v>
      </c>
      <c r="O24" s="981">
        <f t="shared" ref="O24:O32" si="15">+ROUND((K24*0.0145),0)</f>
        <v>0</v>
      </c>
      <c r="P24" s="981">
        <v>0</v>
      </c>
      <c r="Q24" s="981">
        <v>0</v>
      </c>
      <c r="R24" s="981">
        <v>0</v>
      </c>
      <c r="S24" s="981">
        <f t="shared" ref="S24:S32" si="16">+L24+M24+N24+O24+P24+Q24+R24</f>
        <v>0</v>
      </c>
      <c r="T24" s="981">
        <f t="shared" si="4"/>
        <v>0</v>
      </c>
      <c r="U24" s="392"/>
      <c r="V24" s="392"/>
      <c r="W24" s="392"/>
      <c r="X24" s="392"/>
      <c r="Y24" s="392"/>
      <c r="Z24" s="392"/>
      <c r="AA24" s="392"/>
      <c r="AB24" s="392"/>
      <c r="AC24" s="392"/>
      <c r="AD24" s="392"/>
      <c r="AE24" s="392"/>
      <c r="AF24" s="392"/>
      <c r="AG24" s="392"/>
      <c r="AH24" s="392"/>
      <c r="AI24" s="392"/>
      <c r="AJ24" s="392"/>
      <c r="AK24" s="392"/>
      <c r="AL24" s="392"/>
      <c r="AM24" s="392"/>
      <c r="AN24" s="392"/>
      <c r="AO24" s="392"/>
      <c r="AP24" s="392"/>
      <c r="AQ24" s="392"/>
      <c r="AR24" s="392"/>
      <c r="AS24" s="392"/>
      <c r="AT24" s="392"/>
      <c r="AU24" s="392"/>
      <c r="AV24" s="392"/>
      <c r="AW24" s="392"/>
      <c r="AX24" s="392"/>
      <c r="AY24" s="392"/>
      <c r="AZ24" s="392"/>
      <c r="BA24" s="392"/>
      <c r="BB24" s="392"/>
      <c r="BC24" s="392"/>
      <c r="BD24" s="392"/>
      <c r="BE24" s="543"/>
      <c r="BF24" s="543"/>
      <c r="BG24" s="543"/>
      <c r="BH24" s="543"/>
      <c r="BI24" s="543"/>
      <c r="BJ24" s="543"/>
      <c r="BK24" s="543"/>
      <c r="BL24" s="543"/>
      <c r="BM24" s="543"/>
      <c r="BN24" s="543"/>
      <c r="BO24" s="543"/>
      <c r="BP24" s="543"/>
      <c r="BQ24" s="543"/>
      <c r="BR24" s="543"/>
      <c r="BS24" s="543"/>
      <c r="BT24" s="543"/>
      <c r="BU24" s="543"/>
      <c r="BV24" s="543"/>
    </row>
    <row r="25" spans="1:74">
      <c r="A25" s="587">
        <f t="shared" si="13"/>
        <v>10</v>
      </c>
      <c r="B25" s="588">
        <v>6252</v>
      </c>
      <c r="C25" s="608" t="s">
        <v>67</v>
      </c>
      <c r="D25" s="608" t="s">
        <v>91</v>
      </c>
      <c r="E25" s="588" t="s">
        <v>92</v>
      </c>
      <c r="F25" s="1738">
        <v>0</v>
      </c>
      <c r="G25" s="1738">
        <f>+K70</f>
        <v>0</v>
      </c>
      <c r="H25" s="1738">
        <f>+L70</f>
        <v>0</v>
      </c>
      <c r="I25" s="612"/>
      <c r="J25" s="1739">
        <v>0</v>
      </c>
      <c r="K25" s="981">
        <f t="shared" si="14"/>
        <v>0</v>
      </c>
      <c r="L25" s="1740">
        <f t="shared" si="12"/>
        <v>0</v>
      </c>
      <c r="M25" s="981">
        <v>0</v>
      </c>
      <c r="N25" s="981">
        <v>0</v>
      </c>
      <c r="O25" s="981">
        <f t="shared" si="15"/>
        <v>0</v>
      </c>
      <c r="P25" s="981">
        <v>0</v>
      </c>
      <c r="Q25" s="981">
        <v>0</v>
      </c>
      <c r="R25" s="981">
        <v>0</v>
      </c>
      <c r="S25" s="981">
        <f t="shared" si="16"/>
        <v>0</v>
      </c>
      <c r="T25" s="981">
        <f t="shared" si="4"/>
        <v>0</v>
      </c>
      <c r="U25" s="392"/>
      <c r="V25" s="392"/>
      <c r="W25" s="392"/>
      <c r="X25" s="392"/>
      <c r="Y25" s="392"/>
      <c r="Z25" s="392"/>
      <c r="AA25" s="392"/>
      <c r="AB25" s="392"/>
      <c r="AC25" s="392"/>
      <c r="AD25" s="392"/>
      <c r="AE25" s="392"/>
      <c r="AF25" s="392"/>
      <c r="AG25" s="392"/>
      <c r="AH25" s="392"/>
      <c r="AI25" s="392"/>
      <c r="AJ25" s="392"/>
      <c r="AK25" s="392"/>
      <c r="AL25" s="392"/>
      <c r="AM25" s="392"/>
      <c r="AN25" s="392"/>
      <c r="AO25" s="392"/>
      <c r="AP25" s="392"/>
      <c r="AQ25" s="392"/>
      <c r="AR25" s="392"/>
      <c r="AS25" s="392"/>
      <c r="AT25" s="392"/>
      <c r="AU25" s="392"/>
      <c r="AV25" s="392"/>
      <c r="AW25" s="392"/>
      <c r="AX25" s="392"/>
      <c r="AY25" s="392"/>
      <c r="AZ25" s="392"/>
      <c r="BA25" s="392"/>
      <c r="BB25" s="392"/>
      <c r="BC25" s="392"/>
      <c r="BD25" s="392"/>
      <c r="BE25" s="543"/>
      <c r="BF25" s="543"/>
      <c r="BG25" s="543"/>
      <c r="BH25" s="543"/>
      <c r="BI25" s="543"/>
      <c r="BJ25" s="543"/>
      <c r="BK25" s="543"/>
      <c r="BL25" s="543"/>
      <c r="BM25" s="543"/>
      <c r="BN25" s="543"/>
      <c r="BO25" s="543"/>
      <c r="BP25" s="543"/>
      <c r="BQ25" s="543"/>
      <c r="BR25" s="543"/>
      <c r="BS25" s="543"/>
      <c r="BT25" s="543"/>
      <c r="BU25" s="543"/>
      <c r="BV25" s="543"/>
    </row>
    <row r="26" spans="1:74">
      <c r="A26" s="587">
        <f t="shared" si="13"/>
        <v>11</v>
      </c>
      <c r="B26" s="588"/>
      <c r="C26" s="614" t="s">
        <v>93</v>
      </c>
      <c r="D26" s="608" t="s">
        <v>91</v>
      </c>
      <c r="E26" s="615" t="s">
        <v>94</v>
      </c>
      <c r="F26" s="1739">
        <v>0</v>
      </c>
      <c r="G26" s="1739">
        <f t="shared" ref="G26:H26" si="17">+K71</f>
        <v>0</v>
      </c>
      <c r="H26" s="1739">
        <f t="shared" si="17"/>
        <v>0</v>
      </c>
      <c r="I26" s="616"/>
      <c r="J26" s="1739">
        <v>0</v>
      </c>
      <c r="K26" s="1747">
        <f t="shared" si="14"/>
        <v>0</v>
      </c>
      <c r="L26" s="1740">
        <f t="shared" si="12"/>
        <v>0</v>
      </c>
      <c r="M26" s="981">
        <v>0</v>
      </c>
      <c r="N26" s="981">
        <v>0</v>
      </c>
      <c r="O26" s="981">
        <f t="shared" si="15"/>
        <v>0</v>
      </c>
      <c r="P26" s="981">
        <v>0</v>
      </c>
      <c r="Q26" s="981">
        <v>0</v>
      </c>
      <c r="R26" s="981">
        <v>0</v>
      </c>
      <c r="S26" s="981">
        <f t="shared" si="16"/>
        <v>0</v>
      </c>
      <c r="T26" s="981">
        <f t="shared" si="4"/>
        <v>0</v>
      </c>
      <c r="U26" s="392"/>
      <c r="V26" s="392"/>
      <c r="W26" s="392"/>
      <c r="X26" s="392"/>
      <c r="Y26" s="392"/>
      <c r="Z26" s="392"/>
      <c r="AA26" s="392"/>
      <c r="AB26" s="392"/>
      <c r="AC26" s="392"/>
      <c r="AD26" s="392"/>
      <c r="AE26" s="392"/>
      <c r="AF26" s="392"/>
      <c r="AG26" s="392"/>
      <c r="AH26" s="392"/>
      <c r="AI26" s="392"/>
      <c r="AJ26" s="392"/>
      <c r="AK26" s="392"/>
      <c r="AL26" s="392"/>
      <c r="AM26" s="392"/>
      <c r="AN26" s="392"/>
      <c r="AO26" s="392"/>
      <c r="AP26" s="392"/>
      <c r="AQ26" s="392"/>
      <c r="AR26" s="392"/>
      <c r="AS26" s="392"/>
      <c r="AT26" s="392"/>
      <c r="AU26" s="392"/>
      <c r="AV26" s="392"/>
      <c r="AW26" s="392"/>
      <c r="AX26" s="392"/>
      <c r="AY26" s="392"/>
      <c r="AZ26" s="392"/>
      <c r="BA26" s="392"/>
      <c r="BB26" s="392"/>
      <c r="BC26" s="392"/>
      <c r="BD26" s="392"/>
      <c r="BE26" s="543"/>
      <c r="BF26" s="543"/>
      <c r="BG26" s="543"/>
      <c r="BH26" s="543"/>
      <c r="BI26" s="543"/>
      <c r="BJ26" s="543"/>
      <c r="BK26" s="543"/>
      <c r="BL26" s="543"/>
      <c r="BM26" s="543"/>
      <c r="BN26" s="543"/>
      <c r="BO26" s="543"/>
      <c r="BP26" s="543"/>
      <c r="BQ26" s="543"/>
      <c r="BR26" s="543"/>
      <c r="BS26" s="543"/>
      <c r="BT26" s="543"/>
      <c r="BU26" s="543"/>
      <c r="BV26" s="543"/>
    </row>
    <row r="27" spans="1:74" ht="21">
      <c r="A27" s="587">
        <f t="shared" si="13"/>
        <v>12</v>
      </c>
      <c r="B27" s="588" t="s">
        <v>95</v>
      </c>
      <c r="C27" s="608" t="s">
        <v>96</v>
      </c>
      <c r="D27" s="609" t="s">
        <v>97</v>
      </c>
      <c r="E27" s="610" t="s">
        <v>98</v>
      </c>
      <c r="F27" s="1737">
        <v>0</v>
      </c>
      <c r="G27" s="1737">
        <f>+K71</f>
        <v>0</v>
      </c>
      <c r="H27" s="1737">
        <f>+L71</f>
        <v>0</v>
      </c>
      <c r="I27" s="618"/>
      <c r="J27" s="1737">
        <v>0</v>
      </c>
      <c r="K27" s="1744">
        <f>(+F27+G27+H27+J27)</f>
        <v>0</v>
      </c>
      <c r="L27" s="1740">
        <f t="shared" si="12"/>
        <v>0</v>
      </c>
      <c r="M27" s="1745">
        <v>0</v>
      </c>
      <c r="N27" s="981">
        <v>0</v>
      </c>
      <c r="O27" s="981">
        <f>+ROUND((K27*0.0145),0)</f>
        <v>0</v>
      </c>
      <c r="P27" s="981">
        <v>0</v>
      </c>
      <c r="Q27" s="981">
        <v>0</v>
      </c>
      <c r="R27" s="981">
        <v>0</v>
      </c>
      <c r="S27" s="981">
        <f>+L27+M27+N27+O27+P27+Q27+R27</f>
        <v>0</v>
      </c>
      <c r="T27" s="981">
        <f t="shared" si="4"/>
        <v>0</v>
      </c>
      <c r="U27" s="392"/>
      <c r="V27" s="392"/>
      <c r="W27" s="392"/>
      <c r="X27" s="392"/>
      <c r="Y27" s="392"/>
      <c r="Z27" s="392"/>
      <c r="AA27" s="392"/>
      <c r="AB27" s="392"/>
      <c r="AC27" s="392"/>
      <c r="AD27" s="392"/>
      <c r="AE27" s="392"/>
      <c r="AF27" s="392"/>
      <c r="AG27" s="392"/>
      <c r="AH27" s="392"/>
      <c r="AI27" s="392"/>
      <c r="AJ27" s="392"/>
      <c r="AK27" s="392"/>
      <c r="AL27" s="392"/>
      <c r="AM27" s="392"/>
      <c r="AN27" s="392"/>
      <c r="AO27" s="392"/>
      <c r="AP27" s="392"/>
      <c r="AQ27" s="392"/>
      <c r="AR27" s="392"/>
      <c r="AS27" s="392"/>
      <c r="AT27" s="392"/>
      <c r="AU27" s="392"/>
      <c r="AV27" s="392"/>
      <c r="AW27" s="392"/>
      <c r="AX27" s="392"/>
      <c r="AY27" s="392"/>
      <c r="AZ27" s="392"/>
      <c r="BA27" s="392"/>
      <c r="BB27" s="392"/>
      <c r="BC27" s="392"/>
      <c r="BD27" s="392"/>
      <c r="BE27" s="543"/>
      <c r="BF27" s="543"/>
      <c r="BG27" s="543"/>
      <c r="BH27" s="543"/>
      <c r="BI27" s="543"/>
      <c r="BJ27" s="543"/>
      <c r="BK27" s="543"/>
      <c r="BL27" s="543"/>
      <c r="BM27" s="543"/>
      <c r="BN27" s="543"/>
      <c r="BO27" s="543"/>
      <c r="BP27" s="543"/>
      <c r="BQ27" s="543"/>
      <c r="BR27" s="543"/>
      <c r="BS27" s="543"/>
      <c r="BT27" s="543"/>
      <c r="BU27" s="543"/>
      <c r="BV27" s="543"/>
    </row>
    <row r="28" spans="1:74">
      <c r="A28" s="587">
        <f t="shared" si="13"/>
        <v>13</v>
      </c>
      <c r="B28" s="588" t="s">
        <v>79</v>
      </c>
      <c r="C28" s="608" t="s">
        <v>99</v>
      </c>
      <c r="D28" s="609" t="s">
        <v>97</v>
      </c>
      <c r="E28" s="610" t="s">
        <v>90</v>
      </c>
      <c r="F28" s="1737">
        <v>0</v>
      </c>
      <c r="G28" s="1737">
        <f>+K72</f>
        <v>0</v>
      </c>
      <c r="H28" s="1737">
        <f>+L72</f>
        <v>0</v>
      </c>
      <c r="I28" s="618"/>
      <c r="J28" s="1737">
        <v>0</v>
      </c>
      <c r="K28" s="1744">
        <f>(+F28+G28+H28+J28)</f>
        <v>0</v>
      </c>
      <c r="L28" s="1740">
        <f t="shared" si="12"/>
        <v>0</v>
      </c>
      <c r="M28" s="1745">
        <v>0</v>
      </c>
      <c r="N28" s="981">
        <v>0</v>
      </c>
      <c r="O28" s="981">
        <f>+ROUND((K28*0.0145),0)</f>
        <v>0</v>
      </c>
      <c r="P28" s="981">
        <v>0</v>
      </c>
      <c r="Q28" s="981">
        <v>0</v>
      </c>
      <c r="R28" s="981">
        <v>0</v>
      </c>
      <c r="S28" s="981">
        <f>+L28+M28+N28+O28+P28+Q28+R28</f>
        <v>0</v>
      </c>
      <c r="T28" s="981">
        <f t="shared" si="4"/>
        <v>0</v>
      </c>
      <c r="U28" s="392"/>
      <c r="V28" s="392"/>
      <c r="W28" s="392"/>
      <c r="X28" s="392"/>
      <c r="Y28" s="392"/>
      <c r="Z28" s="392"/>
      <c r="AA28" s="392"/>
      <c r="AB28" s="392"/>
      <c r="AC28" s="392"/>
      <c r="AD28" s="392"/>
      <c r="AE28" s="392"/>
      <c r="AF28" s="392"/>
      <c r="AG28" s="392"/>
      <c r="AH28" s="392"/>
      <c r="AI28" s="392"/>
      <c r="AJ28" s="392"/>
      <c r="AK28" s="392"/>
      <c r="AL28" s="392"/>
      <c r="AM28" s="392"/>
      <c r="AN28" s="392"/>
      <c r="AO28" s="392"/>
      <c r="AP28" s="392"/>
      <c r="AQ28" s="392"/>
      <c r="AR28" s="392"/>
      <c r="AS28" s="392"/>
      <c r="AT28" s="392"/>
      <c r="AU28" s="392"/>
      <c r="AV28" s="392"/>
      <c r="AW28" s="392"/>
      <c r="AX28" s="392"/>
      <c r="AY28" s="392"/>
      <c r="AZ28" s="392"/>
      <c r="BA28" s="392"/>
      <c r="BB28" s="392"/>
      <c r="BC28" s="392"/>
      <c r="BD28" s="392"/>
      <c r="BE28" s="543"/>
      <c r="BF28" s="543"/>
      <c r="BG28" s="543"/>
      <c r="BH28" s="543"/>
      <c r="BI28" s="543"/>
      <c r="BJ28" s="543"/>
      <c r="BK28" s="543"/>
      <c r="BL28" s="543"/>
      <c r="BM28" s="543"/>
      <c r="BN28" s="543"/>
      <c r="BO28" s="543"/>
      <c r="BP28" s="543"/>
      <c r="BQ28" s="543"/>
      <c r="BR28" s="543"/>
      <c r="BS28" s="543"/>
      <c r="BT28" s="543"/>
      <c r="BU28" s="543"/>
      <c r="BV28" s="543"/>
    </row>
    <row r="29" spans="1:74">
      <c r="A29" s="587">
        <f t="shared" si="13"/>
        <v>14</v>
      </c>
      <c r="B29" s="588" t="s">
        <v>100</v>
      </c>
      <c r="C29" s="608" t="s">
        <v>101</v>
      </c>
      <c r="D29" s="619" t="s">
        <v>97</v>
      </c>
      <c r="E29" s="588" t="s">
        <v>102</v>
      </c>
      <c r="F29" s="1738">
        <v>0</v>
      </c>
      <c r="G29" s="1738">
        <f t="shared" ref="G29:H32" si="18">+K75</f>
        <v>0</v>
      </c>
      <c r="H29" s="1738">
        <f t="shared" si="18"/>
        <v>0</v>
      </c>
      <c r="I29" s="612"/>
      <c r="J29" s="1739">
        <v>0</v>
      </c>
      <c r="K29" s="981">
        <f t="shared" si="14"/>
        <v>0</v>
      </c>
      <c r="L29" s="1740">
        <f t="shared" si="12"/>
        <v>0</v>
      </c>
      <c r="M29" s="981">
        <v>0</v>
      </c>
      <c r="N29" s="981">
        <v>0</v>
      </c>
      <c r="O29" s="981">
        <f t="shared" si="15"/>
        <v>0</v>
      </c>
      <c r="P29" s="981">
        <v>0</v>
      </c>
      <c r="Q29" s="981">
        <v>0</v>
      </c>
      <c r="R29" s="981">
        <v>0</v>
      </c>
      <c r="S29" s="981">
        <f t="shared" si="16"/>
        <v>0</v>
      </c>
      <c r="T29" s="981">
        <f t="shared" si="4"/>
        <v>0</v>
      </c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  <c r="AE29" s="392"/>
      <c r="AF29" s="392"/>
      <c r="AG29" s="392"/>
      <c r="AH29" s="392"/>
      <c r="AI29" s="392"/>
      <c r="AJ29" s="392"/>
      <c r="AK29" s="392"/>
      <c r="AL29" s="392"/>
      <c r="AM29" s="392"/>
      <c r="AN29" s="392"/>
      <c r="AO29" s="392"/>
      <c r="AP29" s="392"/>
      <c r="AQ29" s="392"/>
      <c r="AR29" s="392"/>
      <c r="AS29" s="392"/>
      <c r="AT29" s="392"/>
      <c r="AU29" s="392"/>
      <c r="AV29" s="392"/>
      <c r="AW29" s="392"/>
      <c r="AX29" s="392"/>
      <c r="AY29" s="392"/>
      <c r="AZ29" s="392"/>
      <c r="BA29" s="392"/>
      <c r="BB29" s="392"/>
      <c r="BC29" s="392"/>
      <c r="BD29" s="392"/>
      <c r="BE29" s="543"/>
      <c r="BF29" s="543"/>
      <c r="BG29" s="543"/>
      <c r="BH29" s="543"/>
      <c r="BI29" s="543"/>
      <c r="BJ29" s="543"/>
      <c r="BK29" s="543"/>
      <c r="BL29" s="543"/>
      <c r="BM29" s="543"/>
      <c r="BN29" s="543"/>
      <c r="BO29" s="543"/>
      <c r="BP29" s="543"/>
      <c r="BQ29" s="543"/>
      <c r="BR29" s="543"/>
      <c r="BS29" s="543"/>
      <c r="BT29" s="543"/>
      <c r="BU29" s="543"/>
      <c r="BV29" s="543"/>
    </row>
    <row r="30" spans="1:74">
      <c r="A30" s="587">
        <f t="shared" si="13"/>
        <v>15</v>
      </c>
      <c r="B30" s="588" t="s">
        <v>103</v>
      </c>
      <c r="C30" s="608" t="s">
        <v>104</v>
      </c>
      <c r="D30" s="619" t="s">
        <v>97</v>
      </c>
      <c r="E30" s="588" t="s">
        <v>105</v>
      </c>
      <c r="F30" s="1738">
        <v>0</v>
      </c>
      <c r="G30" s="1738">
        <f t="shared" si="18"/>
        <v>0</v>
      </c>
      <c r="H30" s="1738">
        <f t="shared" si="18"/>
        <v>0</v>
      </c>
      <c r="I30" s="612"/>
      <c r="J30" s="1739">
        <v>0</v>
      </c>
      <c r="K30" s="981">
        <f t="shared" si="14"/>
        <v>0</v>
      </c>
      <c r="L30" s="1740">
        <f t="shared" si="12"/>
        <v>0</v>
      </c>
      <c r="M30" s="981">
        <v>0</v>
      </c>
      <c r="N30" s="981">
        <v>0</v>
      </c>
      <c r="O30" s="981">
        <f t="shared" si="15"/>
        <v>0</v>
      </c>
      <c r="P30" s="981">
        <v>0</v>
      </c>
      <c r="Q30" s="981">
        <v>0</v>
      </c>
      <c r="R30" s="981">
        <v>0</v>
      </c>
      <c r="S30" s="981">
        <f t="shared" si="16"/>
        <v>0</v>
      </c>
      <c r="T30" s="981">
        <f t="shared" si="4"/>
        <v>0</v>
      </c>
      <c r="U30" s="392"/>
      <c r="V30" s="392"/>
      <c r="W30" s="392"/>
      <c r="X30" s="392"/>
      <c r="Y30" s="392"/>
      <c r="Z30" s="392"/>
      <c r="AA30" s="392"/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392"/>
      <c r="AQ30" s="392"/>
      <c r="AR30" s="392"/>
      <c r="AS30" s="392"/>
      <c r="AT30" s="392"/>
      <c r="AU30" s="392"/>
      <c r="AV30" s="392"/>
      <c r="AW30" s="392"/>
      <c r="AX30" s="392"/>
      <c r="AY30" s="392"/>
      <c r="AZ30" s="392"/>
      <c r="BA30" s="392"/>
      <c r="BB30" s="392"/>
      <c r="BC30" s="392"/>
      <c r="BD30" s="392"/>
      <c r="BE30" s="543"/>
      <c r="BF30" s="543"/>
      <c r="BG30" s="543"/>
      <c r="BH30" s="543"/>
      <c r="BI30" s="543"/>
      <c r="BJ30" s="543"/>
      <c r="BK30" s="543"/>
      <c r="BL30" s="543"/>
      <c r="BM30" s="543"/>
      <c r="BN30" s="543"/>
      <c r="BO30" s="543"/>
      <c r="BP30" s="543"/>
      <c r="BQ30" s="543"/>
      <c r="BR30" s="543"/>
      <c r="BS30" s="543"/>
      <c r="BT30" s="543"/>
      <c r="BU30" s="543"/>
      <c r="BV30" s="543"/>
    </row>
    <row r="31" spans="1:74">
      <c r="A31" s="587">
        <f t="shared" si="13"/>
        <v>16</v>
      </c>
      <c r="B31" s="146"/>
      <c r="C31" s="608" t="s">
        <v>106</v>
      </c>
      <c r="D31" s="608" t="s">
        <v>107</v>
      </c>
      <c r="E31" s="588" t="s">
        <v>94</v>
      </c>
      <c r="F31" s="1738">
        <v>0</v>
      </c>
      <c r="G31" s="1738">
        <f t="shared" si="18"/>
        <v>0</v>
      </c>
      <c r="H31" s="1738">
        <f t="shared" si="18"/>
        <v>0</v>
      </c>
      <c r="I31" s="612"/>
      <c r="J31" s="1739">
        <v>0</v>
      </c>
      <c r="K31" s="981">
        <f t="shared" si="14"/>
        <v>0</v>
      </c>
      <c r="L31" s="1740">
        <f t="shared" si="12"/>
        <v>0</v>
      </c>
      <c r="M31" s="981">
        <v>0</v>
      </c>
      <c r="N31" s="981">
        <v>0</v>
      </c>
      <c r="O31" s="981">
        <f t="shared" si="15"/>
        <v>0</v>
      </c>
      <c r="P31" s="981">
        <v>0</v>
      </c>
      <c r="Q31" s="981">
        <v>0</v>
      </c>
      <c r="R31" s="981">
        <v>0</v>
      </c>
      <c r="S31" s="981">
        <f t="shared" si="16"/>
        <v>0</v>
      </c>
      <c r="T31" s="981">
        <f t="shared" si="4"/>
        <v>0</v>
      </c>
      <c r="U31" s="392"/>
      <c r="V31" s="392"/>
      <c r="W31" s="392"/>
      <c r="X31" s="392"/>
      <c r="Y31" s="392"/>
      <c r="Z31" s="392"/>
      <c r="AA31" s="392"/>
      <c r="AB31" s="392"/>
      <c r="AC31" s="392"/>
      <c r="AD31" s="392"/>
      <c r="AE31" s="392"/>
      <c r="AF31" s="392"/>
      <c r="AG31" s="392"/>
      <c r="AH31" s="392"/>
      <c r="AI31" s="392"/>
      <c r="AJ31" s="392"/>
      <c r="AK31" s="392"/>
      <c r="AL31" s="392"/>
      <c r="AM31" s="392"/>
      <c r="AN31" s="392"/>
      <c r="AO31" s="392"/>
      <c r="AP31" s="392"/>
      <c r="AQ31" s="392"/>
      <c r="AR31" s="392"/>
      <c r="AS31" s="392"/>
      <c r="AT31" s="392"/>
      <c r="AU31" s="392"/>
      <c r="AV31" s="392"/>
      <c r="AW31" s="392"/>
      <c r="AX31" s="392"/>
      <c r="AY31" s="392"/>
      <c r="AZ31" s="392"/>
      <c r="BA31" s="392"/>
      <c r="BB31" s="392"/>
      <c r="BC31" s="392"/>
      <c r="BD31" s="392"/>
      <c r="BE31" s="543"/>
      <c r="BF31" s="543"/>
      <c r="BG31" s="543"/>
      <c r="BH31" s="543"/>
      <c r="BI31" s="543"/>
      <c r="BJ31" s="543"/>
      <c r="BK31" s="543"/>
      <c r="BL31" s="543"/>
      <c r="BM31" s="543"/>
      <c r="BN31" s="543"/>
      <c r="BO31" s="543"/>
      <c r="BP31" s="543"/>
      <c r="BQ31" s="543"/>
      <c r="BR31" s="543"/>
      <c r="BS31" s="543"/>
      <c r="BT31" s="543"/>
      <c r="BU31" s="543"/>
      <c r="BV31" s="543"/>
    </row>
    <row r="32" spans="1:74" ht="21.75">
      <c r="A32" s="587">
        <f t="shared" si="13"/>
        <v>17</v>
      </c>
      <c r="B32" s="1695">
        <v>6252</v>
      </c>
      <c r="C32" s="589" t="s">
        <v>108</v>
      </c>
      <c r="D32" s="600" t="s">
        <v>109</v>
      </c>
      <c r="E32" s="601" t="s">
        <v>110</v>
      </c>
      <c r="F32" s="1738">
        <v>0</v>
      </c>
      <c r="G32" s="1738">
        <f t="shared" si="18"/>
        <v>0</v>
      </c>
      <c r="H32" s="1738">
        <f t="shared" si="18"/>
        <v>0</v>
      </c>
      <c r="I32" s="612"/>
      <c r="J32" s="1739">
        <v>0</v>
      </c>
      <c r="K32" s="981">
        <f t="shared" si="14"/>
        <v>0</v>
      </c>
      <c r="L32" s="1740">
        <f t="shared" si="12"/>
        <v>0</v>
      </c>
      <c r="M32" s="981">
        <v>0</v>
      </c>
      <c r="N32" s="981">
        <v>0</v>
      </c>
      <c r="O32" s="981">
        <f t="shared" si="15"/>
        <v>0</v>
      </c>
      <c r="P32" s="981">
        <v>0</v>
      </c>
      <c r="Q32" s="981">
        <v>0</v>
      </c>
      <c r="R32" s="981">
        <v>0</v>
      </c>
      <c r="S32" s="981">
        <f t="shared" si="16"/>
        <v>0</v>
      </c>
      <c r="T32" s="981">
        <f t="shared" si="4"/>
        <v>0</v>
      </c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2"/>
      <c r="AM32" s="392"/>
      <c r="AN32" s="392"/>
      <c r="AO32" s="392"/>
      <c r="AP32" s="392"/>
      <c r="AQ32" s="392"/>
      <c r="AR32" s="392"/>
      <c r="AS32" s="392"/>
      <c r="AT32" s="392"/>
      <c r="AU32" s="392"/>
      <c r="AV32" s="392"/>
      <c r="AW32" s="392"/>
      <c r="AX32" s="392"/>
      <c r="AY32" s="392"/>
      <c r="AZ32" s="392"/>
      <c r="BA32" s="392"/>
      <c r="BB32" s="392"/>
      <c r="BC32" s="392"/>
      <c r="BD32" s="392"/>
      <c r="BE32" s="543"/>
      <c r="BF32" s="543"/>
      <c r="BG32" s="543"/>
      <c r="BH32" s="543"/>
      <c r="BI32" s="543"/>
      <c r="BJ32" s="543"/>
      <c r="BK32" s="543"/>
      <c r="BL32" s="543"/>
      <c r="BM32" s="543"/>
      <c r="BN32" s="543"/>
      <c r="BO32" s="543"/>
      <c r="BP32" s="543"/>
      <c r="BQ32" s="543"/>
      <c r="BR32" s="543"/>
      <c r="BS32" s="543"/>
      <c r="BT32" s="543"/>
      <c r="BU32" s="543"/>
      <c r="BV32" s="543"/>
    </row>
    <row r="33" spans="1:74">
      <c r="A33" s="587">
        <v>18</v>
      </c>
      <c r="B33" s="620"/>
      <c r="C33" s="621"/>
      <c r="D33" s="621"/>
      <c r="E33" s="622"/>
      <c r="F33" s="623"/>
      <c r="G33" s="623"/>
      <c r="H33" s="623"/>
      <c r="I33" s="595"/>
      <c r="J33" s="624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392"/>
      <c r="V33" s="392"/>
      <c r="W33" s="392"/>
      <c r="X33" s="392"/>
      <c r="Y33" s="392"/>
      <c r="Z33" s="392"/>
      <c r="AA33" s="392"/>
      <c r="AB33" s="392"/>
      <c r="AC33" s="392"/>
      <c r="AD33" s="392"/>
      <c r="AE33" s="392"/>
      <c r="AF33" s="392"/>
      <c r="AG33" s="392"/>
      <c r="AH33" s="392"/>
      <c r="AI33" s="392"/>
      <c r="AJ33" s="392"/>
      <c r="AK33" s="392"/>
      <c r="AL33" s="392"/>
      <c r="AM33" s="392"/>
      <c r="AN33" s="392"/>
      <c r="AO33" s="392"/>
      <c r="AP33" s="392"/>
      <c r="AQ33" s="392"/>
      <c r="AR33" s="392"/>
      <c r="AS33" s="392"/>
      <c r="AT33" s="392"/>
      <c r="AU33" s="392"/>
      <c r="AV33" s="392"/>
      <c r="AW33" s="392"/>
      <c r="AX33" s="392"/>
      <c r="AY33" s="392"/>
      <c r="AZ33" s="392"/>
      <c r="BA33" s="392"/>
      <c r="BB33" s="392"/>
      <c r="BC33" s="392"/>
      <c r="BD33" s="392"/>
      <c r="BE33" s="543"/>
      <c r="BF33" s="543"/>
      <c r="BG33" s="543"/>
      <c r="BH33" s="543"/>
      <c r="BI33" s="543"/>
      <c r="BJ33" s="543"/>
      <c r="BK33" s="543"/>
      <c r="BL33" s="543"/>
      <c r="BM33" s="543"/>
      <c r="BN33" s="543"/>
      <c r="BO33" s="543"/>
      <c r="BP33" s="543"/>
      <c r="BQ33" s="543"/>
      <c r="BR33" s="543"/>
      <c r="BS33" s="543"/>
      <c r="BT33" s="543"/>
      <c r="BU33" s="543"/>
      <c r="BV33" s="543"/>
    </row>
    <row r="34" spans="1:74">
      <c r="A34" s="587">
        <v>19</v>
      </c>
      <c r="B34" s="620"/>
      <c r="C34" s="621"/>
      <c r="D34" s="621"/>
      <c r="E34" s="622"/>
      <c r="F34" s="623"/>
      <c r="G34" s="623"/>
      <c r="H34" s="623"/>
      <c r="I34" s="595"/>
      <c r="J34" s="624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392"/>
      <c r="V34" s="392"/>
      <c r="W34" s="392"/>
      <c r="X34" s="392"/>
      <c r="Y34" s="392"/>
      <c r="Z34" s="392"/>
      <c r="AA34" s="392"/>
      <c r="AB34" s="392"/>
      <c r="AC34" s="392"/>
      <c r="AD34" s="392"/>
      <c r="AE34" s="392"/>
      <c r="AF34" s="392"/>
      <c r="AG34" s="392"/>
      <c r="AH34" s="392"/>
      <c r="AI34" s="392"/>
      <c r="AJ34" s="392"/>
      <c r="AK34" s="392"/>
      <c r="AL34" s="392"/>
      <c r="AM34" s="392"/>
      <c r="AN34" s="392"/>
      <c r="AO34" s="392"/>
      <c r="AP34" s="392"/>
      <c r="AQ34" s="392"/>
      <c r="AR34" s="392"/>
      <c r="AS34" s="392"/>
      <c r="AT34" s="392"/>
      <c r="AU34" s="392"/>
      <c r="AV34" s="392"/>
      <c r="AW34" s="392"/>
      <c r="AX34" s="392"/>
      <c r="AY34" s="392"/>
      <c r="AZ34" s="392"/>
      <c r="BA34" s="392"/>
      <c r="BB34" s="392"/>
      <c r="BC34" s="392"/>
      <c r="BD34" s="392"/>
      <c r="BE34" s="543"/>
      <c r="BF34" s="543"/>
      <c r="BG34" s="543"/>
      <c r="BH34" s="543"/>
      <c r="BI34" s="543"/>
      <c r="BJ34" s="543"/>
      <c r="BK34" s="543"/>
      <c r="BL34" s="543"/>
      <c r="BM34" s="543"/>
      <c r="BN34" s="543"/>
      <c r="BO34" s="543"/>
      <c r="BP34" s="543"/>
      <c r="BQ34" s="543"/>
      <c r="BR34" s="543"/>
      <c r="BS34" s="543"/>
      <c r="BT34" s="543"/>
      <c r="BU34" s="543"/>
      <c r="BV34" s="543"/>
    </row>
    <row r="35" spans="1:74">
      <c r="A35" s="587">
        <v>20</v>
      </c>
      <c r="B35" s="620"/>
      <c r="C35" s="621"/>
      <c r="D35" s="621"/>
      <c r="E35" s="622"/>
      <c r="F35" s="623"/>
      <c r="G35" s="623"/>
      <c r="H35" s="623"/>
      <c r="I35" s="595"/>
      <c r="J35" s="624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392"/>
      <c r="V35" s="392"/>
      <c r="W35" s="392"/>
      <c r="X35" s="392"/>
      <c r="Y35" s="392"/>
      <c r="Z35" s="392"/>
      <c r="AA35" s="392"/>
      <c r="AB35" s="392"/>
      <c r="AC35" s="392"/>
      <c r="AD35" s="392"/>
      <c r="AE35" s="392"/>
      <c r="AF35" s="392"/>
      <c r="AG35" s="392"/>
      <c r="AH35" s="392"/>
      <c r="AI35" s="392"/>
      <c r="AJ35" s="392"/>
      <c r="AK35" s="392"/>
      <c r="AL35" s="392"/>
      <c r="AM35" s="392"/>
      <c r="AN35" s="392"/>
      <c r="AO35" s="392"/>
      <c r="AP35" s="392"/>
      <c r="AQ35" s="392"/>
      <c r="AR35" s="392"/>
      <c r="AS35" s="392"/>
      <c r="AT35" s="392"/>
      <c r="AU35" s="392"/>
      <c r="AV35" s="392"/>
      <c r="AW35" s="392"/>
      <c r="AX35" s="392"/>
      <c r="AY35" s="392"/>
      <c r="AZ35" s="392"/>
      <c r="BA35" s="392"/>
      <c r="BB35" s="392"/>
      <c r="BC35" s="392"/>
      <c r="BD35" s="392"/>
      <c r="BE35" s="543"/>
      <c r="BF35" s="543"/>
      <c r="BG35" s="543"/>
      <c r="BH35" s="543"/>
      <c r="BI35" s="543"/>
      <c r="BJ35" s="543"/>
      <c r="BK35" s="543"/>
      <c r="BL35" s="543"/>
      <c r="BM35" s="543"/>
      <c r="BN35" s="543"/>
      <c r="BO35" s="543"/>
      <c r="BP35" s="543"/>
      <c r="BQ35" s="543"/>
      <c r="BR35" s="543"/>
      <c r="BS35" s="543"/>
      <c r="BT35" s="543"/>
      <c r="BU35" s="543"/>
      <c r="BV35" s="543"/>
    </row>
    <row r="36" spans="1:74">
      <c r="A36" s="587">
        <v>21</v>
      </c>
      <c r="B36" s="620"/>
      <c r="C36" s="621"/>
      <c r="D36" s="621"/>
      <c r="E36" s="622"/>
      <c r="F36" s="623"/>
      <c r="G36" s="623"/>
      <c r="H36" s="623"/>
      <c r="I36" s="595"/>
      <c r="J36" s="624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  <c r="AE36" s="392"/>
      <c r="AF36" s="392"/>
      <c r="AG36" s="392"/>
      <c r="AH36" s="392"/>
      <c r="AI36" s="392"/>
      <c r="AJ36" s="392"/>
      <c r="AK36" s="392"/>
      <c r="AL36" s="392"/>
      <c r="AM36" s="392"/>
      <c r="AN36" s="392"/>
      <c r="AO36" s="392"/>
      <c r="AP36" s="392"/>
      <c r="AQ36" s="392"/>
      <c r="AR36" s="392"/>
      <c r="AS36" s="392"/>
      <c r="AT36" s="392"/>
      <c r="AU36" s="392"/>
      <c r="AV36" s="392"/>
      <c r="AW36" s="392"/>
      <c r="AX36" s="392"/>
      <c r="AY36" s="392"/>
      <c r="AZ36" s="392"/>
      <c r="BA36" s="392"/>
      <c r="BB36" s="392"/>
      <c r="BC36" s="392"/>
      <c r="BD36" s="392"/>
      <c r="BE36" s="543"/>
      <c r="BF36" s="543"/>
      <c r="BG36" s="543"/>
      <c r="BH36" s="543"/>
      <c r="BI36" s="543"/>
      <c r="BJ36" s="543"/>
      <c r="BK36" s="543"/>
      <c r="BL36" s="543"/>
      <c r="BM36" s="543"/>
      <c r="BN36" s="543"/>
      <c r="BO36" s="543"/>
      <c r="BP36" s="543"/>
      <c r="BQ36" s="543"/>
      <c r="BR36" s="543"/>
      <c r="BS36" s="543"/>
      <c r="BT36" s="543"/>
      <c r="BU36" s="543"/>
      <c r="BV36" s="543"/>
    </row>
    <row r="37" spans="1:74">
      <c r="A37" s="587">
        <v>22</v>
      </c>
      <c r="B37" s="620"/>
      <c r="C37" s="621"/>
      <c r="D37" s="621"/>
      <c r="E37" s="622"/>
      <c r="F37" s="623"/>
      <c r="G37" s="623"/>
      <c r="H37" s="623"/>
      <c r="I37" s="595"/>
      <c r="J37" s="624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392"/>
      <c r="V37" s="392"/>
      <c r="W37" s="392"/>
      <c r="X37" s="392"/>
      <c r="Y37" s="392"/>
      <c r="Z37" s="392"/>
      <c r="AA37" s="392"/>
      <c r="AB37" s="392"/>
      <c r="AC37" s="392"/>
      <c r="AD37" s="392"/>
      <c r="AE37" s="392"/>
      <c r="AF37" s="392"/>
      <c r="AG37" s="392"/>
      <c r="AH37" s="392"/>
      <c r="AI37" s="392"/>
      <c r="AJ37" s="392"/>
      <c r="AK37" s="392"/>
      <c r="AL37" s="392"/>
      <c r="AM37" s="392"/>
      <c r="AN37" s="392"/>
      <c r="AO37" s="392"/>
      <c r="AP37" s="392"/>
      <c r="AQ37" s="392"/>
      <c r="AR37" s="392"/>
      <c r="AS37" s="392"/>
      <c r="AT37" s="392"/>
      <c r="AU37" s="392"/>
      <c r="AV37" s="392"/>
      <c r="AW37" s="392"/>
      <c r="AX37" s="392"/>
      <c r="AY37" s="392"/>
      <c r="AZ37" s="392"/>
      <c r="BA37" s="392"/>
      <c r="BB37" s="392"/>
      <c r="BC37" s="392"/>
      <c r="BD37" s="392"/>
      <c r="BE37" s="543"/>
      <c r="BF37" s="543"/>
      <c r="BG37" s="543"/>
      <c r="BH37" s="543"/>
      <c r="BI37" s="543"/>
      <c r="BJ37" s="543"/>
      <c r="BK37" s="543"/>
      <c r="BL37" s="543"/>
      <c r="BM37" s="543"/>
      <c r="BN37" s="543"/>
      <c r="BO37" s="543"/>
      <c r="BP37" s="543"/>
      <c r="BQ37" s="543"/>
      <c r="BR37" s="543"/>
      <c r="BS37" s="543"/>
      <c r="BT37" s="543"/>
      <c r="BU37" s="543"/>
      <c r="BV37" s="543"/>
    </row>
    <row r="38" spans="1:74">
      <c r="A38" s="587">
        <v>23</v>
      </c>
      <c r="B38" s="620"/>
      <c r="C38" s="621"/>
      <c r="D38" s="621"/>
      <c r="E38" s="622"/>
      <c r="F38" s="623"/>
      <c r="G38" s="623"/>
      <c r="H38" s="623"/>
      <c r="I38" s="595"/>
      <c r="J38" s="624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392"/>
      <c r="V38" s="392"/>
      <c r="W38" s="392"/>
      <c r="X38" s="392"/>
      <c r="Y38" s="392"/>
      <c r="Z38" s="392"/>
      <c r="AA38" s="392"/>
      <c r="AB38" s="392"/>
      <c r="AC38" s="392"/>
      <c r="AD38" s="392"/>
      <c r="AE38" s="392"/>
      <c r="AF38" s="392"/>
      <c r="AG38" s="392"/>
      <c r="AH38" s="392"/>
      <c r="AI38" s="392"/>
      <c r="AJ38" s="392"/>
      <c r="AK38" s="392"/>
      <c r="AL38" s="392"/>
      <c r="AM38" s="392"/>
      <c r="AN38" s="392"/>
      <c r="AO38" s="392"/>
      <c r="AP38" s="392"/>
      <c r="AQ38" s="392"/>
      <c r="AR38" s="392"/>
      <c r="AS38" s="392"/>
      <c r="AT38" s="392"/>
      <c r="AU38" s="392"/>
      <c r="AV38" s="392"/>
      <c r="AW38" s="392"/>
      <c r="AX38" s="392"/>
      <c r="AY38" s="392"/>
      <c r="AZ38" s="392"/>
      <c r="BA38" s="392"/>
      <c r="BB38" s="392"/>
      <c r="BC38" s="392"/>
      <c r="BD38" s="392"/>
      <c r="BE38" s="543"/>
      <c r="BF38" s="543"/>
      <c r="BG38" s="543"/>
      <c r="BH38" s="543"/>
      <c r="BI38" s="543"/>
      <c r="BJ38" s="543"/>
      <c r="BK38" s="543"/>
      <c r="BL38" s="543"/>
      <c r="BM38" s="543"/>
      <c r="BN38" s="543"/>
      <c r="BO38" s="543"/>
      <c r="BP38" s="543"/>
      <c r="BQ38" s="543"/>
      <c r="BR38" s="543"/>
      <c r="BS38" s="543"/>
      <c r="BT38" s="543"/>
      <c r="BU38" s="543"/>
      <c r="BV38" s="543"/>
    </row>
    <row r="39" spans="1:74">
      <c r="A39" s="587">
        <v>24</v>
      </c>
      <c r="B39" s="620"/>
      <c r="C39" s="621"/>
      <c r="D39" s="621"/>
      <c r="E39" s="622"/>
      <c r="F39" s="623"/>
      <c r="G39" s="623"/>
      <c r="H39" s="623"/>
      <c r="I39" s="595"/>
      <c r="J39" s="624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392"/>
      <c r="V39" s="392"/>
      <c r="W39" s="392"/>
      <c r="X39" s="392"/>
      <c r="Y39" s="392"/>
      <c r="Z39" s="392"/>
      <c r="AA39" s="392"/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392"/>
      <c r="AR39" s="392"/>
      <c r="AS39" s="392"/>
      <c r="AT39" s="392"/>
      <c r="AU39" s="392"/>
      <c r="AV39" s="392"/>
      <c r="AW39" s="392"/>
      <c r="AX39" s="392"/>
      <c r="AY39" s="392"/>
      <c r="AZ39" s="392"/>
      <c r="BA39" s="392"/>
      <c r="BB39" s="392"/>
      <c r="BC39" s="392"/>
      <c r="BD39" s="392"/>
      <c r="BE39" s="543"/>
      <c r="BF39" s="543"/>
      <c r="BG39" s="543"/>
      <c r="BH39" s="543"/>
      <c r="BI39" s="543"/>
      <c r="BJ39" s="543"/>
      <c r="BK39" s="543"/>
      <c r="BL39" s="543"/>
      <c r="BM39" s="543"/>
      <c r="BN39" s="543"/>
      <c r="BO39" s="543"/>
      <c r="BP39" s="543"/>
      <c r="BQ39" s="543"/>
      <c r="BR39" s="543"/>
      <c r="BS39" s="543"/>
      <c r="BT39" s="543"/>
      <c r="BU39" s="543"/>
      <c r="BV39" s="543"/>
    </row>
    <row r="40" spans="1:74">
      <c r="A40" s="587">
        <v>25</v>
      </c>
      <c r="B40" s="620"/>
      <c r="C40" s="621"/>
      <c r="D40" s="621"/>
      <c r="E40" s="622"/>
      <c r="F40" s="623"/>
      <c r="G40" s="623"/>
      <c r="H40" s="623"/>
      <c r="I40" s="595"/>
      <c r="J40" s="624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392"/>
      <c r="AR40" s="392"/>
      <c r="AS40" s="392"/>
      <c r="AT40" s="392"/>
      <c r="AU40" s="392"/>
      <c r="AV40" s="392"/>
      <c r="AW40" s="392"/>
      <c r="AX40" s="392"/>
      <c r="AY40" s="392"/>
      <c r="AZ40" s="392"/>
      <c r="BA40" s="392"/>
      <c r="BB40" s="392"/>
      <c r="BC40" s="392"/>
      <c r="BD40" s="392"/>
      <c r="BE40" s="543"/>
      <c r="BF40" s="543"/>
      <c r="BG40" s="543"/>
      <c r="BH40" s="543"/>
      <c r="BI40" s="543"/>
      <c r="BJ40" s="543"/>
      <c r="BK40" s="543"/>
      <c r="BL40" s="543"/>
      <c r="BM40" s="543"/>
      <c r="BN40" s="543"/>
      <c r="BO40" s="543"/>
      <c r="BP40" s="543"/>
      <c r="BQ40" s="543"/>
      <c r="BR40" s="543"/>
      <c r="BS40" s="543"/>
      <c r="BT40" s="543"/>
      <c r="BU40" s="543"/>
      <c r="BV40" s="543"/>
    </row>
    <row r="41" spans="1:74">
      <c r="A41" s="625"/>
      <c r="B41" s="625"/>
      <c r="C41" s="625"/>
      <c r="D41" s="626" t="s">
        <v>111</v>
      </c>
      <c r="E41" s="627" t="s">
        <v>112</v>
      </c>
      <c r="F41" s="611">
        <f>SUM(F16:F40)</f>
        <v>389669</v>
      </c>
      <c r="G41" s="611">
        <f t="shared" ref="G41:H41" si="19">SUM(G16:G40)</f>
        <v>0</v>
      </c>
      <c r="H41" s="611">
        <f t="shared" si="19"/>
        <v>0</v>
      </c>
      <c r="I41" s="627" t="s">
        <v>112</v>
      </c>
      <c r="J41" s="611">
        <f t="shared" ref="J41:T41" si="20">SUM(J16:J40)</f>
        <v>1965</v>
      </c>
      <c r="K41" s="611">
        <f t="shared" si="20"/>
        <v>391634</v>
      </c>
      <c r="L41" s="611">
        <f t="shared" si="20"/>
        <v>132568</v>
      </c>
      <c r="M41" s="611">
        <f t="shared" si="20"/>
        <v>990</v>
      </c>
      <c r="N41" s="592">
        <f t="shared" si="20"/>
        <v>0</v>
      </c>
      <c r="O41" s="592">
        <f t="shared" si="20"/>
        <v>5679</v>
      </c>
      <c r="P41" s="592">
        <f t="shared" si="20"/>
        <v>748</v>
      </c>
      <c r="Q41" s="592">
        <f t="shared" si="20"/>
        <v>22277.919999999998</v>
      </c>
      <c r="R41" s="592">
        <f t="shared" si="20"/>
        <v>1861</v>
      </c>
      <c r="S41" s="592">
        <f t="shared" si="20"/>
        <v>164123.91999999998</v>
      </c>
      <c r="T41" s="592">
        <f t="shared" si="20"/>
        <v>555757.91999999993</v>
      </c>
      <c r="U41" s="392"/>
      <c r="V41" s="392"/>
      <c r="W41" s="392"/>
      <c r="X41" s="392"/>
      <c r="Y41" s="392"/>
      <c r="Z41" s="392"/>
      <c r="AA41" s="392"/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392"/>
      <c r="AR41" s="392"/>
      <c r="AS41" s="392"/>
      <c r="AT41" s="392"/>
      <c r="AU41" s="392"/>
      <c r="AV41" s="392"/>
      <c r="AW41" s="392"/>
      <c r="AX41" s="392"/>
      <c r="AY41" s="392"/>
      <c r="AZ41" s="392"/>
      <c r="BA41" s="392"/>
      <c r="BB41" s="392"/>
      <c r="BC41" s="392"/>
      <c r="BD41" s="392"/>
      <c r="BE41" s="543"/>
      <c r="BF41" s="543"/>
      <c r="BG41" s="543"/>
      <c r="BH41" s="543"/>
      <c r="BI41" s="543"/>
      <c r="BJ41" s="543"/>
      <c r="BK41" s="543"/>
      <c r="BL41" s="543"/>
      <c r="BM41" s="543"/>
      <c r="BN41" s="543"/>
      <c r="BO41" s="543"/>
      <c r="BP41" s="543"/>
      <c r="BQ41" s="543"/>
      <c r="BR41" s="543"/>
      <c r="BS41" s="543"/>
      <c r="BT41" s="543"/>
      <c r="BU41" s="543"/>
      <c r="BV41" s="543"/>
    </row>
    <row r="42" spans="1:74" ht="12.75">
      <c r="A42" s="120" t="s">
        <v>113</v>
      </c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392"/>
      <c r="V42" s="392"/>
      <c r="W42" s="392"/>
      <c r="X42" s="392"/>
      <c r="Y42" s="392"/>
      <c r="Z42" s="392"/>
      <c r="AA42" s="392"/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392"/>
      <c r="AR42" s="392"/>
      <c r="AS42" s="392"/>
      <c r="AT42" s="392"/>
      <c r="AU42" s="392"/>
      <c r="AV42" s="392"/>
      <c r="AW42" s="392"/>
      <c r="AX42" s="392"/>
      <c r="AY42" s="392"/>
      <c r="AZ42" s="392"/>
      <c r="BA42" s="392"/>
      <c r="BB42" s="392"/>
      <c r="BC42" s="392"/>
      <c r="BD42" s="392"/>
      <c r="BE42" s="543"/>
      <c r="BF42" s="543"/>
      <c r="BG42" s="543"/>
      <c r="BH42" s="543"/>
      <c r="BI42" s="543"/>
      <c r="BJ42" s="543"/>
      <c r="BK42" s="543"/>
      <c r="BL42" s="543"/>
      <c r="BM42" s="543"/>
      <c r="BN42" s="543"/>
      <c r="BO42" s="543"/>
      <c r="BP42" s="543"/>
      <c r="BQ42" s="543"/>
      <c r="BR42" s="543"/>
      <c r="BS42" s="543"/>
      <c r="BT42" s="543"/>
      <c r="BU42" s="543"/>
      <c r="BV42" s="543"/>
    </row>
    <row r="43" spans="1:74" ht="12.75">
      <c r="A43" s="120" t="s">
        <v>114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392"/>
      <c r="AW43" s="392"/>
      <c r="AX43" s="392"/>
      <c r="AY43" s="392"/>
      <c r="AZ43" s="392"/>
      <c r="BA43" s="392"/>
      <c r="BB43" s="392"/>
      <c r="BC43" s="392"/>
      <c r="BD43" s="392"/>
      <c r="BE43" s="543"/>
      <c r="BF43" s="543"/>
      <c r="BG43" s="543"/>
      <c r="BH43" s="543"/>
      <c r="BI43" s="543"/>
      <c r="BJ43" s="543"/>
      <c r="BK43" s="543"/>
      <c r="BL43" s="543"/>
      <c r="BM43" s="543"/>
      <c r="BN43" s="543"/>
      <c r="BO43" s="543"/>
      <c r="BP43" s="543"/>
      <c r="BQ43" s="543"/>
      <c r="BR43" s="543"/>
      <c r="BS43" s="543"/>
      <c r="BT43" s="543"/>
      <c r="BU43" s="543"/>
      <c r="BV43" s="543"/>
    </row>
    <row r="44" spans="1:74" ht="12" customHeight="1">
      <c r="A44" s="1717" t="s">
        <v>115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  <c r="U44" s="392"/>
      <c r="V44" s="392"/>
      <c r="W44" s="392"/>
      <c r="X44" s="392"/>
      <c r="Y44" s="392"/>
      <c r="Z44" s="392"/>
      <c r="AA44" s="392"/>
      <c r="AB44" s="39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392"/>
      <c r="AW44" s="392"/>
      <c r="AX44" s="392"/>
      <c r="AY44" s="392"/>
      <c r="AZ44" s="392"/>
      <c r="BA44" s="392"/>
      <c r="BB44" s="392"/>
      <c r="BC44" s="392"/>
      <c r="BD44" s="392"/>
      <c r="BE44" s="543"/>
      <c r="BF44" s="543"/>
      <c r="BG44" s="543"/>
      <c r="BH44" s="543"/>
      <c r="BI44" s="543"/>
      <c r="BJ44" s="543"/>
      <c r="BK44" s="543"/>
      <c r="BL44" s="543"/>
      <c r="BM44" s="543"/>
      <c r="BN44" s="543"/>
      <c r="BO44" s="543"/>
      <c r="BP44" s="543"/>
      <c r="BQ44" s="543"/>
      <c r="BR44" s="543"/>
      <c r="BS44" s="543"/>
      <c r="BT44" s="543"/>
      <c r="BU44" s="543"/>
      <c r="BV44" s="543"/>
    </row>
    <row r="45" spans="1:74" ht="12" customHeight="1">
      <c r="A45" s="1717" t="s">
        <v>116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392"/>
      <c r="V45" s="392"/>
      <c r="W45" s="392"/>
      <c r="X45" s="392"/>
      <c r="Y45" s="392"/>
      <c r="Z45" s="392"/>
      <c r="AA45" s="392"/>
      <c r="AB45" s="392"/>
      <c r="AC45" s="392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392"/>
      <c r="AR45" s="392"/>
      <c r="AS45" s="392"/>
      <c r="AT45" s="392"/>
      <c r="AU45" s="392"/>
      <c r="AV45" s="392"/>
      <c r="AW45" s="392"/>
      <c r="AX45" s="392"/>
      <c r="AY45" s="392"/>
      <c r="AZ45" s="392"/>
      <c r="BA45" s="392"/>
      <c r="BB45" s="392"/>
      <c r="BC45" s="392"/>
      <c r="BD45" s="392"/>
      <c r="BE45" s="543"/>
      <c r="BF45" s="543"/>
      <c r="BG45" s="543"/>
      <c r="BH45" s="543"/>
      <c r="BI45" s="543"/>
      <c r="BJ45" s="543"/>
      <c r="BK45" s="543"/>
      <c r="BL45" s="543"/>
      <c r="BM45" s="543"/>
      <c r="BN45" s="543"/>
      <c r="BO45" s="543"/>
      <c r="BP45" s="543"/>
      <c r="BQ45" s="543"/>
      <c r="BR45" s="543"/>
      <c r="BS45" s="543"/>
      <c r="BT45" s="543"/>
      <c r="BU45" s="543"/>
      <c r="BV45" s="543"/>
    </row>
    <row r="46" spans="1:74" ht="12" customHeight="1">
      <c r="A46" s="1717" t="s">
        <v>117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  <c r="U46" s="392"/>
      <c r="V46" s="392"/>
      <c r="W46" s="392"/>
      <c r="X46" s="392"/>
      <c r="Y46" s="392"/>
      <c r="Z46" s="392"/>
      <c r="AA46" s="392"/>
      <c r="AB46" s="392"/>
      <c r="AC46" s="392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392"/>
      <c r="AR46" s="392"/>
      <c r="AS46" s="392"/>
      <c r="AT46" s="392"/>
      <c r="AU46" s="392"/>
      <c r="AV46" s="392"/>
      <c r="AW46" s="392"/>
      <c r="AX46" s="392"/>
      <c r="AY46" s="392"/>
      <c r="AZ46" s="392"/>
      <c r="BA46" s="392"/>
      <c r="BB46" s="392"/>
      <c r="BC46" s="392"/>
      <c r="BD46" s="392"/>
      <c r="BE46" s="543"/>
      <c r="BF46" s="543"/>
      <c r="BG46" s="543"/>
      <c r="BH46" s="543"/>
      <c r="BI46" s="543"/>
      <c r="BJ46" s="543"/>
      <c r="BK46" s="543"/>
      <c r="BL46" s="543"/>
      <c r="BM46" s="543"/>
      <c r="BN46" s="543"/>
      <c r="BO46" s="543"/>
      <c r="BP46" s="543"/>
      <c r="BQ46" s="543"/>
      <c r="BR46" s="543"/>
      <c r="BS46" s="543"/>
      <c r="BT46" s="543"/>
      <c r="BU46" s="543"/>
      <c r="BV46" s="543"/>
    </row>
    <row r="47" spans="1:74" ht="12" customHeight="1">
      <c r="A47" s="120"/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  <c r="W47" s="392"/>
      <c r="X47" s="392"/>
      <c r="Y47" s="392"/>
      <c r="Z47" s="392"/>
      <c r="AA47" s="392"/>
      <c r="AB47" s="392"/>
      <c r="AC47" s="392"/>
      <c r="AD47" s="392"/>
      <c r="AE47" s="392"/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392"/>
      <c r="AR47" s="392"/>
      <c r="AS47" s="392"/>
      <c r="AT47" s="392"/>
      <c r="AU47" s="392"/>
      <c r="AV47" s="392"/>
      <c r="AW47" s="392"/>
      <c r="AX47" s="392"/>
      <c r="AY47" s="392"/>
      <c r="AZ47" s="392"/>
      <c r="BA47" s="392"/>
      <c r="BB47" s="392"/>
      <c r="BC47" s="392"/>
      <c r="BD47" s="392"/>
      <c r="BE47" s="543"/>
      <c r="BF47" s="543"/>
      <c r="BG47" s="543"/>
      <c r="BH47" s="543"/>
      <c r="BI47" s="543"/>
      <c r="BJ47" s="543"/>
      <c r="BK47" s="543"/>
      <c r="BL47" s="543"/>
      <c r="BM47" s="543"/>
      <c r="BN47" s="543"/>
      <c r="BO47" s="543"/>
      <c r="BP47" s="543"/>
      <c r="BQ47" s="543"/>
      <c r="BR47" s="543"/>
      <c r="BS47" s="543"/>
      <c r="BT47" s="543"/>
      <c r="BU47" s="543"/>
      <c r="BV47" s="543"/>
    </row>
    <row r="48" spans="1:74" ht="12" customHeight="1">
      <c r="A48" s="120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  <c r="U48" s="392"/>
      <c r="V48" s="392"/>
      <c r="W48" s="392"/>
      <c r="X48" s="392"/>
      <c r="Y48" s="392"/>
      <c r="Z48" s="392"/>
      <c r="AA48" s="392"/>
      <c r="AB48" s="392"/>
      <c r="AC48" s="392"/>
      <c r="AD48" s="392"/>
      <c r="AE48" s="392"/>
      <c r="AF48" s="392"/>
      <c r="AG48" s="392"/>
      <c r="AH48" s="392"/>
      <c r="AI48" s="392"/>
      <c r="AJ48" s="392"/>
      <c r="AK48" s="392"/>
      <c r="AL48" s="392"/>
      <c r="AM48" s="392"/>
      <c r="AN48" s="392"/>
      <c r="AO48" s="392"/>
      <c r="AP48" s="392"/>
      <c r="AQ48" s="392"/>
      <c r="AR48" s="392"/>
      <c r="AS48" s="392"/>
      <c r="AT48" s="392"/>
      <c r="AU48" s="392"/>
      <c r="AV48" s="392"/>
      <c r="AW48" s="392"/>
      <c r="AX48" s="392"/>
      <c r="AY48" s="392"/>
      <c r="AZ48" s="392"/>
      <c r="BA48" s="392"/>
      <c r="BB48" s="392"/>
      <c r="BC48" s="392"/>
      <c r="BD48" s="392"/>
      <c r="BE48" s="543"/>
      <c r="BF48" s="543"/>
      <c r="BG48" s="543"/>
      <c r="BH48" s="543"/>
      <c r="BI48" s="543"/>
      <c r="BJ48" s="543"/>
      <c r="BK48" s="543"/>
      <c r="BL48" s="543"/>
      <c r="BM48" s="543"/>
      <c r="BN48" s="543"/>
      <c r="BO48" s="543"/>
      <c r="BP48" s="543"/>
      <c r="BQ48" s="543"/>
      <c r="BR48" s="543"/>
      <c r="BS48" s="543"/>
      <c r="BT48" s="543"/>
      <c r="BU48" s="543"/>
      <c r="BV48" s="543"/>
    </row>
    <row r="49" spans="1:74">
      <c r="A49" s="392"/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2"/>
      <c r="M49" s="392"/>
      <c r="N49" s="392"/>
      <c r="O49" s="392"/>
      <c r="P49" s="392"/>
      <c r="Q49" s="392"/>
      <c r="R49" s="392"/>
      <c r="S49" s="392"/>
      <c r="T49" s="392"/>
      <c r="U49" s="392"/>
      <c r="V49" s="392"/>
      <c r="W49" s="392"/>
      <c r="X49" s="392"/>
      <c r="Y49" s="392"/>
      <c r="Z49" s="392"/>
      <c r="AA49" s="392"/>
      <c r="AB49" s="392"/>
      <c r="AC49" s="392"/>
      <c r="AD49" s="392"/>
      <c r="AE49" s="392"/>
      <c r="AF49" s="392"/>
      <c r="AG49" s="392"/>
      <c r="AH49" s="392"/>
      <c r="AI49" s="392"/>
      <c r="AJ49" s="392"/>
      <c r="AK49" s="392"/>
      <c r="AL49" s="392"/>
      <c r="AM49" s="392"/>
      <c r="AN49" s="392"/>
      <c r="AO49" s="392"/>
      <c r="AP49" s="392"/>
      <c r="AQ49" s="392"/>
      <c r="AR49" s="392"/>
      <c r="AS49" s="392"/>
      <c r="AT49" s="392"/>
      <c r="AU49" s="392"/>
      <c r="AV49" s="392"/>
      <c r="AW49" s="392"/>
      <c r="AX49" s="392"/>
      <c r="AY49" s="392"/>
      <c r="AZ49" s="392"/>
      <c r="BA49" s="392"/>
      <c r="BB49" s="392"/>
      <c r="BC49" s="392"/>
      <c r="BD49" s="392"/>
      <c r="BE49" s="543"/>
      <c r="BF49" s="543"/>
      <c r="BG49" s="543"/>
      <c r="BH49" s="543"/>
      <c r="BI49" s="543"/>
      <c r="BJ49" s="543"/>
      <c r="BK49" s="543"/>
      <c r="BL49" s="543"/>
      <c r="BM49" s="543"/>
      <c r="BN49" s="543"/>
      <c r="BO49" s="543"/>
      <c r="BP49" s="543"/>
      <c r="BQ49" s="543"/>
      <c r="BR49" s="543"/>
      <c r="BS49" s="543"/>
      <c r="BT49" s="543"/>
      <c r="BU49" s="543"/>
      <c r="BV49" s="543"/>
    </row>
    <row r="50" spans="1:74" ht="12" thickBot="1">
      <c r="A50" s="392"/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N50" s="392"/>
      <c r="O50" s="392"/>
      <c r="P50" s="392"/>
      <c r="Q50" s="392"/>
      <c r="R50" s="392"/>
      <c r="S50" s="392"/>
      <c r="T50" s="392"/>
      <c r="U50" s="392"/>
      <c r="V50" s="392"/>
      <c r="W50" s="392"/>
      <c r="X50" s="392"/>
      <c r="Y50" s="392"/>
      <c r="Z50" s="392"/>
      <c r="AA50" s="392"/>
      <c r="AB50" s="392"/>
      <c r="AC50" s="392"/>
      <c r="AD50" s="392"/>
      <c r="AE50" s="392"/>
      <c r="AF50" s="392"/>
      <c r="AG50" s="392"/>
      <c r="AH50" s="392"/>
      <c r="AI50" s="392"/>
      <c r="AJ50" s="392"/>
      <c r="AK50" s="392"/>
      <c r="AL50" s="392"/>
      <c r="AM50" s="392"/>
      <c r="AN50" s="392"/>
      <c r="AO50" s="392"/>
      <c r="AP50" s="392"/>
      <c r="AQ50" s="392"/>
      <c r="AR50" s="392"/>
      <c r="AS50" s="392"/>
      <c r="AT50" s="392"/>
      <c r="AU50" s="392"/>
      <c r="AV50" s="392"/>
      <c r="AW50" s="392"/>
      <c r="AX50" s="392"/>
      <c r="AY50" s="392"/>
      <c r="AZ50" s="392"/>
      <c r="BA50" s="392"/>
      <c r="BB50" s="392"/>
      <c r="BC50" s="392"/>
      <c r="BD50" s="392"/>
      <c r="BE50" s="543"/>
      <c r="BF50" s="543"/>
      <c r="BG50" s="543"/>
      <c r="BH50" s="543"/>
      <c r="BI50" s="543"/>
      <c r="BJ50" s="543"/>
      <c r="BK50" s="543"/>
      <c r="BL50" s="543"/>
      <c r="BM50" s="543"/>
      <c r="BN50" s="543"/>
      <c r="BO50" s="543"/>
      <c r="BP50" s="543"/>
      <c r="BQ50" s="543"/>
      <c r="BR50" s="543"/>
      <c r="BS50" s="543"/>
      <c r="BT50" s="543"/>
      <c r="BU50" s="543"/>
      <c r="BV50" s="543"/>
    </row>
    <row r="51" spans="1:74" ht="12.75" thickTop="1" thickBot="1">
      <c r="A51" s="541"/>
      <c r="B51" s="547" t="s">
        <v>10</v>
      </c>
      <c r="C51" s="548"/>
      <c r="D51" s="548"/>
      <c r="E51" s="548"/>
      <c r="F51" s="548"/>
      <c r="G51" s="548"/>
      <c r="H51" s="548"/>
      <c r="I51" s="548"/>
      <c r="J51" s="629"/>
      <c r="K51" s="630"/>
      <c r="L51" s="631"/>
      <c r="M51" s="392"/>
      <c r="N51" s="392"/>
      <c r="O51" s="392"/>
      <c r="P51" s="392"/>
      <c r="Q51" s="392"/>
      <c r="R51" s="392"/>
      <c r="S51" s="392"/>
      <c r="T51" s="392"/>
      <c r="U51" s="392"/>
      <c r="V51" s="392"/>
      <c r="W51" s="392"/>
      <c r="X51" s="392"/>
      <c r="Y51" s="392"/>
      <c r="Z51" s="392"/>
      <c r="AA51" s="392"/>
      <c r="AB51" s="392"/>
      <c r="AC51" s="392"/>
      <c r="AD51" s="392"/>
      <c r="AE51" s="392"/>
      <c r="AF51" s="392"/>
      <c r="AG51" s="392"/>
      <c r="AH51" s="392"/>
      <c r="AI51" s="392"/>
      <c r="AJ51" s="392"/>
      <c r="AK51" s="392"/>
      <c r="AL51" s="392"/>
      <c r="AM51" s="392"/>
      <c r="AN51" s="392"/>
      <c r="AO51" s="392"/>
      <c r="AP51" s="392"/>
      <c r="AQ51" s="392"/>
      <c r="AR51" s="392"/>
      <c r="AS51" s="392"/>
      <c r="AT51" s="392"/>
      <c r="AU51" s="392"/>
      <c r="AV51" s="392"/>
      <c r="AW51" s="543"/>
      <c r="AX51" s="543"/>
      <c r="AY51" s="543"/>
      <c r="AZ51" s="543"/>
      <c r="BA51" s="543"/>
      <c r="BB51" s="543"/>
      <c r="BC51" s="543"/>
      <c r="BD51" s="543"/>
      <c r="BE51" s="543"/>
      <c r="BF51" s="543"/>
      <c r="BG51" s="543"/>
      <c r="BH51" s="543"/>
      <c r="BI51" s="543"/>
      <c r="BJ51" s="543"/>
      <c r="BK51" s="543"/>
      <c r="BL51" s="543"/>
      <c r="BM51" s="543"/>
      <c r="BN51" s="543"/>
    </row>
    <row r="52" spans="1:74" ht="12" thickTop="1">
      <c r="A52" s="541"/>
      <c r="B52" s="632" t="s">
        <v>118</v>
      </c>
      <c r="C52" s="633"/>
      <c r="D52" s="633"/>
      <c r="E52" s="633"/>
      <c r="F52" s="633"/>
      <c r="G52" s="633"/>
      <c r="H52" s="633"/>
      <c r="I52" s="633"/>
      <c r="J52" s="633"/>
      <c r="K52" s="633"/>
      <c r="L52" s="634"/>
      <c r="M52" s="392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  <c r="Y52" s="392"/>
      <c r="Z52" s="392"/>
      <c r="AA52" s="392"/>
      <c r="AB52" s="392"/>
      <c r="AC52" s="392"/>
      <c r="AD52" s="392"/>
      <c r="AE52" s="392"/>
      <c r="AF52" s="392"/>
      <c r="AG52" s="392"/>
      <c r="AH52" s="392"/>
      <c r="AI52" s="392"/>
      <c r="AJ52" s="392"/>
      <c r="AK52" s="392"/>
      <c r="AL52" s="392"/>
      <c r="AM52" s="392"/>
      <c r="AN52" s="392"/>
      <c r="AO52" s="392"/>
      <c r="AP52" s="392"/>
      <c r="AQ52" s="392"/>
      <c r="AR52" s="392"/>
      <c r="AS52" s="392"/>
      <c r="AT52" s="392"/>
      <c r="AU52" s="392"/>
      <c r="AV52" s="392"/>
      <c r="AW52" s="543"/>
      <c r="AX52" s="543"/>
      <c r="AY52" s="543"/>
      <c r="AZ52" s="543"/>
      <c r="BA52" s="543"/>
      <c r="BB52" s="543"/>
      <c r="BC52" s="543"/>
      <c r="BD52" s="543"/>
      <c r="BE52" s="543"/>
      <c r="BF52" s="543"/>
      <c r="BG52" s="543"/>
      <c r="BH52" s="543"/>
      <c r="BI52" s="543"/>
      <c r="BJ52" s="543"/>
      <c r="BK52" s="543"/>
      <c r="BL52" s="543"/>
      <c r="BM52" s="543"/>
      <c r="BN52" s="543"/>
    </row>
    <row r="53" spans="1:74">
      <c r="A53" s="541"/>
      <c r="B53" s="552" t="s">
        <v>11</v>
      </c>
      <c r="C53" s="554" t="s">
        <v>12</v>
      </c>
      <c r="D53" s="554" t="s">
        <v>13</v>
      </c>
      <c r="E53" s="554" t="s">
        <v>14</v>
      </c>
      <c r="F53" s="554" t="s">
        <v>15</v>
      </c>
      <c r="G53" s="554" t="s">
        <v>16</v>
      </c>
      <c r="H53" s="554" t="s">
        <v>17</v>
      </c>
      <c r="I53" s="554" t="s">
        <v>18</v>
      </c>
      <c r="J53" s="554" t="s">
        <v>19</v>
      </c>
      <c r="K53" s="554" t="s">
        <v>20</v>
      </c>
      <c r="L53" s="635" t="s">
        <v>21</v>
      </c>
      <c r="M53" s="558"/>
      <c r="N53" s="392"/>
      <c r="O53" s="392"/>
      <c r="P53" s="392"/>
      <c r="Q53" s="392"/>
      <c r="R53" s="392"/>
      <c r="S53" s="392"/>
      <c r="T53" s="392"/>
      <c r="U53" s="392"/>
      <c r="V53" s="392"/>
      <c r="W53" s="392"/>
      <c r="X53" s="392"/>
      <c r="Y53" s="392"/>
      <c r="Z53" s="392"/>
      <c r="AA53" s="392"/>
      <c r="AB53" s="392"/>
      <c r="AC53" s="392"/>
      <c r="AD53" s="392"/>
      <c r="AE53" s="392"/>
      <c r="AF53" s="392"/>
      <c r="AG53" s="392"/>
      <c r="AH53" s="392"/>
      <c r="AI53" s="392"/>
      <c r="AJ53" s="392"/>
      <c r="AK53" s="392"/>
      <c r="AL53" s="392"/>
      <c r="AM53" s="392"/>
      <c r="AN53" s="392"/>
      <c r="AO53" s="392"/>
      <c r="AP53" s="392"/>
      <c r="AQ53" s="392"/>
      <c r="AR53" s="392"/>
      <c r="AS53" s="392"/>
      <c r="AT53" s="392"/>
      <c r="AU53" s="392"/>
      <c r="AV53" s="392"/>
      <c r="AW53" s="543"/>
      <c r="AX53" s="543"/>
      <c r="AY53" s="543"/>
      <c r="AZ53" s="543"/>
      <c r="BA53" s="543"/>
      <c r="BB53" s="543"/>
      <c r="BC53" s="543"/>
      <c r="BD53" s="543"/>
      <c r="BE53" s="543"/>
      <c r="BF53" s="543"/>
      <c r="BG53" s="543"/>
      <c r="BH53" s="543"/>
      <c r="BI53" s="543"/>
      <c r="BJ53" s="543"/>
      <c r="BK53" s="543"/>
      <c r="BL53" s="543"/>
      <c r="BM53" s="543"/>
      <c r="BN53" s="543"/>
    </row>
    <row r="54" spans="1:74">
      <c r="A54" s="541"/>
      <c r="B54" s="552"/>
      <c r="C54" s="553"/>
      <c r="D54" s="554"/>
      <c r="E54" s="553"/>
      <c r="F54" s="626" t="s">
        <v>119</v>
      </c>
      <c r="G54" s="636" t="s">
        <v>60</v>
      </c>
      <c r="H54" s="637" t="s">
        <v>120</v>
      </c>
      <c r="I54" s="637" t="s">
        <v>121</v>
      </c>
      <c r="J54" s="637" t="s">
        <v>122</v>
      </c>
      <c r="K54" s="637" t="s">
        <v>123</v>
      </c>
      <c r="L54" s="638"/>
      <c r="M54" s="558"/>
      <c r="N54" s="392"/>
      <c r="O54" s="392"/>
      <c r="P54" s="392"/>
      <c r="Q54" s="392"/>
      <c r="R54" s="392"/>
      <c r="S54" s="392"/>
      <c r="T54" s="392"/>
      <c r="U54" s="392"/>
      <c r="V54" s="392"/>
      <c r="W54" s="392"/>
      <c r="X54" s="392"/>
      <c r="Y54" s="392"/>
      <c r="Z54" s="392"/>
      <c r="AA54" s="392"/>
      <c r="AB54" s="392"/>
      <c r="AC54" s="392"/>
      <c r="AD54" s="392"/>
      <c r="AE54" s="392"/>
      <c r="AF54" s="392"/>
      <c r="AG54" s="392"/>
      <c r="AH54" s="392"/>
      <c r="AI54" s="392"/>
      <c r="AJ54" s="392"/>
      <c r="AK54" s="392"/>
      <c r="AL54" s="392"/>
      <c r="AM54" s="392"/>
      <c r="AN54" s="392"/>
      <c r="AO54" s="392"/>
      <c r="AP54" s="392"/>
      <c r="AQ54" s="392"/>
      <c r="AR54" s="392"/>
      <c r="AS54" s="392"/>
      <c r="AT54" s="392"/>
      <c r="AU54" s="392"/>
      <c r="AV54" s="392"/>
      <c r="AW54" s="543"/>
      <c r="AX54" s="543"/>
      <c r="AY54" s="543"/>
      <c r="AZ54" s="543"/>
      <c r="BA54" s="543"/>
      <c r="BB54" s="543"/>
      <c r="BC54" s="543"/>
      <c r="BD54" s="543"/>
      <c r="BE54" s="543"/>
      <c r="BF54" s="543"/>
      <c r="BG54" s="543"/>
      <c r="BH54" s="543"/>
      <c r="BI54" s="543"/>
      <c r="BJ54" s="543"/>
      <c r="BK54" s="543"/>
      <c r="BL54" s="543"/>
      <c r="BM54" s="543"/>
      <c r="BN54" s="543"/>
    </row>
    <row r="55" spans="1:74" ht="21.75">
      <c r="A55" s="559"/>
      <c r="B55" s="560" t="s">
        <v>0</v>
      </c>
      <c r="C55" s="561"/>
      <c r="D55" s="562" t="s">
        <v>0</v>
      </c>
      <c r="E55" s="562" t="s">
        <v>124</v>
      </c>
      <c r="F55" s="639" t="s">
        <v>125</v>
      </c>
      <c r="G55" s="563"/>
      <c r="H55" s="563" t="s">
        <v>0</v>
      </c>
      <c r="I55" s="640" t="s">
        <v>126</v>
      </c>
      <c r="J55" s="563" t="s">
        <v>127</v>
      </c>
      <c r="K55" s="563" t="s">
        <v>128</v>
      </c>
      <c r="L55" s="641" t="s">
        <v>0</v>
      </c>
      <c r="M55" s="568"/>
      <c r="N55" s="568"/>
      <c r="O55" s="568"/>
      <c r="P55" s="392"/>
      <c r="Q55" s="392"/>
      <c r="R55" s="392"/>
      <c r="S55" s="392"/>
      <c r="T55" s="392"/>
      <c r="U55" s="392"/>
      <c r="V55" s="392"/>
      <c r="W55" s="392"/>
      <c r="X55" s="392"/>
      <c r="Y55" s="392"/>
      <c r="Z55" s="392"/>
      <c r="AA55" s="392"/>
      <c r="AB55" s="392"/>
      <c r="AC55" s="392"/>
      <c r="AD55" s="392"/>
      <c r="AE55" s="392"/>
      <c r="AF55" s="392"/>
      <c r="AG55" s="392"/>
      <c r="AH55" s="392"/>
      <c r="AI55" s="392"/>
      <c r="AJ55" s="392"/>
      <c r="AK55" s="392"/>
      <c r="AL55" s="392"/>
      <c r="AM55" s="392"/>
      <c r="AN55" s="392"/>
      <c r="AO55" s="392"/>
      <c r="AP55" s="392"/>
      <c r="AQ55" s="392"/>
      <c r="AR55" s="392"/>
      <c r="AS55" s="392"/>
      <c r="AT55" s="392"/>
      <c r="AU55" s="392"/>
      <c r="AV55" s="392"/>
      <c r="AW55" s="543"/>
      <c r="AX55" s="543"/>
      <c r="AY55" s="543"/>
      <c r="AZ55" s="543"/>
      <c r="BA55" s="543"/>
      <c r="BB55" s="543"/>
      <c r="BC55" s="543"/>
      <c r="BD55" s="543"/>
      <c r="BE55" s="543"/>
      <c r="BF55" s="543"/>
      <c r="BG55" s="543"/>
      <c r="BH55" s="543"/>
      <c r="BI55" s="543"/>
      <c r="BJ55" s="543"/>
      <c r="BK55" s="543"/>
      <c r="BL55" s="543"/>
      <c r="BM55" s="543"/>
      <c r="BN55" s="543"/>
    </row>
    <row r="56" spans="1:74">
      <c r="A56" s="569"/>
      <c r="B56" s="570" t="s">
        <v>32</v>
      </c>
      <c r="C56" s="563" t="s">
        <v>32</v>
      </c>
      <c r="D56" s="563" t="s">
        <v>33</v>
      </c>
      <c r="E56" s="563" t="s">
        <v>129</v>
      </c>
      <c r="F56" s="563" t="s">
        <v>129</v>
      </c>
      <c r="G56" s="563" t="s">
        <v>130</v>
      </c>
      <c r="H56" s="563" t="s">
        <v>130</v>
      </c>
      <c r="I56" s="563" t="s">
        <v>129</v>
      </c>
      <c r="J56" s="563" t="s">
        <v>129</v>
      </c>
      <c r="K56" s="563" t="s">
        <v>129</v>
      </c>
      <c r="L56" s="642" t="s">
        <v>131</v>
      </c>
      <c r="M56" s="568"/>
      <c r="N56" s="568"/>
      <c r="O56" s="568"/>
      <c r="P56" s="392"/>
      <c r="Q56" s="392"/>
      <c r="R56" s="392"/>
      <c r="S56" s="392"/>
      <c r="T56" s="392"/>
      <c r="U56" s="392"/>
      <c r="V56" s="392"/>
      <c r="W56" s="392"/>
      <c r="X56" s="392"/>
      <c r="Y56" s="392"/>
      <c r="Z56" s="392"/>
      <c r="AA56" s="392"/>
      <c r="AB56" s="392"/>
      <c r="AC56" s="392"/>
      <c r="AD56" s="392"/>
      <c r="AE56" s="392"/>
      <c r="AF56" s="392"/>
      <c r="AG56" s="392"/>
      <c r="AH56" s="392"/>
      <c r="AI56" s="392"/>
      <c r="AJ56" s="392"/>
      <c r="AK56" s="392"/>
      <c r="AL56" s="392"/>
      <c r="AM56" s="392"/>
      <c r="AN56" s="392"/>
      <c r="AO56" s="392"/>
      <c r="AP56" s="392"/>
      <c r="AQ56" s="392"/>
      <c r="AR56" s="392"/>
      <c r="AS56" s="392"/>
      <c r="AT56" s="392"/>
      <c r="AU56" s="392"/>
      <c r="AV56" s="392"/>
      <c r="AW56" s="543"/>
      <c r="AX56" s="543"/>
      <c r="AY56" s="543"/>
      <c r="AZ56" s="543"/>
      <c r="BA56" s="543"/>
      <c r="BB56" s="543"/>
      <c r="BC56" s="543"/>
      <c r="BD56" s="543"/>
      <c r="BE56" s="543"/>
      <c r="BF56" s="543"/>
      <c r="BG56" s="543"/>
      <c r="BH56" s="543"/>
      <c r="BI56" s="543"/>
      <c r="BJ56" s="543"/>
      <c r="BK56" s="543"/>
      <c r="BL56" s="543"/>
      <c r="BM56" s="543"/>
      <c r="BN56" s="543"/>
    </row>
    <row r="57" spans="1:74" ht="12" thickBot="1">
      <c r="A57" s="576" t="s">
        <v>45</v>
      </c>
      <c r="B57" s="577" t="s">
        <v>46</v>
      </c>
      <c r="C57" s="578" t="s">
        <v>132</v>
      </c>
      <c r="D57" s="578" t="s">
        <v>48</v>
      </c>
      <c r="E57" s="578"/>
      <c r="F57" s="643" t="s">
        <v>133</v>
      </c>
      <c r="G57" s="643" t="s">
        <v>133</v>
      </c>
      <c r="H57" s="643" t="s">
        <v>134</v>
      </c>
      <c r="I57" s="643" t="s">
        <v>135</v>
      </c>
      <c r="J57" s="643" t="s">
        <v>135</v>
      </c>
      <c r="K57" s="643" t="s">
        <v>136</v>
      </c>
      <c r="L57" s="644" t="s">
        <v>55</v>
      </c>
      <c r="M57" s="568"/>
      <c r="N57" s="568"/>
      <c r="O57" s="568"/>
      <c r="P57" s="392"/>
      <c r="Q57" s="392"/>
      <c r="R57" s="392"/>
      <c r="S57" s="392"/>
      <c r="T57" s="392"/>
      <c r="U57" s="392"/>
      <c r="V57" s="392"/>
      <c r="W57" s="392"/>
      <c r="X57" s="392"/>
      <c r="Y57" s="392"/>
      <c r="Z57" s="392"/>
      <c r="AA57" s="392"/>
      <c r="AB57" s="392"/>
      <c r="AC57" s="392"/>
      <c r="AD57" s="392"/>
      <c r="AE57" s="392"/>
      <c r="AF57" s="392"/>
      <c r="AG57" s="392"/>
      <c r="AH57" s="392"/>
      <c r="AI57" s="392"/>
      <c r="AJ57" s="392"/>
      <c r="AK57" s="392"/>
      <c r="AL57" s="392"/>
      <c r="AM57" s="392"/>
      <c r="AN57" s="392"/>
      <c r="AO57" s="392"/>
      <c r="AP57" s="392"/>
      <c r="AQ57" s="392"/>
      <c r="AR57" s="392"/>
      <c r="AS57" s="392"/>
      <c r="AT57" s="392"/>
      <c r="AU57" s="392"/>
      <c r="AV57" s="392"/>
      <c r="AW57" s="543"/>
      <c r="AX57" s="543"/>
      <c r="AY57" s="543"/>
      <c r="AZ57" s="543"/>
      <c r="BA57" s="543"/>
      <c r="BB57" s="543"/>
      <c r="BC57" s="543"/>
      <c r="BD57" s="543"/>
      <c r="BE57" s="543"/>
      <c r="BF57" s="543"/>
      <c r="BG57" s="543"/>
      <c r="BH57" s="543"/>
      <c r="BI57" s="543"/>
      <c r="BJ57" s="543"/>
      <c r="BK57" s="543"/>
      <c r="BL57" s="543"/>
      <c r="BM57" s="543"/>
      <c r="BN57" s="543"/>
    </row>
    <row r="58" spans="1:74" ht="12" thickTop="1">
      <c r="A58" s="587">
        <v>1</v>
      </c>
      <c r="B58" s="588">
        <v>6106</v>
      </c>
      <c r="C58" s="589" t="s">
        <v>64</v>
      </c>
      <c r="D58" s="590" t="s">
        <v>65</v>
      </c>
      <c r="E58" s="645">
        <v>0</v>
      </c>
      <c r="F58" s="645">
        <v>0</v>
      </c>
      <c r="G58" s="645">
        <v>0</v>
      </c>
      <c r="H58" s="645">
        <v>0</v>
      </c>
      <c r="I58" s="645">
        <v>0</v>
      </c>
      <c r="J58" s="645">
        <v>0</v>
      </c>
      <c r="K58" s="645">
        <v>0</v>
      </c>
      <c r="L58" s="646">
        <f t="shared" ref="L58:L64" si="21">+E58+F58+G58+H58+I58+J58+K58</f>
        <v>0</v>
      </c>
      <c r="M58" s="392"/>
      <c r="N58" s="392"/>
      <c r="O58" s="392"/>
      <c r="P58" s="392"/>
      <c r="Q58" s="392"/>
      <c r="R58" s="392"/>
      <c r="S58" s="392"/>
      <c r="T58" s="392"/>
      <c r="U58" s="392"/>
      <c r="V58" s="392"/>
      <c r="W58" s="392"/>
      <c r="X58" s="392"/>
      <c r="Y58" s="392"/>
      <c r="Z58" s="392"/>
      <c r="AA58" s="392"/>
      <c r="AB58" s="392"/>
      <c r="AC58" s="392"/>
      <c r="AD58" s="392"/>
      <c r="AE58" s="392"/>
      <c r="AF58" s="392"/>
      <c r="AG58" s="392"/>
      <c r="AH58" s="392"/>
      <c r="AI58" s="392"/>
      <c r="AJ58" s="392"/>
      <c r="AK58" s="392"/>
      <c r="AL58" s="392"/>
      <c r="AM58" s="392"/>
      <c r="AN58" s="392"/>
      <c r="AO58" s="392"/>
      <c r="AP58" s="392"/>
      <c r="AQ58" s="392"/>
      <c r="AR58" s="392"/>
      <c r="AS58" s="392"/>
      <c r="AT58" s="392"/>
      <c r="AU58" s="392"/>
      <c r="AV58" s="392"/>
      <c r="AW58" s="543"/>
      <c r="AX58" s="543"/>
      <c r="AY58" s="543"/>
      <c r="AZ58" s="543"/>
      <c r="BA58" s="543"/>
      <c r="BB58" s="543"/>
      <c r="BC58" s="543"/>
      <c r="BD58" s="543"/>
      <c r="BE58" s="543"/>
      <c r="BF58" s="543"/>
      <c r="BG58" s="543"/>
      <c r="BH58" s="543"/>
      <c r="BI58" s="543"/>
      <c r="BJ58" s="543"/>
      <c r="BK58" s="543"/>
      <c r="BL58" s="543"/>
      <c r="BM58" s="543"/>
      <c r="BN58" s="543"/>
    </row>
    <row r="59" spans="1:74">
      <c r="A59" s="587">
        <f t="shared" ref="A59:A64" si="22">A58+1</f>
        <v>2</v>
      </c>
      <c r="B59" s="588">
        <v>6268</v>
      </c>
      <c r="C59" s="589" t="s">
        <v>67</v>
      </c>
      <c r="D59" s="589" t="s">
        <v>68</v>
      </c>
      <c r="E59" s="623">
        <v>0</v>
      </c>
      <c r="F59" s="623">
        <v>0</v>
      </c>
      <c r="G59" s="623">
        <v>0</v>
      </c>
      <c r="H59" s="623">
        <v>0</v>
      </c>
      <c r="I59" s="623">
        <v>0</v>
      </c>
      <c r="J59" s="624">
        <v>0</v>
      </c>
      <c r="K59" s="624">
        <v>0</v>
      </c>
      <c r="L59" s="647">
        <f t="shared" si="21"/>
        <v>0</v>
      </c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2"/>
      <c r="AL59" s="392"/>
      <c r="AM59" s="392"/>
      <c r="AN59" s="392"/>
      <c r="AO59" s="392"/>
      <c r="AP59" s="392"/>
      <c r="AQ59" s="392"/>
      <c r="AR59" s="392"/>
      <c r="AS59" s="392"/>
      <c r="AT59" s="392"/>
      <c r="AU59" s="392"/>
      <c r="AV59" s="392"/>
      <c r="AW59" s="543"/>
      <c r="AX59" s="543"/>
      <c r="AY59" s="543"/>
      <c r="AZ59" s="543"/>
      <c r="BA59" s="543"/>
      <c r="BB59" s="543"/>
      <c r="BC59" s="543"/>
      <c r="BD59" s="543"/>
      <c r="BE59" s="543"/>
      <c r="BF59" s="543"/>
      <c r="BG59" s="543"/>
      <c r="BH59" s="543"/>
      <c r="BI59" s="543"/>
      <c r="BJ59" s="543"/>
      <c r="BK59" s="543"/>
      <c r="BL59" s="543"/>
      <c r="BM59" s="543"/>
      <c r="BN59" s="543"/>
    </row>
    <row r="60" spans="1:74">
      <c r="A60" s="587">
        <f t="shared" si="22"/>
        <v>3</v>
      </c>
      <c r="B60" s="588">
        <v>6274</v>
      </c>
      <c r="C60" s="589" t="s">
        <v>70</v>
      </c>
      <c r="D60" s="589" t="s">
        <v>71</v>
      </c>
      <c r="E60" s="623">
        <v>0</v>
      </c>
      <c r="F60" s="623">
        <v>0</v>
      </c>
      <c r="G60" s="623">
        <v>0</v>
      </c>
      <c r="H60" s="623">
        <v>0</v>
      </c>
      <c r="I60" s="623">
        <v>0</v>
      </c>
      <c r="J60" s="624">
        <v>0</v>
      </c>
      <c r="K60" s="624">
        <v>0</v>
      </c>
      <c r="L60" s="647">
        <f t="shared" si="21"/>
        <v>0</v>
      </c>
      <c r="M60" s="392"/>
      <c r="N60" s="392"/>
      <c r="O60" s="392"/>
      <c r="P60" s="392"/>
      <c r="Q60" s="392"/>
      <c r="R60" s="392"/>
      <c r="S60" s="392"/>
      <c r="T60" s="392"/>
      <c r="U60" s="392"/>
      <c r="V60" s="392"/>
      <c r="W60" s="392"/>
      <c r="X60" s="392"/>
      <c r="Y60" s="392"/>
      <c r="Z60" s="392"/>
      <c r="AA60" s="392"/>
      <c r="AB60" s="392"/>
      <c r="AC60" s="392"/>
      <c r="AD60" s="392"/>
      <c r="AE60" s="392"/>
      <c r="AF60" s="392"/>
      <c r="AG60" s="392"/>
      <c r="AH60" s="392"/>
      <c r="AI60" s="392"/>
      <c r="AJ60" s="392"/>
      <c r="AK60" s="392"/>
      <c r="AL60" s="392"/>
      <c r="AM60" s="392"/>
      <c r="AN60" s="392"/>
      <c r="AO60" s="392"/>
      <c r="AP60" s="392"/>
      <c r="AQ60" s="392"/>
      <c r="AR60" s="392"/>
      <c r="AS60" s="392"/>
      <c r="AT60" s="392"/>
      <c r="AU60" s="392"/>
      <c r="AV60" s="392"/>
      <c r="AW60" s="543"/>
      <c r="AX60" s="543"/>
      <c r="AY60" s="543"/>
      <c r="AZ60" s="543"/>
      <c r="BA60" s="543"/>
      <c r="BB60" s="543"/>
      <c r="BC60" s="543"/>
      <c r="BD60" s="543"/>
      <c r="BE60" s="543"/>
      <c r="BF60" s="543"/>
      <c r="BG60" s="543"/>
      <c r="BH60" s="543"/>
      <c r="BI60" s="543"/>
      <c r="BJ60" s="543"/>
      <c r="BK60" s="543"/>
      <c r="BL60" s="543"/>
      <c r="BM60" s="543"/>
      <c r="BN60" s="543"/>
    </row>
    <row r="61" spans="1:74">
      <c r="A61" s="587">
        <f t="shared" si="22"/>
        <v>4</v>
      </c>
      <c r="B61" s="588">
        <v>6549</v>
      </c>
      <c r="C61" s="589" t="s">
        <v>70</v>
      </c>
      <c r="D61" s="589" t="s">
        <v>74</v>
      </c>
      <c r="E61" s="623">
        <v>0</v>
      </c>
      <c r="F61" s="623">
        <v>0</v>
      </c>
      <c r="G61" s="623">
        <v>0</v>
      </c>
      <c r="H61" s="623">
        <v>0</v>
      </c>
      <c r="I61" s="623">
        <v>0</v>
      </c>
      <c r="J61" s="624">
        <v>0</v>
      </c>
      <c r="K61" s="624">
        <v>0</v>
      </c>
      <c r="L61" s="647">
        <f t="shared" si="21"/>
        <v>0</v>
      </c>
      <c r="M61" s="392"/>
      <c r="N61" s="392"/>
      <c r="O61" s="392"/>
      <c r="P61" s="392"/>
      <c r="Q61" s="392"/>
      <c r="R61" s="392"/>
      <c r="S61" s="392"/>
      <c r="T61" s="392"/>
      <c r="U61" s="392"/>
      <c r="V61" s="392"/>
      <c r="W61" s="392"/>
      <c r="X61" s="392"/>
      <c r="Y61" s="392"/>
      <c r="Z61" s="392"/>
      <c r="AA61" s="392"/>
      <c r="AB61" s="392"/>
      <c r="AC61" s="392"/>
      <c r="AD61" s="392"/>
      <c r="AE61" s="392"/>
      <c r="AF61" s="392"/>
      <c r="AG61" s="392"/>
      <c r="AH61" s="392"/>
      <c r="AI61" s="392"/>
      <c r="AJ61" s="392"/>
      <c r="AK61" s="392"/>
      <c r="AL61" s="392"/>
      <c r="AM61" s="392"/>
      <c r="AN61" s="392"/>
      <c r="AO61" s="392"/>
      <c r="AP61" s="392"/>
      <c r="AQ61" s="392"/>
      <c r="AR61" s="392"/>
      <c r="AS61" s="392"/>
      <c r="AT61" s="392"/>
      <c r="AU61" s="392"/>
      <c r="AV61" s="392"/>
      <c r="AW61" s="543"/>
      <c r="AX61" s="543"/>
      <c r="AY61" s="543"/>
      <c r="AZ61" s="543"/>
      <c r="BA61" s="543"/>
      <c r="BB61" s="543"/>
      <c r="BC61" s="543"/>
      <c r="BD61" s="543"/>
      <c r="BE61" s="543"/>
      <c r="BF61" s="543"/>
      <c r="BG61" s="543"/>
      <c r="BH61" s="543"/>
      <c r="BI61" s="543"/>
      <c r="BJ61" s="543"/>
      <c r="BK61" s="543"/>
      <c r="BL61" s="543"/>
      <c r="BM61" s="543"/>
      <c r="BN61" s="543"/>
    </row>
    <row r="62" spans="1:74">
      <c r="A62" s="587">
        <f t="shared" si="22"/>
        <v>5</v>
      </c>
      <c r="B62" s="588">
        <v>6760</v>
      </c>
      <c r="C62" s="596" t="s">
        <v>76</v>
      </c>
      <c r="D62" s="596" t="s">
        <v>77</v>
      </c>
      <c r="E62" s="623">
        <v>0</v>
      </c>
      <c r="F62" s="623">
        <v>0</v>
      </c>
      <c r="G62" s="623">
        <v>0</v>
      </c>
      <c r="H62" s="623">
        <v>0</v>
      </c>
      <c r="I62" s="623">
        <v>0</v>
      </c>
      <c r="J62" s="624">
        <v>0</v>
      </c>
      <c r="K62" s="624">
        <v>0</v>
      </c>
      <c r="L62" s="647">
        <f t="shared" si="21"/>
        <v>0</v>
      </c>
      <c r="M62" s="392"/>
      <c r="N62" s="392"/>
      <c r="O62" s="392"/>
      <c r="P62" s="392"/>
      <c r="Q62" s="392"/>
      <c r="R62" s="392"/>
      <c r="S62" s="392"/>
      <c r="T62" s="392"/>
      <c r="U62" s="392"/>
      <c r="V62" s="392"/>
      <c r="W62" s="392"/>
      <c r="X62" s="392"/>
      <c r="Y62" s="392"/>
      <c r="Z62" s="392"/>
      <c r="AA62" s="392"/>
      <c r="AB62" s="392"/>
      <c r="AC62" s="392"/>
      <c r="AD62" s="392"/>
      <c r="AE62" s="392"/>
      <c r="AF62" s="392"/>
      <c r="AG62" s="392"/>
      <c r="AH62" s="392"/>
      <c r="AI62" s="392"/>
      <c r="AJ62" s="392"/>
      <c r="AK62" s="392"/>
      <c r="AL62" s="392"/>
      <c r="AM62" s="392"/>
      <c r="AN62" s="392"/>
      <c r="AO62" s="392"/>
      <c r="AP62" s="392"/>
      <c r="AQ62" s="392"/>
      <c r="AR62" s="392"/>
      <c r="AS62" s="392"/>
      <c r="AT62" s="392"/>
      <c r="AU62" s="392"/>
      <c r="AV62" s="392"/>
      <c r="AW62" s="543"/>
      <c r="AX62" s="543"/>
      <c r="AY62" s="543"/>
      <c r="AZ62" s="543"/>
      <c r="BA62" s="543"/>
      <c r="BB62" s="543"/>
      <c r="BC62" s="543"/>
      <c r="BD62" s="543"/>
      <c r="BE62" s="543"/>
      <c r="BF62" s="543"/>
      <c r="BG62" s="543"/>
      <c r="BH62" s="543"/>
      <c r="BI62" s="543"/>
      <c r="BJ62" s="543"/>
      <c r="BK62" s="543"/>
      <c r="BL62" s="543"/>
      <c r="BM62" s="543"/>
      <c r="BN62" s="543"/>
    </row>
    <row r="63" spans="1:74" ht="21.75">
      <c r="A63" s="587">
        <f t="shared" si="22"/>
        <v>6</v>
      </c>
      <c r="B63" s="605">
        <v>6650</v>
      </c>
      <c r="C63" s="589" t="s">
        <v>137</v>
      </c>
      <c r="D63" s="596" t="s">
        <v>138</v>
      </c>
      <c r="E63" s="623">
        <v>0</v>
      </c>
      <c r="F63" s="623">
        <v>0</v>
      </c>
      <c r="G63" s="623">
        <v>0</v>
      </c>
      <c r="H63" s="623">
        <v>0</v>
      </c>
      <c r="I63" s="623">
        <v>0</v>
      </c>
      <c r="J63" s="624">
        <v>0</v>
      </c>
      <c r="K63" s="624">
        <v>0</v>
      </c>
      <c r="L63" s="647">
        <f t="shared" si="21"/>
        <v>0</v>
      </c>
      <c r="M63" s="392"/>
      <c r="N63" s="392"/>
      <c r="O63" s="392"/>
      <c r="P63" s="392"/>
      <c r="Q63" s="392"/>
      <c r="R63" s="392"/>
      <c r="S63" s="392"/>
      <c r="T63" s="392"/>
      <c r="U63" s="392"/>
      <c r="V63" s="392"/>
      <c r="W63" s="392"/>
      <c r="X63" s="392"/>
      <c r="Y63" s="392"/>
      <c r="Z63" s="392"/>
      <c r="AA63" s="392"/>
      <c r="AB63" s="392"/>
      <c r="AC63" s="392"/>
      <c r="AD63" s="392"/>
      <c r="AE63" s="392"/>
      <c r="AF63" s="392"/>
      <c r="AG63" s="392"/>
      <c r="AH63" s="392"/>
      <c r="AI63" s="392"/>
      <c r="AJ63" s="392"/>
      <c r="AK63" s="392"/>
      <c r="AL63" s="392"/>
      <c r="AM63" s="392"/>
      <c r="AN63" s="392"/>
      <c r="AO63" s="392"/>
      <c r="AP63" s="392"/>
      <c r="AQ63" s="392"/>
      <c r="AR63" s="392"/>
      <c r="AS63" s="392"/>
      <c r="AT63" s="392"/>
      <c r="AU63" s="392"/>
      <c r="AV63" s="392"/>
      <c r="AW63" s="543"/>
      <c r="AX63" s="543"/>
      <c r="AY63" s="543"/>
      <c r="AZ63" s="543"/>
      <c r="BA63" s="543"/>
      <c r="BB63" s="543"/>
      <c r="BC63" s="543"/>
      <c r="BD63" s="543"/>
      <c r="BE63" s="543"/>
      <c r="BF63" s="543"/>
      <c r="BG63" s="543"/>
      <c r="BH63" s="543"/>
      <c r="BI63" s="543"/>
      <c r="BJ63" s="543"/>
      <c r="BK63" s="543"/>
      <c r="BL63" s="543"/>
      <c r="BM63" s="543"/>
      <c r="BN63" s="543"/>
    </row>
    <row r="64" spans="1:74" ht="21.75">
      <c r="A64" s="587">
        <f t="shared" si="22"/>
        <v>7</v>
      </c>
      <c r="B64" s="599">
        <v>6252</v>
      </c>
      <c r="C64" s="589" t="s">
        <v>108</v>
      </c>
      <c r="D64" s="590" t="s">
        <v>81</v>
      </c>
      <c r="E64" s="623">
        <v>0</v>
      </c>
      <c r="F64" s="623">
        <v>0</v>
      </c>
      <c r="G64" s="623">
        <v>0</v>
      </c>
      <c r="H64" s="623">
        <v>0</v>
      </c>
      <c r="I64" s="623">
        <v>0</v>
      </c>
      <c r="J64" s="624">
        <v>0</v>
      </c>
      <c r="K64" s="624">
        <v>0</v>
      </c>
      <c r="L64" s="647">
        <f t="shared" si="21"/>
        <v>0</v>
      </c>
      <c r="M64" s="392"/>
      <c r="N64" s="392"/>
      <c r="O64" s="392"/>
      <c r="P64" s="392"/>
      <c r="Q64" s="392"/>
      <c r="R64" s="392"/>
      <c r="S64" s="392"/>
      <c r="T64" s="392"/>
      <c r="U64" s="392"/>
      <c r="V64" s="392"/>
      <c r="W64" s="392"/>
      <c r="X64" s="392"/>
      <c r="Y64" s="392"/>
      <c r="Z64" s="392"/>
      <c r="AA64" s="392"/>
      <c r="AB64" s="392"/>
      <c r="AC64" s="392"/>
      <c r="AD64" s="392"/>
      <c r="AE64" s="392"/>
      <c r="AF64" s="392"/>
      <c r="AG64" s="392"/>
      <c r="AH64" s="392"/>
      <c r="AI64" s="392"/>
      <c r="AJ64" s="392"/>
      <c r="AK64" s="392"/>
      <c r="AL64" s="392"/>
      <c r="AM64" s="392"/>
      <c r="AN64" s="392"/>
      <c r="AO64" s="392"/>
      <c r="AP64" s="392"/>
      <c r="AQ64" s="392"/>
      <c r="AR64" s="392"/>
      <c r="AS64" s="392"/>
      <c r="AT64" s="392"/>
      <c r="AU64" s="392"/>
      <c r="AV64" s="392"/>
      <c r="AW64" s="543"/>
      <c r="AX64" s="543"/>
      <c r="AY64" s="543"/>
      <c r="AZ64" s="543"/>
      <c r="BA64" s="543"/>
      <c r="BB64" s="543"/>
      <c r="BC64" s="543"/>
      <c r="BD64" s="543"/>
      <c r="BE64" s="543"/>
      <c r="BF64" s="543"/>
      <c r="BG64" s="543"/>
      <c r="BH64" s="543"/>
      <c r="BI64" s="543"/>
      <c r="BJ64" s="543"/>
      <c r="BK64" s="543"/>
      <c r="BL64" s="543"/>
      <c r="BM64" s="543"/>
      <c r="BN64" s="543"/>
    </row>
    <row r="65" spans="1:66">
      <c r="A65" s="587"/>
      <c r="B65" s="603"/>
      <c r="C65" s="604" t="s">
        <v>83</v>
      </c>
      <c r="D65" s="621"/>
      <c r="E65" s="623"/>
      <c r="F65" s="623"/>
      <c r="G65" s="623"/>
      <c r="H65" s="623"/>
      <c r="I65" s="623"/>
      <c r="J65" s="624"/>
      <c r="K65" s="624"/>
      <c r="L65" s="647"/>
      <c r="M65" s="392"/>
      <c r="N65" s="392"/>
      <c r="O65" s="392"/>
      <c r="P65" s="392"/>
      <c r="Q65" s="392"/>
      <c r="R65" s="392"/>
      <c r="S65" s="392"/>
      <c r="T65" s="392"/>
      <c r="U65" s="392"/>
      <c r="V65" s="392"/>
      <c r="W65" s="392"/>
      <c r="X65" s="392"/>
      <c r="Y65" s="392"/>
      <c r="Z65" s="392"/>
      <c r="AA65" s="392"/>
      <c r="AB65" s="392"/>
      <c r="AC65" s="392"/>
      <c r="AD65" s="392"/>
      <c r="AE65" s="392"/>
      <c r="AF65" s="392"/>
      <c r="AG65" s="392"/>
      <c r="AH65" s="392"/>
      <c r="AI65" s="392"/>
      <c r="AJ65" s="392"/>
      <c r="AK65" s="392"/>
      <c r="AL65" s="392"/>
      <c r="AM65" s="392"/>
      <c r="AN65" s="392"/>
      <c r="AO65" s="392"/>
      <c r="AP65" s="392"/>
      <c r="AQ65" s="392"/>
      <c r="AR65" s="392"/>
      <c r="AS65" s="392"/>
      <c r="AT65" s="392"/>
      <c r="AU65" s="392"/>
      <c r="AV65" s="392"/>
      <c r="AW65" s="543"/>
      <c r="AX65" s="543"/>
      <c r="AY65" s="543"/>
      <c r="AZ65" s="543"/>
      <c r="BA65" s="543"/>
      <c r="BB65" s="543"/>
      <c r="BC65" s="543"/>
      <c r="BD65" s="543"/>
      <c r="BE65" s="543"/>
      <c r="BF65" s="543"/>
      <c r="BG65" s="543"/>
      <c r="BH65" s="543"/>
      <c r="BI65" s="543"/>
      <c r="BJ65" s="543"/>
      <c r="BK65" s="543"/>
      <c r="BL65" s="543"/>
      <c r="BM65" s="543"/>
      <c r="BN65" s="543"/>
    </row>
    <row r="66" spans="1:66">
      <c r="A66" s="587">
        <f>A64+1</f>
        <v>8</v>
      </c>
      <c r="B66" s="588">
        <v>6088</v>
      </c>
      <c r="C66" s="589" t="s">
        <v>139</v>
      </c>
      <c r="D66" s="589" t="s">
        <v>140</v>
      </c>
      <c r="E66" s="623">
        <v>0</v>
      </c>
      <c r="F66" s="623">
        <v>0</v>
      </c>
      <c r="G66" s="623">
        <v>0</v>
      </c>
      <c r="H66" s="623">
        <v>0</v>
      </c>
      <c r="I66" s="623">
        <v>0</v>
      </c>
      <c r="J66" s="624">
        <v>0</v>
      </c>
      <c r="K66" s="624">
        <v>0</v>
      </c>
      <c r="L66" s="647">
        <f t="shared" ref="L66:L76" si="23">+E66+F66+G66+H66+I66+J66+K66</f>
        <v>0</v>
      </c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2"/>
      <c r="AK66" s="392"/>
      <c r="AL66" s="392"/>
      <c r="AM66" s="392"/>
      <c r="AN66" s="392"/>
      <c r="AO66" s="392"/>
      <c r="AP66" s="392"/>
      <c r="AQ66" s="392"/>
      <c r="AR66" s="392"/>
      <c r="AS66" s="392"/>
      <c r="AT66" s="392"/>
      <c r="AU66" s="392"/>
      <c r="AV66" s="392"/>
      <c r="AW66" s="543"/>
      <c r="AX66" s="543"/>
      <c r="AY66" s="543"/>
      <c r="AZ66" s="543"/>
      <c r="BA66" s="543"/>
      <c r="BB66" s="543"/>
      <c r="BC66" s="543"/>
      <c r="BD66" s="543"/>
      <c r="BE66" s="543"/>
      <c r="BF66" s="543"/>
      <c r="BG66" s="543"/>
      <c r="BH66" s="543"/>
      <c r="BI66" s="543"/>
      <c r="BJ66" s="543"/>
      <c r="BK66" s="543"/>
      <c r="BL66" s="543"/>
      <c r="BM66" s="543"/>
      <c r="BN66" s="543"/>
    </row>
    <row r="67" spans="1:66">
      <c r="A67" s="587">
        <f>A66+1</f>
        <v>9</v>
      </c>
      <c r="B67" s="605">
        <v>6650</v>
      </c>
      <c r="C67" s="648" t="s">
        <v>84</v>
      </c>
      <c r="D67" s="649" t="s">
        <v>141</v>
      </c>
      <c r="E67" s="623">
        <v>0</v>
      </c>
      <c r="F67" s="623">
        <v>0</v>
      </c>
      <c r="G67" s="623">
        <v>0</v>
      </c>
      <c r="H67" s="623">
        <v>0</v>
      </c>
      <c r="I67" s="623">
        <v>0</v>
      </c>
      <c r="J67" s="624">
        <v>0</v>
      </c>
      <c r="K67" s="624">
        <v>0</v>
      </c>
      <c r="L67" s="647">
        <f t="shared" si="23"/>
        <v>0</v>
      </c>
      <c r="M67" s="392"/>
      <c r="N67" s="392"/>
      <c r="O67" s="392"/>
      <c r="P67" s="392"/>
      <c r="Q67" s="392"/>
      <c r="R67" s="392"/>
      <c r="S67" s="392"/>
      <c r="T67" s="392"/>
      <c r="U67" s="392"/>
      <c r="V67" s="392"/>
      <c r="W67" s="392"/>
      <c r="X67" s="392"/>
      <c r="Y67" s="392"/>
      <c r="Z67" s="392"/>
      <c r="AA67" s="392"/>
      <c r="AB67" s="392"/>
      <c r="AC67" s="392"/>
      <c r="AD67" s="392"/>
      <c r="AE67" s="392"/>
      <c r="AF67" s="392"/>
      <c r="AG67" s="392"/>
      <c r="AH67" s="392"/>
      <c r="AI67" s="392"/>
      <c r="AJ67" s="392"/>
      <c r="AK67" s="392"/>
      <c r="AL67" s="392"/>
      <c r="AM67" s="392"/>
      <c r="AN67" s="392"/>
      <c r="AO67" s="392"/>
      <c r="AP67" s="392"/>
      <c r="AQ67" s="392"/>
      <c r="AR67" s="392"/>
      <c r="AS67" s="392"/>
      <c r="AT67" s="392"/>
      <c r="AU67" s="392"/>
      <c r="AV67" s="392"/>
      <c r="AW67" s="543"/>
      <c r="AX67" s="543"/>
      <c r="AY67" s="543"/>
      <c r="AZ67" s="543"/>
      <c r="BA67" s="543"/>
      <c r="BB67" s="543"/>
      <c r="BC67" s="543"/>
      <c r="BD67" s="543"/>
      <c r="BE67" s="543"/>
      <c r="BF67" s="543"/>
      <c r="BG67" s="543"/>
      <c r="BH67" s="543"/>
      <c r="BI67" s="543"/>
      <c r="BJ67" s="543"/>
      <c r="BK67" s="543"/>
      <c r="BL67" s="543"/>
      <c r="BM67" s="543"/>
      <c r="BN67" s="543"/>
    </row>
    <row r="68" spans="1:66">
      <c r="A68" s="587">
        <f t="shared" ref="A68:A76" si="24">A67+1</f>
        <v>10</v>
      </c>
      <c r="B68" s="588">
        <v>6389</v>
      </c>
      <c r="C68" s="608" t="s">
        <v>86</v>
      </c>
      <c r="D68" s="619" t="s">
        <v>87</v>
      </c>
      <c r="E68" s="623">
        <v>0</v>
      </c>
      <c r="F68" s="623">
        <v>0</v>
      </c>
      <c r="G68" s="623">
        <v>0</v>
      </c>
      <c r="H68" s="623">
        <v>0</v>
      </c>
      <c r="I68" s="623">
        <v>0</v>
      </c>
      <c r="J68" s="624">
        <v>0</v>
      </c>
      <c r="K68" s="624">
        <v>0</v>
      </c>
      <c r="L68" s="647">
        <f t="shared" si="23"/>
        <v>0</v>
      </c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2"/>
      <c r="AK68" s="392"/>
      <c r="AL68" s="392"/>
      <c r="AM68" s="392"/>
      <c r="AN68" s="392"/>
      <c r="AO68" s="392"/>
      <c r="AP68" s="392"/>
      <c r="AQ68" s="392"/>
      <c r="AR68" s="392"/>
      <c r="AS68" s="392"/>
      <c r="AT68" s="392"/>
      <c r="AU68" s="392"/>
      <c r="AV68" s="392"/>
      <c r="AW68" s="543"/>
      <c r="AX68" s="543"/>
      <c r="AY68" s="543"/>
      <c r="AZ68" s="543"/>
      <c r="BA68" s="543"/>
      <c r="BB68" s="543"/>
      <c r="BC68" s="543"/>
      <c r="BD68" s="543"/>
      <c r="BE68" s="543"/>
      <c r="BF68" s="543"/>
      <c r="BG68" s="543"/>
      <c r="BH68" s="543"/>
      <c r="BI68" s="543"/>
      <c r="BJ68" s="543"/>
      <c r="BK68" s="543"/>
      <c r="BL68" s="543"/>
      <c r="BM68" s="543"/>
      <c r="BN68" s="543"/>
    </row>
    <row r="69" spans="1:66">
      <c r="A69" s="587">
        <f t="shared" si="24"/>
        <v>11</v>
      </c>
      <c r="B69" s="588">
        <v>6369</v>
      </c>
      <c r="C69" s="608" t="s">
        <v>89</v>
      </c>
      <c r="D69" s="619" t="s">
        <v>87</v>
      </c>
      <c r="E69" s="623">
        <v>0</v>
      </c>
      <c r="F69" s="623">
        <v>0</v>
      </c>
      <c r="G69" s="623">
        <v>0</v>
      </c>
      <c r="H69" s="623">
        <v>0</v>
      </c>
      <c r="I69" s="623">
        <v>0</v>
      </c>
      <c r="J69" s="624">
        <v>0</v>
      </c>
      <c r="K69" s="624">
        <v>0</v>
      </c>
      <c r="L69" s="647">
        <f t="shared" si="23"/>
        <v>0</v>
      </c>
      <c r="M69" s="392"/>
      <c r="N69" s="392"/>
      <c r="O69" s="392"/>
      <c r="P69" s="392"/>
      <c r="Q69" s="392"/>
      <c r="R69" s="392"/>
      <c r="S69" s="392"/>
      <c r="T69" s="392"/>
      <c r="U69" s="392"/>
      <c r="V69" s="392"/>
      <c r="W69" s="392"/>
      <c r="X69" s="392"/>
      <c r="Y69" s="392"/>
      <c r="Z69" s="392"/>
      <c r="AA69" s="392"/>
      <c r="AB69" s="392"/>
      <c r="AC69" s="392"/>
      <c r="AD69" s="392"/>
      <c r="AE69" s="392"/>
      <c r="AF69" s="392"/>
      <c r="AG69" s="392"/>
      <c r="AH69" s="392"/>
      <c r="AI69" s="392"/>
      <c r="AJ69" s="392"/>
      <c r="AK69" s="392"/>
      <c r="AL69" s="392"/>
      <c r="AM69" s="392"/>
      <c r="AN69" s="392"/>
      <c r="AO69" s="392"/>
      <c r="AP69" s="392"/>
      <c r="AQ69" s="392"/>
      <c r="AR69" s="392"/>
      <c r="AS69" s="392"/>
      <c r="AT69" s="392"/>
      <c r="AU69" s="392"/>
      <c r="AV69" s="392"/>
      <c r="AW69" s="543"/>
      <c r="AX69" s="543"/>
      <c r="AY69" s="543"/>
      <c r="AZ69" s="543"/>
      <c r="BA69" s="543"/>
      <c r="BB69" s="543"/>
      <c r="BC69" s="543"/>
      <c r="BD69" s="543"/>
      <c r="BE69" s="543"/>
      <c r="BF69" s="543"/>
      <c r="BG69" s="543"/>
      <c r="BH69" s="543"/>
      <c r="BI69" s="543"/>
      <c r="BJ69" s="543"/>
      <c r="BK69" s="543"/>
      <c r="BL69" s="543"/>
      <c r="BM69" s="543"/>
      <c r="BN69" s="543"/>
    </row>
    <row r="70" spans="1:66" ht="21">
      <c r="A70" s="587">
        <f t="shared" si="24"/>
        <v>12</v>
      </c>
      <c r="B70" s="588" t="s">
        <v>95</v>
      </c>
      <c r="C70" s="608" t="s">
        <v>96</v>
      </c>
      <c r="D70" s="619" t="s">
        <v>97</v>
      </c>
      <c r="E70" s="623">
        <v>0</v>
      </c>
      <c r="F70" s="623">
        <v>0</v>
      </c>
      <c r="G70" s="623">
        <v>0</v>
      </c>
      <c r="H70" s="623">
        <v>0</v>
      </c>
      <c r="I70" s="623">
        <v>0</v>
      </c>
      <c r="J70" s="624">
        <v>0</v>
      </c>
      <c r="K70" s="624">
        <v>0</v>
      </c>
      <c r="L70" s="647">
        <f t="shared" si="23"/>
        <v>0</v>
      </c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92"/>
      <c r="AL70" s="392"/>
      <c r="AM70" s="392"/>
      <c r="AN70" s="392"/>
      <c r="AO70" s="392"/>
      <c r="AP70" s="392"/>
      <c r="AQ70" s="392"/>
      <c r="AR70" s="392"/>
      <c r="AS70" s="392"/>
      <c r="AT70" s="392"/>
      <c r="AU70" s="392"/>
      <c r="AV70" s="392"/>
      <c r="AW70" s="543"/>
      <c r="AX70" s="543"/>
      <c r="AY70" s="543"/>
      <c r="AZ70" s="543"/>
      <c r="BA70" s="543"/>
      <c r="BB70" s="543"/>
      <c r="BC70" s="543"/>
      <c r="BD70" s="543"/>
      <c r="BE70" s="543"/>
      <c r="BF70" s="543"/>
      <c r="BG70" s="543"/>
      <c r="BH70" s="543"/>
      <c r="BI70" s="543"/>
      <c r="BJ70" s="543"/>
      <c r="BK70" s="543"/>
      <c r="BL70" s="543"/>
      <c r="BM70" s="543"/>
      <c r="BN70" s="543"/>
    </row>
    <row r="71" spans="1:66">
      <c r="A71" s="587">
        <f t="shared" si="24"/>
        <v>13</v>
      </c>
      <c r="B71" s="588" t="s">
        <v>79</v>
      </c>
      <c r="C71" s="608" t="s">
        <v>99</v>
      </c>
      <c r="D71" s="619" t="s">
        <v>97</v>
      </c>
      <c r="E71" s="623">
        <v>0</v>
      </c>
      <c r="F71" s="623">
        <v>0</v>
      </c>
      <c r="G71" s="623">
        <v>0</v>
      </c>
      <c r="H71" s="623">
        <v>0</v>
      </c>
      <c r="I71" s="623">
        <v>0</v>
      </c>
      <c r="J71" s="624">
        <v>0</v>
      </c>
      <c r="K71" s="624">
        <v>0</v>
      </c>
      <c r="L71" s="647">
        <f t="shared" si="23"/>
        <v>0</v>
      </c>
      <c r="M71" s="392"/>
      <c r="N71" s="392"/>
      <c r="O71" s="392"/>
      <c r="P71" s="392"/>
      <c r="Q71" s="392"/>
      <c r="R71" s="392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392"/>
      <c r="AI71" s="392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2"/>
      <c r="AU71" s="392"/>
      <c r="AV71" s="392"/>
      <c r="AW71" s="543"/>
      <c r="AX71" s="543"/>
      <c r="AY71" s="543"/>
      <c r="AZ71" s="543"/>
      <c r="BA71" s="543"/>
      <c r="BB71" s="543"/>
      <c r="BC71" s="543"/>
      <c r="BD71" s="543"/>
      <c r="BE71" s="543"/>
      <c r="BF71" s="543"/>
      <c r="BG71" s="543"/>
      <c r="BH71" s="543"/>
      <c r="BI71" s="543"/>
      <c r="BJ71" s="543"/>
      <c r="BK71" s="543"/>
      <c r="BL71" s="543"/>
      <c r="BM71" s="543"/>
      <c r="BN71" s="543"/>
    </row>
    <row r="72" spans="1:66">
      <c r="A72" s="587">
        <f t="shared" si="24"/>
        <v>14</v>
      </c>
      <c r="B72" s="588">
        <v>6400</v>
      </c>
      <c r="C72" s="614" t="s">
        <v>93</v>
      </c>
      <c r="D72" s="608" t="s">
        <v>91</v>
      </c>
      <c r="E72" s="623">
        <v>0</v>
      </c>
      <c r="F72" s="623">
        <v>0</v>
      </c>
      <c r="G72" s="623">
        <v>0</v>
      </c>
      <c r="H72" s="623">
        <v>0</v>
      </c>
      <c r="I72" s="623">
        <v>0</v>
      </c>
      <c r="J72" s="624">
        <v>0</v>
      </c>
      <c r="K72" s="624">
        <v>0</v>
      </c>
      <c r="L72" s="647">
        <f t="shared" si="23"/>
        <v>0</v>
      </c>
      <c r="M72" s="392"/>
      <c r="N72" s="392"/>
      <c r="O72" s="392"/>
      <c r="P72" s="392"/>
      <c r="Q72" s="392"/>
      <c r="R72" s="392"/>
      <c r="S72" s="392"/>
      <c r="T72" s="392"/>
      <c r="U72" s="392"/>
      <c r="V72" s="392"/>
      <c r="W72" s="392"/>
      <c r="X72" s="392"/>
      <c r="Y72" s="392"/>
      <c r="Z72" s="392"/>
      <c r="AA72" s="392"/>
      <c r="AB72" s="392"/>
      <c r="AC72" s="392"/>
      <c r="AD72" s="392"/>
      <c r="AE72" s="392"/>
      <c r="AF72" s="392"/>
      <c r="AG72" s="392"/>
      <c r="AH72" s="392"/>
      <c r="AI72" s="392"/>
      <c r="AJ72" s="392"/>
      <c r="AK72" s="392"/>
      <c r="AL72" s="392"/>
      <c r="AM72" s="392"/>
      <c r="AN72" s="392"/>
      <c r="AO72" s="392"/>
      <c r="AP72" s="392"/>
      <c r="AQ72" s="392"/>
      <c r="AR72" s="392"/>
      <c r="AS72" s="392"/>
      <c r="AT72" s="392"/>
      <c r="AU72" s="392"/>
      <c r="AV72" s="392"/>
      <c r="AW72" s="543"/>
      <c r="AX72" s="543"/>
      <c r="AY72" s="543"/>
      <c r="AZ72" s="543"/>
      <c r="BA72" s="543"/>
      <c r="BB72" s="543"/>
      <c r="BC72" s="543"/>
      <c r="BD72" s="543"/>
      <c r="BE72" s="543"/>
      <c r="BF72" s="543"/>
      <c r="BG72" s="543"/>
      <c r="BH72" s="543"/>
      <c r="BI72" s="543"/>
      <c r="BJ72" s="543"/>
      <c r="BK72" s="543"/>
      <c r="BL72" s="543"/>
      <c r="BM72" s="543"/>
      <c r="BN72" s="543"/>
    </row>
    <row r="73" spans="1:66">
      <c r="A73" s="587">
        <f t="shared" si="24"/>
        <v>15</v>
      </c>
      <c r="B73" s="588">
        <v>6252</v>
      </c>
      <c r="C73" s="608" t="s">
        <v>67</v>
      </c>
      <c r="D73" s="608" t="s">
        <v>91</v>
      </c>
      <c r="E73" s="623">
        <v>0</v>
      </c>
      <c r="F73" s="623">
        <v>0</v>
      </c>
      <c r="G73" s="623">
        <v>0</v>
      </c>
      <c r="H73" s="623">
        <v>0</v>
      </c>
      <c r="I73" s="623">
        <v>0</v>
      </c>
      <c r="J73" s="624">
        <v>0</v>
      </c>
      <c r="K73" s="624">
        <v>0</v>
      </c>
      <c r="L73" s="647">
        <f t="shared" si="23"/>
        <v>0</v>
      </c>
      <c r="M73" s="392"/>
      <c r="N73" s="392"/>
      <c r="O73" s="392"/>
      <c r="P73" s="392"/>
      <c r="Q73" s="392"/>
      <c r="R73" s="392"/>
      <c r="S73" s="392"/>
      <c r="T73" s="392"/>
      <c r="U73" s="392"/>
      <c r="V73" s="392"/>
      <c r="W73" s="392"/>
      <c r="X73" s="392"/>
      <c r="Y73" s="392"/>
      <c r="Z73" s="392"/>
      <c r="AA73" s="392"/>
      <c r="AB73" s="392"/>
      <c r="AC73" s="392"/>
      <c r="AD73" s="392"/>
      <c r="AE73" s="392"/>
      <c r="AF73" s="392"/>
      <c r="AG73" s="392"/>
      <c r="AH73" s="392"/>
      <c r="AI73" s="392"/>
      <c r="AJ73" s="392"/>
      <c r="AK73" s="392"/>
      <c r="AL73" s="392"/>
      <c r="AM73" s="392"/>
      <c r="AN73" s="392"/>
      <c r="AO73" s="392"/>
      <c r="AP73" s="392"/>
      <c r="AQ73" s="392"/>
      <c r="AR73" s="392"/>
      <c r="AS73" s="392"/>
      <c r="AT73" s="392"/>
      <c r="AU73" s="392"/>
      <c r="AV73" s="392"/>
      <c r="AW73" s="543"/>
      <c r="AX73" s="543"/>
      <c r="AY73" s="543"/>
      <c r="AZ73" s="543"/>
      <c r="BA73" s="543"/>
      <c r="BB73" s="543"/>
      <c r="BC73" s="543"/>
      <c r="BD73" s="543"/>
      <c r="BE73" s="543"/>
      <c r="BF73" s="543"/>
      <c r="BG73" s="543"/>
      <c r="BH73" s="543"/>
      <c r="BI73" s="543"/>
      <c r="BJ73" s="543"/>
      <c r="BK73" s="543"/>
      <c r="BL73" s="543"/>
      <c r="BM73" s="543"/>
      <c r="BN73" s="543"/>
    </row>
    <row r="74" spans="1:66">
      <c r="A74" s="587">
        <f t="shared" si="24"/>
        <v>16</v>
      </c>
      <c r="B74" s="588" t="s">
        <v>100</v>
      </c>
      <c r="C74" s="608" t="s">
        <v>101</v>
      </c>
      <c r="D74" s="619" t="s">
        <v>97</v>
      </c>
      <c r="E74" s="623">
        <v>0</v>
      </c>
      <c r="F74" s="623">
        <v>0</v>
      </c>
      <c r="G74" s="623">
        <v>0</v>
      </c>
      <c r="H74" s="623">
        <v>0</v>
      </c>
      <c r="I74" s="623">
        <v>0</v>
      </c>
      <c r="J74" s="624">
        <v>0</v>
      </c>
      <c r="K74" s="624">
        <v>0</v>
      </c>
      <c r="L74" s="647">
        <f t="shared" si="23"/>
        <v>0</v>
      </c>
      <c r="M74" s="392"/>
      <c r="N74" s="392"/>
      <c r="O74" s="392"/>
      <c r="P74" s="392"/>
      <c r="Q74" s="392"/>
      <c r="R74" s="392"/>
      <c r="S74" s="392"/>
      <c r="T74" s="392"/>
      <c r="U74" s="392"/>
      <c r="V74" s="392"/>
      <c r="W74" s="392"/>
      <c r="X74" s="392"/>
      <c r="Y74" s="392"/>
      <c r="Z74" s="392"/>
      <c r="AA74" s="392"/>
      <c r="AB74" s="392"/>
      <c r="AC74" s="392"/>
      <c r="AD74" s="392"/>
      <c r="AE74" s="392"/>
      <c r="AF74" s="392"/>
      <c r="AG74" s="392"/>
      <c r="AH74" s="392"/>
      <c r="AI74" s="392"/>
      <c r="AJ74" s="392"/>
      <c r="AK74" s="392"/>
      <c r="AL74" s="392"/>
      <c r="AM74" s="392"/>
      <c r="AN74" s="392"/>
      <c r="AO74" s="392"/>
      <c r="AP74" s="392"/>
      <c r="AQ74" s="392"/>
      <c r="AR74" s="392"/>
      <c r="AS74" s="392"/>
      <c r="AT74" s="392"/>
      <c r="AU74" s="392"/>
      <c r="AV74" s="392"/>
      <c r="AW74" s="543"/>
      <c r="AX74" s="543"/>
      <c r="AY74" s="543"/>
      <c r="AZ74" s="543"/>
      <c r="BA74" s="543"/>
      <c r="BB74" s="543"/>
      <c r="BC74" s="543"/>
      <c r="BD74" s="543"/>
      <c r="BE74" s="543"/>
      <c r="BF74" s="543"/>
      <c r="BG74" s="543"/>
      <c r="BH74" s="543"/>
      <c r="BI74" s="543"/>
      <c r="BJ74" s="543"/>
      <c r="BK74" s="543"/>
      <c r="BL74" s="543"/>
      <c r="BM74" s="543"/>
      <c r="BN74" s="543"/>
    </row>
    <row r="75" spans="1:66">
      <c r="A75" s="587">
        <f t="shared" si="24"/>
        <v>17</v>
      </c>
      <c r="B75" s="588" t="s">
        <v>103</v>
      </c>
      <c r="C75" s="608" t="s">
        <v>104</v>
      </c>
      <c r="D75" s="619" t="s">
        <v>97</v>
      </c>
      <c r="E75" s="623">
        <v>0</v>
      </c>
      <c r="F75" s="623">
        <v>0</v>
      </c>
      <c r="G75" s="623">
        <v>0</v>
      </c>
      <c r="H75" s="623">
        <v>0</v>
      </c>
      <c r="I75" s="623">
        <v>0</v>
      </c>
      <c r="J75" s="624">
        <v>0</v>
      </c>
      <c r="K75" s="624">
        <v>0</v>
      </c>
      <c r="L75" s="647">
        <f t="shared" si="23"/>
        <v>0</v>
      </c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2"/>
      <c r="AK75" s="392"/>
      <c r="AL75" s="392"/>
      <c r="AM75" s="392"/>
      <c r="AN75" s="392"/>
      <c r="AO75" s="392"/>
      <c r="AP75" s="392"/>
      <c r="AQ75" s="392"/>
      <c r="AR75" s="392"/>
      <c r="AS75" s="392"/>
      <c r="AT75" s="392"/>
      <c r="AU75" s="392"/>
      <c r="AV75" s="392"/>
      <c r="AW75" s="543"/>
      <c r="AX75" s="543"/>
      <c r="AY75" s="543"/>
      <c r="AZ75" s="543"/>
      <c r="BA75" s="543"/>
      <c r="BB75" s="543"/>
      <c r="BC75" s="543"/>
      <c r="BD75" s="543"/>
      <c r="BE75" s="543"/>
      <c r="BF75" s="543"/>
      <c r="BG75" s="543"/>
      <c r="BH75" s="543"/>
      <c r="BI75" s="543"/>
      <c r="BJ75" s="543"/>
      <c r="BK75" s="543"/>
      <c r="BL75" s="543"/>
      <c r="BM75" s="543"/>
      <c r="BN75" s="543"/>
    </row>
    <row r="76" spans="1:66">
      <c r="A76" s="587">
        <f t="shared" si="24"/>
        <v>18</v>
      </c>
      <c r="B76" s="146"/>
      <c r="C76" s="608" t="s">
        <v>106</v>
      </c>
      <c r="D76" s="608" t="s">
        <v>107</v>
      </c>
      <c r="E76" s="623">
        <v>0</v>
      </c>
      <c r="F76" s="623">
        <v>0</v>
      </c>
      <c r="G76" s="623">
        <v>0</v>
      </c>
      <c r="H76" s="623">
        <v>0</v>
      </c>
      <c r="I76" s="623">
        <v>0</v>
      </c>
      <c r="J76" s="624">
        <v>0</v>
      </c>
      <c r="K76" s="624">
        <v>0</v>
      </c>
      <c r="L76" s="647">
        <f t="shared" si="23"/>
        <v>0</v>
      </c>
      <c r="M76" s="392"/>
      <c r="N76" s="392"/>
      <c r="O76" s="392"/>
      <c r="P76" s="392"/>
      <c r="Q76" s="392"/>
      <c r="R76" s="392"/>
      <c r="S76" s="392"/>
      <c r="T76" s="392"/>
      <c r="U76" s="392"/>
      <c r="V76" s="392"/>
      <c r="W76" s="392"/>
      <c r="X76" s="392"/>
      <c r="Y76" s="392"/>
      <c r="Z76" s="392"/>
      <c r="AA76" s="392"/>
      <c r="AB76" s="392"/>
      <c r="AC76" s="392"/>
      <c r="AD76" s="392"/>
      <c r="AE76" s="392"/>
      <c r="AF76" s="392"/>
      <c r="AG76" s="392"/>
      <c r="AH76" s="392"/>
      <c r="AI76" s="392"/>
      <c r="AJ76" s="392"/>
      <c r="AK76" s="392"/>
      <c r="AL76" s="392"/>
      <c r="AM76" s="392"/>
      <c r="AN76" s="392"/>
      <c r="AO76" s="392"/>
      <c r="AP76" s="392"/>
      <c r="AQ76" s="392"/>
      <c r="AR76" s="392"/>
      <c r="AS76" s="392"/>
      <c r="AT76" s="392"/>
      <c r="AU76" s="392"/>
      <c r="AV76" s="392"/>
      <c r="AW76" s="543"/>
      <c r="AX76" s="543"/>
      <c r="AY76" s="543"/>
      <c r="AZ76" s="543"/>
      <c r="BA76" s="543"/>
      <c r="BB76" s="543"/>
      <c r="BC76" s="543"/>
      <c r="BD76" s="543"/>
      <c r="BE76" s="543"/>
      <c r="BF76" s="543"/>
      <c r="BG76" s="543"/>
      <c r="BH76" s="543"/>
      <c r="BI76" s="543"/>
      <c r="BJ76" s="543"/>
      <c r="BK76" s="543"/>
      <c r="BL76" s="543"/>
      <c r="BM76" s="543"/>
      <c r="BN76" s="543"/>
    </row>
    <row r="77" spans="1:66">
      <c r="A77" s="587"/>
      <c r="B77" s="650"/>
      <c r="C77" s="651"/>
      <c r="D77" s="651"/>
      <c r="E77" s="623"/>
      <c r="F77" s="623"/>
      <c r="G77" s="623"/>
      <c r="H77" s="623"/>
      <c r="I77" s="623"/>
      <c r="J77" s="624"/>
      <c r="K77" s="624"/>
      <c r="L77" s="647"/>
      <c r="M77" s="392"/>
      <c r="N77" s="392"/>
      <c r="O77" s="392"/>
      <c r="P77" s="392"/>
      <c r="Q77" s="392"/>
      <c r="R77" s="392"/>
      <c r="S77" s="392"/>
      <c r="T77" s="392"/>
      <c r="U77" s="392"/>
      <c r="V77" s="392"/>
      <c r="W77" s="392"/>
      <c r="X77" s="392"/>
      <c r="Y77" s="392"/>
      <c r="Z77" s="392"/>
      <c r="AA77" s="392"/>
      <c r="AB77" s="392"/>
      <c r="AC77" s="392"/>
      <c r="AD77" s="392"/>
      <c r="AE77" s="392"/>
      <c r="AF77" s="392"/>
      <c r="AG77" s="392"/>
      <c r="AH77" s="392"/>
      <c r="AI77" s="392"/>
      <c r="AJ77" s="392"/>
      <c r="AK77" s="392"/>
      <c r="AL77" s="392"/>
      <c r="AM77" s="392"/>
      <c r="AN77" s="392"/>
      <c r="AO77" s="392"/>
      <c r="AP77" s="392"/>
      <c r="AQ77" s="392"/>
      <c r="AR77" s="392"/>
      <c r="AS77" s="392"/>
      <c r="AT77" s="392"/>
      <c r="AU77" s="392"/>
      <c r="AV77" s="392"/>
      <c r="AW77" s="543"/>
      <c r="AX77" s="543"/>
      <c r="AY77" s="543"/>
      <c r="AZ77" s="543"/>
      <c r="BA77" s="543"/>
      <c r="BB77" s="543"/>
      <c r="BC77" s="543"/>
      <c r="BD77" s="543"/>
      <c r="BE77" s="543"/>
      <c r="BF77" s="543"/>
      <c r="BG77" s="543"/>
      <c r="BH77" s="543"/>
      <c r="BI77" s="543"/>
      <c r="BJ77" s="543"/>
      <c r="BK77" s="543"/>
      <c r="BL77" s="543"/>
      <c r="BM77" s="543"/>
      <c r="BN77" s="543"/>
    </row>
    <row r="78" spans="1:66">
      <c r="A78" s="587"/>
      <c r="B78" s="650"/>
      <c r="C78" s="651"/>
      <c r="D78" s="651"/>
      <c r="E78" s="623"/>
      <c r="F78" s="623"/>
      <c r="G78" s="623"/>
      <c r="H78" s="623"/>
      <c r="I78" s="623"/>
      <c r="J78" s="624"/>
      <c r="K78" s="624"/>
      <c r="L78" s="647"/>
      <c r="M78" s="392"/>
      <c r="N78" s="392"/>
      <c r="O78" s="392"/>
      <c r="P78" s="392"/>
      <c r="Q78" s="392"/>
      <c r="R78" s="392"/>
      <c r="S78" s="392"/>
      <c r="T78" s="392"/>
      <c r="U78" s="392"/>
      <c r="V78" s="392"/>
      <c r="W78" s="392"/>
      <c r="X78" s="392"/>
      <c r="Y78" s="392"/>
      <c r="Z78" s="392"/>
      <c r="AA78" s="392"/>
      <c r="AB78" s="392"/>
      <c r="AC78" s="392"/>
      <c r="AD78" s="392"/>
      <c r="AE78" s="392"/>
      <c r="AF78" s="392"/>
      <c r="AG78" s="392"/>
      <c r="AH78" s="392"/>
      <c r="AI78" s="392"/>
      <c r="AJ78" s="392"/>
      <c r="AK78" s="392"/>
      <c r="AL78" s="392"/>
      <c r="AM78" s="392"/>
      <c r="AN78" s="392"/>
      <c r="AO78" s="392"/>
      <c r="AP78" s="392"/>
      <c r="AQ78" s="392"/>
      <c r="AR78" s="392"/>
      <c r="AS78" s="392"/>
      <c r="AT78" s="392"/>
      <c r="AU78" s="392"/>
      <c r="AV78" s="392"/>
      <c r="AW78" s="543"/>
      <c r="AX78" s="543"/>
      <c r="AY78" s="543"/>
      <c r="AZ78" s="543"/>
      <c r="BA78" s="543"/>
      <c r="BB78" s="543"/>
      <c r="BC78" s="543"/>
      <c r="BD78" s="543"/>
      <c r="BE78" s="543"/>
      <c r="BF78" s="543"/>
      <c r="BG78" s="543"/>
      <c r="BH78" s="543"/>
      <c r="BI78" s="543"/>
      <c r="BJ78" s="543"/>
      <c r="BK78" s="543"/>
      <c r="BL78" s="543"/>
      <c r="BM78" s="543"/>
      <c r="BN78" s="543"/>
    </row>
    <row r="79" spans="1:66">
      <c r="A79" s="587"/>
      <c r="B79" s="650"/>
      <c r="C79" s="651"/>
      <c r="D79" s="651"/>
      <c r="E79" s="623"/>
      <c r="F79" s="623"/>
      <c r="G79" s="623"/>
      <c r="H79" s="623"/>
      <c r="I79" s="623"/>
      <c r="J79" s="624"/>
      <c r="K79" s="624"/>
      <c r="L79" s="647"/>
      <c r="M79" s="392"/>
      <c r="N79" s="392"/>
      <c r="O79" s="392"/>
      <c r="P79" s="392"/>
      <c r="Q79" s="392"/>
      <c r="R79" s="392"/>
      <c r="S79" s="392"/>
      <c r="T79" s="392"/>
      <c r="U79" s="392"/>
      <c r="V79" s="392"/>
      <c r="W79" s="392"/>
      <c r="X79" s="392"/>
      <c r="Y79" s="392"/>
      <c r="Z79" s="392"/>
      <c r="AA79" s="392"/>
      <c r="AB79" s="392"/>
      <c r="AC79" s="392"/>
      <c r="AD79" s="392"/>
      <c r="AE79" s="392"/>
      <c r="AF79" s="392"/>
      <c r="AG79" s="392"/>
      <c r="AH79" s="392"/>
      <c r="AI79" s="392"/>
      <c r="AJ79" s="392"/>
      <c r="AK79" s="392"/>
      <c r="AL79" s="392"/>
      <c r="AM79" s="392"/>
      <c r="AN79" s="392"/>
      <c r="AO79" s="392"/>
      <c r="AP79" s="392"/>
      <c r="AQ79" s="392"/>
      <c r="AR79" s="392"/>
      <c r="AS79" s="392"/>
      <c r="AT79" s="392"/>
      <c r="AU79" s="392"/>
      <c r="AV79" s="392"/>
      <c r="AW79" s="543"/>
      <c r="AX79" s="543"/>
      <c r="AY79" s="543"/>
      <c r="AZ79" s="543"/>
      <c r="BA79" s="543"/>
      <c r="BB79" s="543"/>
      <c r="BC79" s="543"/>
      <c r="BD79" s="543"/>
      <c r="BE79" s="543"/>
      <c r="BF79" s="543"/>
      <c r="BG79" s="543"/>
      <c r="BH79" s="543"/>
      <c r="BI79" s="543"/>
      <c r="BJ79" s="543"/>
      <c r="BK79" s="543"/>
      <c r="BL79" s="543"/>
      <c r="BM79" s="543"/>
      <c r="BN79" s="543"/>
    </row>
    <row r="80" spans="1:66">
      <c r="A80" s="587"/>
      <c r="B80" s="650"/>
      <c r="C80" s="651"/>
      <c r="D80" s="651"/>
      <c r="E80" s="623"/>
      <c r="F80" s="623"/>
      <c r="G80" s="623"/>
      <c r="H80" s="623"/>
      <c r="I80" s="623"/>
      <c r="J80" s="624"/>
      <c r="K80" s="624"/>
      <c r="L80" s="647"/>
      <c r="M80" s="392"/>
      <c r="N80" s="392"/>
      <c r="O80" s="392"/>
      <c r="P80" s="392"/>
      <c r="Q80" s="392"/>
      <c r="R80" s="392"/>
      <c r="S80" s="392"/>
      <c r="T80" s="392"/>
      <c r="U80" s="392"/>
      <c r="V80" s="392"/>
      <c r="W80" s="392"/>
      <c r="X80" s="392"/>
      <c r="Y80" s="392"/>
      <c r="Z80" s="392"/>
      <c r="AA80" s="392"/>
      <c r="AB80" s="392"/>
      <c r="AC80" s="392"/>
      <c r="AD80" s="392"/>
      <c r="AE80" s="392"/>
      <c r="AF80" s="392"/>
      <c r="AG80" s="392"/>
      <c r="AH80" s="392"/>
      <c r="AI80" s="392"/>
      <c r="AJ80" s="392"/>
      <c r="AK80" s="392"/>
      <c r="AL80" s="392"/>
      <c r="AM80" s="392"/>
      <c r="AN80" s="392"/>
      <c r="AO80" s="392"/>
      <c r="AP80" s="392"/>
      <c r="AQ80" s="392"/>
      <c r="AR80" s="392"/>
      <c r="AS80" s="392"/>
      <c r="AT80" s="392"/>
      <c r="AU80" s="392"/>
      <c r="AV80" s="392"/>
      <c r="AW80" s="543"/>
      <c r="AX80" s="543"/>
      <c r="AY80" s="543"/>
      <c r="AZ80" s="543"/>
      <c r="BA80" s="543"/>
      <c r="BB80" s="543"/>
      <c r="BC80" s="543"/>
      <c r="BD80" s="543"/>
      <c r="BE80" s="543"/>
      <c r="BF80" s="543"/>
      <c r="BG80" s="543"/>
      <c r="BH80" s="543"/>
      <c r="BI80" s="543"/>
      <c r="BJ80" s="543"/>
      <c r="BK80" s="543"/>
      <c r="BL80" s="543"/>
      <c r="BM80" s="543"/>
      <c r="BN80" s="543"/>
    </row>
    <row r="81" spans="1:66">
      <c r="A81" s="587"/>
      <c r="B81" s="650"/>
      <c r="C81" s="651"/>
      <c r="D81" s="651"/>
      <c r="E81" s="623"/>
      <c r="F81" s="623"/>
      <c r="G81" s="623"/>
      <c r="H81" s="623"/>
      <c r="I81" s="623"/>
      <c r="J81" s="624"/>
      <c r="K81" s="624"/>
      <c r="L81" s="647"/>
      <c r="M81" s="392"/>
      <c r="N81" s="392"/>
      <c r="O81" s="392"/>
      <c r="P81" s="392"/>
      <c r="Q81" s="392"/>
      <c r="R81" s="392"/>
      <c r="S81" s="392"/>
      <c r="T81" s="392"/>
      <c r="U81" s="392"/>
      <c r="V81" s="392"/>
      <c r="W81" s="392"/>
      <c r="X81" s="392"/>
      <c r="Y81" s="392"/>
      <c r="Z81" s="392"/>
      <c r="AA81" s="392"/>
      <c r="AB81" s="392"/>
      <c r="AC81" s="392"/>
      <c r="AD81" s="392"/>
      <c r="AE81" s="392"/>
      <c r="AF81" s="392"/>
      <c r="AG81" s="392"/>
      <c r="AH81" s="392"/>
      <c r="AI81" s="392"/>
      <c r="AJ81" s="392"/>
      <c r="AK81" s="392"/>
      <c r="AL81" s="392"/>
      <c r="AM81" s="392"/>
      <c r="AN81" s="392"/>
      <c r="AO81" s="392"/>
      <c r="AP81" s="392"/>
      <c r="AQ81" s="392"/>
      <c r="AR81" s="392"/>
      <c r="AS81" s="392"/>
      <c r="AT81" s="392"/>
      <c r="AU81" s="392"/>
      <c r="AV81" s="392"/>
      <c r="AW81" s="543"/>
      <c r="AX81" s="543"/>
      <c r="AY81" s="543"/>
      <c r="AZ81" s="543"/>
      <c r="BA81" s="543"/>
      <c r="BB81" s="543"/>
      <c r="BC81" s="543"/>
      <c r="BD81" s="543"/>
      <c r="BE81" s="543"/>
      <c r="BF81" s="543"/>
      <c r="BG81" s="543"/>
      <c r="BH81" s="543"/>
      <c r="BI81" s="543"/>
      <c r="BJ81" s="543"/>
      <c r="BK81" s="543"/>
      <c r="BL81" s="543"/>
      <c r="BM81" s="543"/>
      <c r="BN81" s="543"/>
    </row>
    <row r="82" spans="1:66">
      <c r="A82" s="587"/>
      <c r="B82" s="650"/>
      <c r="C82" s="651"/>
      <c r="D82" s="651"/>
      <c r="E82" s="623"/>
      <c r="F82" s="623"/>
      <c r="G82" s="623"/>
      <c r="H82" s="623"/>
      <c r="I82" s="623"/>
      <c r="J82" s="624"/>
      <c r="K82" s="624"/>
      <c r="L82" s="647"/>
      <c r="M82" s="392"/>
      <c r="N82" s="392"/>
      <c r="O82" s="392"/>
      <c r="P82" s="392"/>
      <c r="Q82" s="392"/>
      <c r="R82" s="392"/>
      <c r="S82" s="392"/>
      <c r="T82" s="392"/>
      <c r="U82" s="392"/>
      <c r="V82" s="392"/>
      <c r="W82" s="392"/>
      <c r="X82" s="392"/>
      <c r="Y82" s="392"/>
      <c r="Z82" s="392"/>
      <c r="AA82" s="392"/>
      <c r="AB82" s="392"/>
      <c r="AC82" s="392"/>
      <c r="AD82" s="392"/>
      <c r="AE82" s="392"/>
      <c r="AF82" s="392"/>
      <c r="AG82" s="392"/>
      <c r="AH82" s="392"/>
      <c r="AI82" s="392"/>
      <c r="AJ82" s="392"/>
      <c r="AK82" s="392"/>
      <c r="AL82" s="392"/>
      <c r="AM82" s="392"/>
      <c r="AN82" s="392"/>
      <c r="AO82" s="392"/>
      <c r="AP82" s="392"/>
      <c r="AQ82" s="392"/>
      <c r="AR82" s="392"/>
      <c r="AS82" s="392"/>
      <c r="AT82" s="392"/>
      <c r="AU82" s="392"/>
      <c r="AV82" s="392"/>
      <c r="AW82" s="543"/>
      <c r="AX82" s="543"/>
      <c r="AY82" s="543"/>
      <c r="AZ82" s="543"/>
      <c r="BA82" s="543"/>
      <c r="BB82" s="543"/>
      <c r="BC82" s="543"/>
      <c r="BD82" s="543"/>
      <c r="BE82" s="543"/>
      <c r="BF82" s="543"/>
      <c r="BG82" s="543"/>
      <c r="BH82" s="543"/>
      <c r="BI82" s="543"/>
      <c r="BJ82" s="543"/>
      <c r="BK82" s="543"/>
      <c r="BL82" s="543"/>
      <c r="BM82" s="543"/>
      <c r="BN82" s="543"/>
    </row>
    <row r="83" spans="1:66">
      <c r="A83" s="625"/>
      <c r="B83" s="625"/>
      <c r="C83" s="625"/>
      <c r="D83" s="626" t="s">
        <v>111</v>
      </c>
      <c r="E83" s="652">
        <f t="shared" ref="E83:L83" si="25">SUM(E58:E82)</f>
        <v>0</v>
      </c>
      <c r="F83" s="652">
        <f t="shared" si="25"/>
        <v>0</v>
      </c>
      <c r="G83" s="652">
        <f t="shared" si="25"/>
        <v>0</v>
      </c>
      <c r="H83" s="652">
        <f t="shared" si="25"/>
        <v>0</v>
      </c>
      <c r="I83" s="652">
        <f t="shared" si="25"/>
        <v>0</v>
      </c>
      <c r="J83" s="652">
        <f t="shared" si="25"/>
        <v>0</v>
      </c>
      <c r="K83" s="652">
        <f t="shared" si="25"/>
        <v>0</v>
      </c>
      <c r="L83" s="652">
        <f t="shared" si="25"/>
        <v>0</v>
      </c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92"/>
      <c r="AL83" s="392"/>
      <c r="AM83" s="392"/>
      <c r="AN83" s="392"/>
      <c r="AO83" s="392"/>
      <c r="AP83" s="392"/>
      <c r="AQ83" s="392"/>
      <c r="AR83" s="392"/>
      <c r="AS83" s="392"/>
      <c r="AT83" s="392"/>
      <c r="AU83" s="392"/>
      <c r="AV83" s="392"/>
      <c r="AW83" s="543"/>
      <c r="AX83" s="543"/>
      <c r="AY83" s="543"/>
      <c r="AZ83" s="543"/>
      <c r="BA83" s="543"/>
      <c r="BB83" s="543"/>
      <c r="BC83" s="543"/>
      <c r="BD83" s="543"/>
      <c r="BE83" s="543"/>
      <c r="BF83" s="543"/>
      <c r="BG83" s="543"/>
      <c r="BH83" s="543"/>
      <c r="BI83" s="543"/>
      <c r="BJ83" s="543"/>
      <c r="BK83" s="543"/>
      <c r="BL83" s="543"/>
      <c r="BM83" s="543"/>
      <c r="BN83" s="543"/>
    </row>
    <row r="84" spans="1:66">
      <c r="A84" s="541" t="s">
        <v>119</v>
      </c>
      <c r="B84" s="541" t="s">
        <v>142</v>
      </c>
      <c r="C84" s="543"/>
      <c r="D84" s="543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  <c r="P84" s="543"/>
      <c r="Q84" s="543"/>
      <c r="R84" s="543"/>
      <c r="S84" s="543"/>
      <c r="T84" s="543"/>
      <c r="U84" s="543"/>
      <c r="V84" s="543"/>
      <c r="W84" s="543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  <c r="AN84" s="543"/>
      <c r="AO84" s="543"/>
      <c r="AP84" s="543"/>
      <c r="AQ84" s="543"/>
      <c r="AR84" s="543"/>
      <c r="AS84" s="543"/>
      <c r="AT84" s="543"/>
      <c r="AU84" s="543"/>
      <c r="AV84" s="543"/>
    </row>
    <row r="85" spans="1:66">
      <c r="A85" s="541" t="s">
        <v>60</v>
      </c>
      <c r="B85" s="541" t="s">
        <v>143</v>
      </c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  <c r="U85" s="543"/>
      <c r="V85" s="543"/>
      <c r="W85" s="543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  <c r="AN85" s="543"/>
      <c r="AO85" s="543"/>
      <c r="AP85" s="543"/>
      <c r="AQ85" s="543"/>
      <c r="AR85" s="543"/>
      <c r="AS85" s="543"/>
      <c r="AT85" s="543"/>
      <c r="AU85" s="543"/>
      <c r="AV85" s="543"/>
    </row>
    <row r="86" spans="1:66">
      <c r="A86" s="541" t="s">
        <v>120</v>
      </c>
      <c r="B86" s="541" t="s">
        <v>144</v>
      </c>
      <c r="C86" s="543"/>
      <c r="D86" s="543"/>
      <c r="E86" s="543"/>
      <c r="F86" s="543"/>
      <c r="G86" s="543"/>
      <c r="H86" s="543"/>
      <c r="I86" s="543"/>
      <c r="J86" s="543"/>
      <c r="K86" s="543"/>
      <c r="L86" s="543"/>
      <c r="M86" s="543"/>
      <c r="N86" s="543"/>
      <c r="O86" s="543"/>
      <c r="P86" s="543"/>
      <c r="Q86" s="543"/>
      <c r="R86" s="543"/>
      <c r="S86" s="543"/>
      <c r="T86" s="543"/>
      <c r="U86" s="543"/>
      <c r="V86" s="543"/>
      <c r="W86" s="543"/>
      <c r="X86" s="543"/>
      <c r="Y86" s="543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543"/>
      <c r="AK86" s="543"/>
      <c r="AL86" s="543"/>
      <c r="AM86" s="543"/>
      <c r="AN86" s="543"/>
      <c r="AO86" s="543"/>
      <c r="AP86" s="543"/>
      <c r="AQ86" s="543"/>
      <c r="AR86" s="543"/>
      <c r="AS86" s="543"/>
      <c r="AT86" s="543"/>
      <c r="AU86" s="543"/>
      <c r="AV86" s="543"/>
      <c r="AW86" s="543"/>
      <c r="AX86" s="543"/>
      <c r="AY86" s="543"/>
      <c r="AZ86" s="543"/>
      <c r="BA86" s="543"/>
      <c r="BB86" s="543"/>
      <c r="BC86" s="543"/>
      <c r="BD86" s="543"/>
    </row>
    <row r="87" spans="1:66">
      <c r="A87" s="541" t="s">
        <v>121</v>
      </c>
      <c r="B87" s="541" t="s">
        <v>145</v>
      </c>
      <c r="C87" s="543"/>
      <c r="D87" s="543"/>
      <c r="E87" s="543"/>
      <c r="F87" s="543"/>
      <c r="G87" s="543"/>
      <c r="H87" s="543"/>
      <c r="I87" s="543"/>
      <c r="J87" s="543"/>
      <c r="K87" s="543"/>
      <c r="L87" s="543"/>
      <c r="M87" s="543"/>
      <c r="N87" s="543"/>
      <c r="O87" s="543"/>
      <c r="P87" s="543"/>
      <c r="Q87" s="543"/>
      <c r="R87" s="543"/>
      <c r="S87" s="543"/>
      <c r="T87" s="543"/>
      <c r="U87" s="543"/>
      <c r="V87" s="543"/>
      <c r="W87" s="543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  <c r="AO87" s="543"/>
      <c r="AP87" s="543"/>
      <c r="AQ87" s="543"/>
      <c r="AR87" s="543"/>
      <c r="AS87" s="543"/>
      <c r="AT87" s="543"/>
      <c r="AU87" s="543"/>
      <c r="AV87" s="543"/>
      <c r="AW87" s="543"/>
      <c r="AX87" s="543"/>
      <c r="AY87" s="543"/>
      <c r="AZ87" s="543"/>
      <c r="BA87" s="543"/>
      <c r="BB87" s="543"/>
      <c r="BC87" s="543"/>
      <c r="BD87" s="543"/>
    </row>
    <row r="88" spans="1:66">
      <c r="A88" s="541" t="s">
        <v>122</v>
      </c>
      <c r="B88" s="541" t="s">
        <v>146</v>
      </c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Q88" s="543"/>
      <c r="R88" s="543"/>
      <c r="S88" s="543"/>
      <c r="T88" s="543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  <c r="AR88" s="543"/>
      <c r="AS88" s="543"/>
      <c r="AT88" s="543"/>
      <c r="AU88" s="543"/>
      <c r="AV88" s="543"/>
      <c r="AW88" s="543"/>
      <c r="AX88" s="543"/>
      <c r="AY88" s="543"/>
      <c r="AZ88" s="543"/>
      <c r="BA88" s="543"/>
      <c r="BB88" s="543"/>
      <c r="BC88" s="543"/>
      <c r="BD88" s="543"/>
    </row>
    <row r="89" spans="1:66">
      <c r="A89" s="541" t="s">
        <v>123</v>
      </c>
      <c r="B89" s="541" t="s">
        <v>147</v>
      </c>
      <c r="C89" s="543"/>
      <c r="D89" s="543"/>
      <c r="E89" s="543"/>
      <c r="F89" s="543"/>
      <c r="G89" s="543"/>
      <c r="H89" s="543"/>
      <c r="I89" s="543"/>
      <c r="J89" s="543"/>
      <c r="K89" s="543"/>
      <c r="L89" s="543"/>
      <c r="M89" s="543"/>
      <c r="N89" s="543"/>
      <c r="O89" s="543"/>
      <c r="P89" s="543"/>
      <c r="Q89" s="543"/>
      <c r="R89" s="543"/>
      <c r="S89" s="543"/>
      <c r="T89" s="543"/>
      <c r="U89" s="543"/>
      <c r="V89" s="543"/>
      <c r="W89" s="543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  <c r="AO89" s="543"/>
      <c r="AP89" s="543"/>
      <c r="AQ89" s="543"/>
      <c r="AR89" s="543"/>
      <c r="AS89" s="543"/>
      <c r="AT89" s="543"/>
      <c r="AU89" s="543"/>
      <c r="AV89" s="543"/>
      <c r="AW89" s="543"/>
      <c r="AX89" s="543"/>
      <c r="AY89" s="543"/>
      <c r="AZ89" s="543"/>
      <c r="BA89" s="543"/>
      <c r="BB89" s="543"/>
      <c r="BC89" s="543"/>
      <c r="BD89" s="543"/>
    </row>
    <row r="90" spans="1:66">
      <c r="A90" s="543"/>
      <c r="B90" s="543"/>
      <c r="C90" s="543"/>
      <c r="D90" s="543"/>
      <c r="E90" s="543"/>
      <c r="F90" s="543"/>
      <c r="G90" s="543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3"/>
      <c r="T90" s="543"/>
      <c r="U90" s="543"/>
      <c r="V90" s="543"/>
      <c r="W90" s="543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3"/>
      <c r="AJ90" s="543"/>
      <c r="AK90" s="543"/>
      <c r="AL90" s="543"/>
      <c r="AM90" s="543"/>
      <c r="AN90" s="543"/>
      <c r="AO90" s="543"/>
      <c r="AP90" s="543"/>
      <c r="AQ90" s="543"/>
      <c r="AR90" s="543"/>
      <c r="AS90" s="543"/>
      <c r="AT90" s="543"/>
      <c r="AU90" s="543"/>
      <c r="AV90" s="543"/>
      <c r="AW90" s="543"/>
      <c r="AX90" s="543"/>
      <c r="AY90" s="543"/>
      <c r="AZ90" s="543"/>
      <c r="BA90" s="543"/>
      <c r="BB90" s="543"/>
      <c r="BC90" s="543"/>
      <c r="BD90" s="543"/>
    </row>
    <row r="91" spans="1:66">
      <c r="A91" s="543"/>
      <c r="B91" s="543"/>
      <c r="C91" s="543"/>
      <c r="D91" s="543"/>
      <c r="E91" s="543"/>
      <c r="F91" s="543"/>
      <c r="G91" s="543"/>
      <c r="H91" s="543"/>
      <c r="I91" s="543"/>
      <c r="J91" s="543"/>
      <c r="K91" s="543"/>
      <c r="L91" s="543"/>
      <c r="M91" s="543"/>
      <c r="N91" s="543"/>
      <c r="O91" s="543"/>
      <c r="P91" s="543"/>
      <c r="Q91" s="543"/>
      <c r="R91" s="543"/>
      <c r="S91" s="543"/>
      <c r="T91" s="543"/>
      <c r="U91" s="543"/>
      <c r="V91" s="543"/>
      <c r="W91" s="543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  <c r="AN91" s="543"/>
      <c r="AO91" s="543"/>
      <c r="AP91" s="543"/>
      <c r="AQ91" s="543"/>
      <c r="AR91" s="543"/>
      <c r="AS91" s="543"/>
      <c r="AT91" s="543"/>
      <c r="AU91" s="543"/>
      <c r="AV91" s="543"/>
      <c r="AW91" s="543"/>
      <c r="AX91" s="543"/>
      <c r="AY91" s="543"/>
      <c r="AZ91" s="543"/>
      <c r="BA91" s="543"/>
      <c r="BB91" s="543"/>
      <c r="BC91" s="543"/>
      <c r="BD91" s="543"/>
    </row>
    <row r="92" spans="1:66">
      <c r="A92" s="543"/>
      <c r="B92" s="543"/>
      <c r="C92" s="543"/>
      <c r="D92" s="543"/>
      <c r="E92" s="543"/>
      <c r="F92" s="543"/>
      <c r="G92" s="543"/>
      <c r="H92" s="543"/>
      <c r="I92" s="543"/>
      <c r="J92" s="543"/>
      <c r="K92" s="543"/>
      <c r="L92" s="543"/>
      <c r="M92" s="543"/>
      <c r="N92" s="543"/>
      <c r="O92" s="543"/>
      <c r="P92" s="543"/>
      <c r="Q92" s="543"/>
      <c r="R92" s="543"/>
      <c r="S92" s="543"/>
      <c r="T92" s="543"/>
      <c r="U92" s="543"/>
      <c r="V92" s="543"/>
      <c r="W92" s="543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  <c r="AN92" s="543"/>
      <c r="AO92" s="543"/>
      <c r="AP92" s="543"/>
      <c r="AQ92" s="543"/>
      <c r="AR92" s="543"/>
      <c r="AS92" s="543"/>
      <c r="AT92" s="543"/>
      <c r="AU92" s="543"/>
      <c r="AV92" s="543"/>
      <c r="AW92" s="543"/>
      <c r="AX92" s="543"/>
      <c r="AY92" s="543"/>
      <c r="AZ92" s="543"/>
      <c r="BA92" s="543"/>
      <c r="BB92" s="543"/>
      <c r="BC92" s="543"/>
      <c r="BD92" s="543"/>
    </row>
    <row r="93" spans="1:66">
      <c r="A93" s="543"/>
      <c r="B93" s="543"/>
      <c r="C93" s="543"/>
      <c r="D93" s="543"/>
      <c r="E93" s="543"/>
      <c r="F93" s="543"/>
      <c r="G93" s="543"/>
      <c r="H93" s="543"/>
      <c r="I93" s="543"/>
      <c r="J93" s="543"/>
      <c r="K93" s="543"/>
      <c r="L93" s="543"/>
      <c r="M93" s="543"/>
      <c r="N93" s="543"/>
      <c r="O93" s="543"/>
      <c r="P93" s="543"/>
      <c r="Q93" s="543"/>
      <c r="R93" s="543"/>
      <c r="S93" s="543"/>
      <c r="T93" s="543"/>
      <c r="U93" s="543"/>
      <c r="V93" s="543"/>
      <c r="W93" s="543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  <c r="AN93" s="543"/>
      <c r="AO93" s="543"/>
      <c r="AP93" s="543"/>
      <c r="AQ93" s="543"/>
      <c r="AR93" s="543"/>
      <c r="AS93" s="543"/>
      <c r="AT93" s="543"/>
      <c r="AU93" s="543"/>
      <c r="AV93" s="543"/>
      <c r="AW93" s="543"/>
      <c r="AX93" s="543"/>
      <c r="AY93" s="543"/>
      <c r="AZ93" s="543"/>
      <c r="BA93" s="543"/>
      <c r="BB93" s="543"/>
      <c r="BC93" s="543"/>
      <c r="BD93" s="543"/>
    </row>
    <row r="94" spans="1:66">
      <c r="A94" s="543"/>
      <c r="B94" s="543"/>
      <c r="C94" s="543"/>
      <c r="D94" s="543"/>
      <c r="E94" s="543"/>
      <c r="F94" s="543"/>
      <c r="G94" s="543"/>
      <c r="H94" s="543"/>
      <c r="I94" s="543"/>
      <c r="J94" s="543"/>
      <c r="K94" s="543"/>
      <c r="L94" s="543"/>
      <c r="M94" s="543"/>
      <c r="N94" s="543"/>
      <c r="O94" s="543"/>
      <c r="P94" s="543"/>
      <c r="Q94" s="543"/>
      <c r="R94" s="543"/>
      <c r="S94" s="543"/>
      <c r="T94" s="543"/>
      <c r="U94" s="543"/>
      <c r="V94" s="543"/>
      <c r="W94" s="543"/>
      <c r="X94" s="543"/>
      <c r="Y94" s="543"/>
      <c r="Z94" s="543"/>
      <c r="AA94" s="543"/>
      <c r="AB94" s="543"/>
      <c r="AC94" s="543"/>
      <c r="AD94" s="543"/>
      <c r="AE94" s="543"/>
      <c r="AF94" s="543"/>
      <c r="AG94" s="543"/>
      <c r="AH94" s="543"/>
      <c r="AI94" s="543"/>
      <c r="AJ94" s="543"/>
      <c r="AK94" s="543"/>
      <c r="AL94" s="543"/>
      <c r="AM94" s="543"/>
      <c r="AN94" s="543"/>
      <c r="AO94" s="543"/>
      <c r="AP94" s="543"/>
      <c r="AQ94" s="543"/>
      <c r="AR94" s="543"/>
      <c r="AS94" s="543"/>
      <c r="AT94" s="543"/>
      <c r="AU94" s="543"/>
      <c r="AV94" s="543"/>
      <c r="AW94" s="543"/>
      <c r="AX94" s="543"/>
      <c r="AY94" s="543"/>
      <c r="AZ94" s="543"/>
      <c r="BA94" s="543"/>
      <c r="BB94" s="543"/>
      <c r="BC94" s="543"/>
      <c r="BD94" s="543"/>
    </row>
    <row r="95" spans="1:66">
      <c r="A95" s="543"/>
      <c r="B95" s="543"/>
      <c r="C95" s="543"/>
      <c r="D95" s="543"/>
      <c r="E95" s="543"/>
      <c r="F95" s="543"/>
      <c r="G95" s="543"/>
      <c r="H95" s="543"/>
      <c r="I95" s="543"/>
      <c r="J95" s="543"/>
      <c r="K95" s="543"/>
      <c r="L95" s="543"/>
      <c r="M95" s="543"/>
      <c r="N95" s="543"/>
      <c r="O95" s="543"/>
      <c r="P95" s="543"/>
      <c r="Q95" s="543"/>
      <c r="R95" s="543"/>
      <c r="S95" s="543"/>
      <c r="T95" s="543"/>
      <c r="U95" s="543"/>
      <c r="V95" s="543"/>
      <c r="W95" s="543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  <c r="AN95" s="543"/>
      <c r="AO95" s="543"/>
      <c r="AP95" s="543"/>
      <c r="AQ95" s="543"/>
      <c r="AR95" s="543"/>
      <c r="AS95" s="543"/>
      <c r="AT95" s="543"/>
      <c r="AU95" s="543"/>
      <c r="AV95" s="543"/>
      <c r="AW95" s="543"/>
      <c r="AX95" s="543"/>
      <c r="AY95" s="543"/>
      <c r="AZ95" s="543"/>
      <c r="BA95" s="543"/>
      <c r="BB95" s="543"/>
      <c r="BC95" s="543"/>
      <c r="BD95" s="543"/>
    </row>
    <row r="96" spans="1:66">
      <c r="A96" s="543"/>
      <c r="B96" s="543"/>
      <c r="C96" s="543"/>
      <c r="D96" s="543"/>
      <c r="E96" s="543"/>
      <c r="F96" s="543"/>
      <c r="G96" s="543"/>
      <c r="H96" s="543"/>
      <c r="I96" s="543"/>
      <c r="J96" s="543"/>
      <c r="K96" s="543"/>
      <c r="L96" s="543"/>
      <c r="M96" s="543"/>
      <c r="N96" s="543"/>
      <c r="O96" s="543"/>
      <c r="P96" s="543"/>
      <c r="Q96" s="543"/>
      <c r="R96" s="543"/>
      <c r="S96" s="543"/>
      <c r="T96" s="543"/>
      <c r="U96" s="543"/>
      <c r="V96" s="543"/>
      <c r="W96" s="543"/>
      <c r="X96" s="543"/>
      <c r="Y96" s="543"/>
      <c r="Z96" s="543"/>
      <c r="AA96" s="543"/>
      <c r="AB96" s="543"/>
      <c r="AC96" s="543"/>
      <c r="AD96" s="543"/>
      <c r="AE96" s="543"/>
      <c r="AF96" s="543"/>
      <c r="AG96" s="543"/>
      <c r="AH96" s="543"/>
      <c r="AI96" s="543"/>
      <c r="AJ96" s="543"/>
      <c r="AK96" s="543"/>
      <c r="AL96" s="543"/>
      <c r="AM96" s="543"/>
      <c r="AN96" s="543"/>
      <c r="AO96" s="543"/>
      <c r="AP96" s="543"/>
      <c r="AQ96" s="543"/>
      <c r="AR96" s="543"/>
      <c r="AS96" s="543"/>
      <c r="AT96" s="543"/>
      <c r="AU96" s="543"/>
      <c r="AV96" s="543"/>
      <c r="AW96" s="543"/>
      <c r="AX96" s="543"/>
      <c r="AY96" s="543"/>
      <c r="AZ96" s="543"/>
      <c r="BA96" s="543"/>
      <c r="BB96" s="543"/>
      <c r="BC96" s="543"/>
      <c r="BD96" s="543"/>
    </row>
    <row r="97" spans="1:56">
      <c r="A97" s="543"/>
      <c r="B97" s="543"/>
      <c r="C97" s="543"/>
      <c r="D97" s="543"/>
      <c r="E97" s="543"/>
      <c r="F97" s="543"/>
      <c r="G97" s="543"/>
      <c r="H97" s="543"/>
      <c r="I97" s="543"/>
      <c r="J97" s="543"/>
      <c r="K97" s="543"/>
      <c r="L97" s="543"/>
      <c r="M97" s="543"/>
      <c r="N97" s="543"/>
      <c r="O97" s="543"/>
      <c r="P97" s="543"/>
      <c r="Q97" s="543"/>
      <c r="R97" s="543"/>
      <c r="S97" s="543"/>
      <c r="T97" s="543"/>
      <c r="U97" s="543"/>
      <c r="V97" s="543"/>
      <c r="W97" s="543"/>
      <c r="X97" s="543"/>
      <c r="Y97" s="543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543"/>
      <c r="AK97" s="543"/>
      <c r="AL97" s="543"/>
      <c r="AM97" s="543"/>
      <c r="AN97" s="543"/>
      <c r="AO97" s="543"/>
      <c r="AP97" s="543"/>
      <c r="AQ97" s="543"/>
      <c r="AR97" s="543"/>
      <c r="AS97" s="543"/>
      <c r="AT97" s="543"/>
      <c r="AU97" s="543"/>
      <c r="AV97" s="543"/>
      <c r="AW97" s="543"/>
      <c r="AX97" s="543"/>
      <c r="AY97" s="543"/>
      <c r="AZ97" s="543"/>
      <c r="BA97" s="543"/>
      <c r="BB97" s="543"/>
      <c r="BC97" s="543"/>
      <c r="BD97" s="543"/>
    </row>
    <row r="98" spans="1:56">
      <c r="A98" s="543"/>
      <c r="B98" s="543"/>
      <c r="C98" s="543"/>
      <c r="D98" s="543"/>
      <c r="E98" s="543"/>
      <c r="F98" s="543"/>
      <c r="G98" s="543"/>
      <c r="H98" s="543"/>
      <c r="I98" s="543"/>
      <c r="J98" s="543"/>
      <c r="K98" s="543"/>
      <c r="L98" s="543"/>
      <c r="M98" s="543"/>
      <c r="N98" s="543"/>
      <c r="O98" s="543"/>
      <c r="P98" s="543"/>
      <c r="Q98" s="543"/>
      <c r="R98" s="543"/>
      <c r="S98" s="543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</row>
    <row r="99" spans="1:56">
      <c r="A99" s="543"/>
      <c r="B99" s="543"/>
      <c r="C99" s="543"/>
      <c r="D99" s="543"/>
      <c r="E99" s="543"/>
      <c r="F99" s="543"/>
      <c r="G99" s="543"/>
      <c r="H99" s="543"/>
      <c r="I99" s="543"/>
      <c r="J99" s="543"/>
      <c r="K99" s="543"/>
      <c r="L99" s="543"/>
      <c r="M99" s="543"/>
      <c r="N99" s="543"/>
      <c r="O99" s="543"/>
      <c r="P99" s="543"/>
      <c r="Q99" s="543"/>
      <c r="R99" s="543"/>
      <c r="S99" s="543"/>
      <c r="T99" s="543"/>
      <c r="U99" s="543"/>
      <c r="V99" s="543"/>
      <c r="W99" s="543"/>
      <c r="X99" s="543"/>
      <c r="Y99" s="543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543"/>
      <c r="AK99" s="543"/>
      <c r="AL99" s="543"/>
      <c r="AM99" s="543"/>
      <c r="AN99" s="543"/>
      <c r="AO99" s="543"/>
      <c r="AP99" s="543"/>
      <c r="AQ99" s="543"/>
      <c r="AR99" s="543"/>
      <c r="AS99" s="543"/>
      <c r="AT99" s="543"/>
      <c r="AU99" s="543"/>
      <c r="AV99" s="543"/>
      <c r="AW99" s="543"/>
      <c r="AX99" s="543"/>
      <c r="AY99" s="543"/>
      <c r="AZ99" s="543"/>
      <c r="BA99" s="543"/>
      <c r="BB99" s="543"/>
      <c r="BC99" s="543"/>
      <c r="BD99" s="543"/>
    </row>
    <row r="100" spans="1:56">
      <c r="A100" s="543"/>
      <c r="B100" s="543"/>
      <c r="C100" s="543"/>
      <c r="D100" s="543"/>
      <c r="E100" s="543"/>
      <c r="F100" s="543"/>
      <c r="G100" s="543"/>
      <c r="H100" s="543"/>
      <c r="I100" s="543"/>
      <c r="J100" s="543"/>
      <c r="K100" s="543"/>
      <c r="L100" s="543"/>
      <c r="M100" s="543"/>
      <c r="N100" s="543"/>
      <c r="O100" s="543"/>
      <c r="P100" s="543"/>
      <c r="Q100" s="543"/>
      <c r="R100" s="543"/>
      <c r="S100" s="543"/>
      <c r="T100" s="543"/>
      <c r="U100" s="543"/>
      <c r="V100" s="543"/>
      <c r="W100" s="543"/>
      <c r="X100" s="543"/>
      <c r="Y100" s="543"/>
      <c r="Z100" s="543"/>
      <c r="AA100" s="543"/>
      <c r="AB100" s="543"/>
      <c r="AC100" s="543"/>
      <c r="AD100" s="543"/>
      <c r="AE100" s="543"/>
      <c r="AF100" s="543"/>
      <c r="AG100" s="543"/>
      <c r="AH100" s="543"/>
      <c r="AI100" s="543"/>
      <c r="AJ100" s="543"/>
      <c r="AK100" s="543"/>
      <c r="AL100" s="543"/>
      <c r="AM100" s="543"/>
      <c r="AN100" s="543"/>
      <c r="AO100" s="543"/>
      <c r="AP100" s="543"/>
      <c r="AQ100" s="543"/>
      <c r="AR100" s="543"/>
      <c r="AS100" s="543"/>
      <c r="AT100" s="543"/>
      <c r="AU100" s="543"/>
      <c r="AV100" s="543"/>
      <c r="AW100" s="543"/>
      <c r="AX100" s="543"/>
      <c r="AY100" s="543"/>
      <c r="AZ100" s="543"/>
      <c r="BA100" s="543"/>
      <c r="BB100" s="543"/>
      <c r="BC100" s="543"/>
      <c r="BD100" s="543"/>
    </row>
    <row r="101" spans="1:56">
      <c r="A101" s="543"/>
      <c r="B101" s="543"/>
      <c r="C101" s="543"/>
      <c r="D101" s="543"/>
      <c r="E101" s="543"/>
      <c r="F101" s="543"/>
      <c r="G101" s="543"/>
      <c r="H101" s="543"/>
      <c r="I101" s="543"/>
      <c r="J101" s="543"/>
      <c r="K101" s="543"/>
      <c r="L101" s="543"/>
      <c r="M101" s="543"/>
      <c r="N101" s="543"/>
      <c r="O101" s="543"/>
      <c r="P101" s="543"/>
      <c r="Q101" s="543"/>
      <c r="R101" s="543"/>
      <c r="S101" s="543"/>
      <c r="T101" s="543"/>
      <c r="U101" s="543"/>
      <c r="V101" s="543"/>
      <c r="W101" s="543"/>
      <c r="X101" s="543"/>
      <c r="Y101" s="543"/>
      <c r="Z101" s="543"/>
      <c r="AA101" s="543"/>
      <c r="AB101" s="543"/>
      <c r="AC101" s="543"/>
      <c r="AD101" s="543"/>
      <c r="AE101" s="543"/>
      <c r="AF101" s="543"/>
      <c r="AG101" s="543"/>
      <c r="AH101" s="543"/>
      <c r="AI101" s="543"/>
      <c r="AJ101" s="543"/>
      <c r="AK101" s="543"/>
      <c r="AL101" s="543"/>
      <c r="AM101" s="543"/>
      <c r="AN101" s="543"/>
      <c r="AO101" s="543"/>
      <c r="AP101" s="543"/>
      <c r="AQ101" s="543"/>
      <c r="AR101" s="543"/>
      <c r="AS101" s="543"/>
      <c r="AT101" s="543"/>
      <c r="AU101" s="543"/>
      <c r="AV101" s="543"/>
      <c r="AW101" s="543"/>
      <c r="AX101" s="543"/>
      <c r="AY101" s="543"/>
      <c r="AZ101" s="543"/>
      <c r="BA101" s="543"/>
      <c r="BB101" s="543"/>
      <c r="BC101" s="543"/>
      <c r="BD101" s="543"/>
    </row>
    <row r="102" spans="1:56">
      <c r="A102" s="543"/>
      <c r="B102" s="543"/>
      <c r="C102" s="543"/>
      <c r="D102" s="543"/>
      <c r="E102" s="543"/>
      <c r="F102" s="543"/>
      <c r="G102" s="543"/>
      <c r="H102" s="543"/>
      <c r="I102" s="543"/>
      <c r="J102" s="543"/>
      <c r="K102" s="543"/>
      <c r="L102" s="543"/>
      <c r="M102" s="543"/>
      <c r="N102" s="543"/>
      <c r="O102" s="543"/>
      <c r="P102" s="543"/>
      <c r="Q102" s="543"/>
      <c r="R102" s="543"/>
      <c r="S102" s="543"/>
      <c r="T102" s="543"/>
      <c r="U102" s="543"/>
      <c r="V102" s="543"/>
      <c r="W102" s="543"/>
      <c r="X102" s="543"/>
      <c r="Y102" s="543"/>
      <c r="Z102" s="543"/>
      <c r="AA102" s="543"/>
      <c r="AB102" s="543"/>
      <c r="AC102" s="543"/>
      <c r="AD102" s="543"/>
      <c r="AE102" s="543"/>
      <c r="AF102" s="543"/>
      <c r="AG102" s="543"/>
      <c r="AH102" s="543"/>
      <c r="AI102" s="543"/>
      <c r="AJ102" s="543"/>
      <c r="AK102" s="543"/>
      <c r="AL102" s="543"/>
      <c r="AM102" s="543"/>
      <c r="AN102" s="543"/>
      <c r="AO102" s="543"/>
      <c r="AP102" s="543"/>
      <c r="AQ102" s="543"/>
      <c r="AR102" s="543"/>
      <c r="AS102" s="543"/>
      <c r="AT102" s="543"/>
      <c r="AU102" s="543"/>
      <c r="AV102" s="543"/>
      <c r="AW102" s="543"/>
      <c r="AX102" s="543"/>
      <c r="AY102" s="543"/>
      <c r="AZ102" s="543"/>
      <c r="BA102" s="543"/>
      <c r="BB102" s="543"/>
      <c r="BC102" s="543"/>
      <c r="BD102" s="543"/>
    </row>
    <row r="103" spans="1:56">
      <c r="A103" s="543"/>
      <c r="B103" s="543"/>
      <c r="C103" s="543"/>
      <c r="D103" s="543"/>
      <c r="E103" s="543"/>
      <c r="F103" s="543"/>
      <c r="G103" s="543"/>
      <c r="H103" s="543"/>
      <c r="I103" s="543"/>
      <c r="J103" s="543"/>
      <c r="K103" s="543"/>
      <c r="L103" s="543"/>
      <c r="M103" s="543"/>
      <c r="N103" s="543"/>
      <c r="O103" s="543"/>
      <c r="P103" s="543"/>
      <c r="Q103" s="543"/>
      <c r="R103" s="543"/>
      <c r="S103" s="543"/>
      <c r="T103" s="543"/>
      <c r="U103" s="543"/>
      <c r="V103" s="543"/>
      <c r="W103" s="543"/>
      <c r="X103" s="543"/>
      <c r="Y103" s="543"/>
      <c r="Z103" s="543"/>
      <c r="AA103" s="543"/>
      <c r="AB103" s="543"/>
      <c r="AC103" s="543"/>
      <c r="AD103" s="543"/>
      <c r="AE103" s="543"/>
      <c r="AF103" s="543"/>
      <c r="AG103" s="543"/>
      <c r="AH103" s="543"/>
      <c r="AI103" s="543"/>
      <c r="AJ103" s="543"/>
      <c r="AK103" s="543"/>
      <c r="AL103" s="543"/>
      <c r="AM103" s="543"/>
      <c r="AN103" s="543"/>
      <c r="AO103" s="543"/>
      <c r="AP103" s="543"/>
      <c r="AQ103" s="543"/>
      <c r="AR103" s="543"/>
      <c r="AS103" s="543"/>
      <c r="AT103" s="543"/>
      <c r="AU103" s="543"/>
      <c r="AV103" s="543"/>
      <c r="AW103" s="543"/>
      <c r="AX103" s="543"/>
      <c r="AY103" s="543"/>
      <c r="AZ103" s="543"/>
      <c r="BA103" s="543"/>
      <c r="BB103" s="543"/>
      <c r="BC103" s="543"/>
      <c r="BD103" s="543"/>
    </row>
    <row r="104" spans="1:56">
      <c r="A104" s="543"/>
      <c r="B104" s="543"/>
      <c r="C104" s="543"/>
      <c r="D104" s="543"/>
      <c r="E104" s="543"/>
      <c r="F104" s="543"/>
      <c r="G104" s="543"/>
      <c r="H104" s="543"/>
      <c r="I104" s="543"/>
      <c r="J104" s="543"/>
      <c r="K104" s="543"/>
      <c r="L104" s="543"/>
      <c r="M104" s="543"/>
      <c r="N104" s="543"/>
      <c r="O104" s="543"/>
      <c r="P104" s="543"/>
      <c r="Q104" s="543"/>
      <c r="R104" s="543"/>
      <c r="S104" s="543"/>
      <c r="T104" s="543"/>
      <c r="U104" s="543"/>
      <c r="V104" s="543"/>
      <c r="W104" s="543"/>
      <c r="X104" s="543"/>
      <c r="Y104" s="543"/>
      <c r="Z104" s="543"/>
      <c r="AA104" s="543"/>
      <c r="AB104" s="543"/>
      <c r="AC104" s="543"/>
      <c r="AD104" s="543"/>
      <c r="AE104" s="543"/>
      <c r="AF104" s="543"/>
      <c r="AG104" s="543"/>
      <c r="AH104" s="543"/>
      <c r="AI104" s="543"/>
      <c r="AJ104" s="543"/>
      <c r="AK104" s="543"/>
      <c r="AL104" s="543"/>
      <c r="AM104" s="543"/>
      <c r="AN104" s="543"/>
      <c r="AO104" s="543"/>
      <c r="AP104" s="543"/>
      <c r="AQ104" s="543"/>
      <c r="AR104" s="543"/>
      <c r="AS104" s="543"/>
      <c r="AT104" s="543"/>
      <c r="AU104" s="543"/>
      <c r="AV104" s="543"/>
      <c r="AW104" s="543"/>
      <c r="AX104" s="543"/>
      <c r="AY104" s="543"/>
      <c r="AZ104" s="543"/>
      <c r="BA104" s="543"/>
      <c r="BB104" s="543"/>
      <c r="BC104" s="543"/>
      <c r="BD104" s="543"/>
    </row>
    <row r="105" spans="1:56">
      <c r="A105" s="543"/>
      <c r="B105" s="543"/>
      <c r="C105" s="543"/>
      <c r="D105" s="543"/>
      <c r="E105" s="543"/>
      <c r="F105" s="543"/>
      <c r="G105" s="543"/>
      <c r="H105" s="543"/>
      <c r="I105" s="543"/>
      <c r="J105" s="543"/>
      <c r="K105" s="543"/>
      <c r="L105" s="543"/>
      <c r="M105" s="543"/>
      <c r="N105" s="543"/>
      <c r="O105" s="543"/>
      <c r="P105" s="543"/>
      <c r="Q105" s="543"/>
      <c r="R105" s="543"/>
      <c r="S105" s="543"/>
      <c r="T105" s="543"/>
      <c r="U105" s="543"/>
      <c r="V105" s="543"/>
      <c r="W105" s="543"/>
      <c r="X105" s="543"/>
      <c r="Y105" s="543"/>
      <c r="Z105" s="543"/>
      <c r="AA105" s="543"/>
      <c r="AB105" s="543"/>
      <c r="AC105" s="543"/>
      <c r="AD105" s="543"/>
      <c r="AE105" s="543"/>
      <c r="AF105" s="543"/>
      <c r="AG105" s="543"/>
      <c r="AH105" s="543"/>
      <c r="AI105" s="543"/>
      <c r="AJ105" s="543"/>
      <c r="AK105" s="543"/>
      <c r="AL105" s="543"/>
      <c r="AM105" s="543"/>
      <c r="AN105" s="543"/>
      <c r="AO105" s="543"/>
      <c r="AP105" s="543"/>
      <c r="AQ105" s="543"/>
      <c r="AR105" s="543"/>
      <c r="AS105" s="543"/>
      <c r="AT105" s="543"/>
      <c r="AU105" s="543"/>
      <c r="AV105" s="543"/>
      <c r="AW105" s="543"/>
      <c r="AX105" s="543"/>
      <c r="AY105" s="543"/>
      <c r="AZ105" s="543"/>
      <c r="BA105" s="543"/>
      <c r="BB105" s="543"/>
      <c r="BC105" s="543"/>
      <c r="BD105" s="543"/>
    </row>
    <row r="106" spans="1:56">
      <c r="A106" s="543"/>
      <c r="B106" s="543"/>
      <c r="C106" s="543"/>
      <c r="D106" s="543"/>
      <c r="E106" s="543"/>
      <c r="F106" s="543"/>
      <c r="G106" s="543"/>
      <c r="H106" s="543"/>
      <c r="I106" s="543"/>
      <c r="J106" s="543"/>
      <c r="K106" s="543"/>
      <c r="L106" s="543"/>
      <c r="M106" s="543"/>
      <c r="N106" s="543"/>
      <c r="O106" s="543"/>
      <c r="P106" s="543"/>
      <c r="Q106" s="543"/>
      <c r="R106" s="543"/>
      <c r="S106" s="543"/>
      <c r="T106" s="543"/>
      <c r="U106" s="543"/>
      <c r="V106" s="543"/>
      <c r="W106" s="543"/>
      <c r="X106" s="543"/>
      <c r="Y106" s="543"/>
      <c r="Z106" s="543"/>
      <c r="AA106" s="543"/>
      <c r="AB106" s="543"/>
      <c r="AC106" s="543"/>
      <c r="AD106" s="543"/>
      <c r="AE106" s="543"/>
      <c r="AF106" s="543"/>
      <c r="AG106" s="543"/>
      <c r="AH106" s="543"/>
      <c r="AI106" s="543"/>
      <c r="AJ106" s="543"/>
      <c r="AK106" s="543"/>
      <c r="AL106" s="543"/>
      <c r="AM106" s="543"/>
      <c r="AN106" s="543"/>
      <c r="AO106" s="543"/>
      <c r="AP106" s="543"/>
      <c r="AQ106" s="543"/>
      <c r="AR106" s="543"/>
      <c r="AS106" s="543"/>
      <c r="AT106" s="543"/>
      <c r="AU106" s="543"/>
      <c r="AV106" s="543"/>
      <c r="AW106" s="543"/>
      <c r="AX106" s="543"/>
      <c r="AY106" s="543"/>
      <c r="AZ106" s="543"/>
      <c r="BA106" s="543"/>
      <c r="BB106" s="543"/>
      <c r="BC106" s="543"/>
      <c r="BD106" s="543"/>
    </row>
    <row r="107" spans="1:56">
      <c r="A107" s="543"/>
      <c r="B107" s="543"/>
      <c r="C107" s="543"/>
      <c r="D107" s="543"/>
      <c r="E107" s="543"/>
      <c r="F107" s="543"/>
      <c r="G107" s="543"/>
      <c r="H107" s="543"/>
      <c r="I107" s="543"/>
      <c r="J107" s="543"/>
      <c r="K107" s="543"/>
      <c r="L107" s="543"/>
      <c r="M107" s="543"/>
      <c r="N107" s="543"/>
      <c r="O107" s="543"/>
      <c r="P107" s="543"/>
      <c r="Q107" s="543"/>
      <c r="R107" s="543"/>
      <c r="S107" s="543"/>
      <c r="T107" s="543"/>
      <c r="U107" s="543"/>
      <c r="V107" s="543"/>
      <c r="W107" s="543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  <c r="AN107" s="543"/>
      <c r="AO107" s="543"/>
      <c r="AP107" s="543"/>
      <c r="AQ107" s="543"/>
      <c r="AR107" s="543"/>
      <c r="AS107" s="543"/>
      <c r="AT107" s="543"/>
      <c r="AU107" s="543"/>
      <c r="AV107" s="543"/>
      <c r="AW107" s="543"/>
      <c r="AX107" s="543"/>
      <c r="AY107" s="543"/>
      <c r="AZ107" s="543"/>
      <c r="BA107" s="543"/>
      <c r="BB107" s="543"/>
      <c r="BC107" s="543"/>
      <c r="BD107" s="543"/>
    </row>
    <row r="108" spans="1:56">
      <c r="A108" s="543"/>
      <c r="B108" s="543"/>
      <c r="C108" s="543"/>
      <c r="D108" s="543"/>
      <c r="E108" s="543"/>
      <c r="F108" s="543"/>
      <c r="G108" s="543"/>
      <c r="H108" s="543"/>
      <c r="I108" s="543"/>
      <c r="J108" s="543"/>
      <c r="K108" s="543"/>
      <c r="L108" s="543"/>
      <c r="M108" s="543"/>
      <c r="N108" s="543"/>
      <c r="O108" s="543"/>
      <c r="P108" s="543"/>
      <c r="Q108" s="543"/>
      <c r="R108" s="543"/>
      <c r="S108" s="543"/>
      <c r="T108" s="543"/>
      <c r="U108" s="543"/>
      <c r="V108" s="543"/>
      <c r="W108" s="543"/>
      <c r="X108" s="543"/>
      <c r="Y108" s="543"/>
      <c r="Z108" s="543"/>
      <c r="AA108" s="543"/>
      <c r="AB108" s="543"/>
      <c r="AC108" s="543"/>
      <c r="AD108" s="543"/>
      <c r="AE108" s="543"/>
      <c r="AF108" s="543"/>
      <c r="AG108" s="543"/>
      <c r="AH108" s="543"/>
      <c r="AI108" s="543"/>
      <c r="AJ108" s="543"/>
      <c r="AK108" s="543"/>
      <c r="AL108" s="543"/>
      <c r="AM108" s="543"/>
      <c r="AN108" s="543"/>
      <c r="AO108" s="543"/>
      <c r="AP108" s="543"/>
      <c r="AQ108" s="543"/>
      <c r="AR108" s="543"/>
      <c r="AS108" s="543"/>
      <c r="AT108" s="543"/>
      <c r="AU108" s="543"/>
      <c r="AV108" s="543"/>
      <c r="AW108" s="543"/>
      <c r="AX108" s="543"/>
      <c r="AY108" s="543"/>
      <c r="AZ108" s="543"/>
      <c r="BA108" s="543"/>
      <c r="BB108" s="543"/>
      <c r="BC108" s="543"/>
      <c r="BD108" s="543"/>
    </row>
    <row r="109" spans="1:56">
      <c r="A109" s="543"/>
      <c r="B109" s="543"/>
      <c r="C109" s="543"/>
      <c r="D109" s="543"/>
      <c r="E109" s="543"/>
      <c r="F109" s="543"/>
      <c r="G109" s="543"/>
      <c r="H109" s="543"/>
      <c r="I109" s="543"/>
      <c r="J109" s="543"/>
      <c r="K109" s="543"/>
      <c r="L109" s="543"/>
      <c r="M109" s="543"/>
      <c r="N109" s="543"/>
      <c r="O109" s="543"/>
      <c r="P109" s="543"/>
      <c r="Q109" s="543"/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3"/>
      <c r="AR109" s="543"/>
      <c r="AS109" s="543"/>
      <c r="AT109" s="543"/>
      <c r="AU109" s="543"/>
      <c r="AV109" s="543"/>
      <c r="AW109" s="543"/>
      <c r="AX109" s="543"/>
      <c r="AY109" s="543"/>
      <c r="AZ109" s="543"/>
      <c r="BA109" s="543"/>
      <c r="BB109" s="543"/>
      <c r="BC109" s="543"/>
      <c r="BD109" s="543"/>
    </row>
    <row r="110" spans="1:56">
      <c r="A110" s="543"/>
      <c r="B110" s="543"/>
      <c r="C110" s="543"/>
      <c r="D110" s="543"/>
      <c r="E110" s="543"/>
      <c r="F110" s="543"/>
      <c r="G110" s="543"/>
      <c r="H110" s="543"/>
      <c r="I110" s="543"/>
      <c r="J110" s="543"/>
      <c r="K110" s="543"/>
      <c r="L110" s="543"/>
      <c r="M110" s="543"/>
      <c r="N110" s="543"/>
      <c r="O110" s="543"/>
      <c r="P110" s="543"/>
      <c r="Q110" s="543"/>
      <c r="R110" s="543"/>
      <c r="S110" s="543"/>
      <c r="T110" s="543"/>
      <c r="U110" s="543"/>
      <c r="V110" s="543"/>
      <c r="W110" s="543"/>
      <c r="X110" s="543"/>
      <c r="Y110" s="543"/>
      <c r="Z110" s="543"/>
      <c r="AA110" s="543"/>
    </row>
    <row r="111" spans="1:56">
      <c r="A111" s="543"/>
      <c r="B111" s="543"/>
      <c r="C111" s="543"/>
      <c r="D111" s="543"/>
      <c r="E111" s="543"/>
      <c r="F111" s="543"/>
      <c r="G111" s="543"/>
      <c r="H111" s="543"/>
      <c r="I111" s="543"/>
      <c r="J111" s="543"/>
      <c r="K111" s="543"/>
      <c r="L111" s="543"/>
      <c r="M111" s="543"/>
      <c r="N111" s="543"/>
      <c r="O111" s="543"/>
      <c r="P111" s="543"/>
      <c r="Q111" s="543"/>
      <c r="R111" s="543"/>
      <c r="S111" s="543"/>
      <c r="T111" s="543"/>
      <c r="U111" s="543"/>
      <c r="V111" s="543"/>
      <c r="W111" s="543"/>
      <c r="X111" s="543"/>
      <c r="Y111" s="543"/>
      <c r="Z111" s="543"/>
      <c r="AA111" s="543"/>
    </row>
    <row r="112" spans="1:56">
      <c r="A112" s="543"/>
      <c r="B112" s="543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3"/>
      <c r="O112" s="543"/>
      <c r="P112" s="543"/>
      <c r="Q112" s="543"/>
      <c r="R112" s="543"/>
      <c r="S112" s="543"/>
      <c r="T112" s="543"/>
      <c r="U112" s="543"/>
      <c r="V112" s="543"/>
      <c r="W112" s="543"/>
      <c r="X112" s="543"/>
      <c r="Y112" s="543"/>
      <c r="Z112" s="543"/>
      <c r="AA112" s="543"/>
    </row>
    <row r="113" spans="1:27">
      <c r="A113" s="543"/>
      <c r="B113" s="543"/>
      <c r="C113" s="543"/>
      <c r="D113" s="543"/>
      <c r="E113" s="543"/>
      <c r="F113" s="543"/>
      <c r="G113" s="543"/>
      <c r="H113" s="543"/>
      <c r="I113" s="543"/>
      <c r="J113" s="543"/>
      <c r="K113" s="543"/>
      <c r="L113" s="543"/>
      <c r="M113" s="543"/>
      <c r="N113" s="543"/>
      <c r="O113" s="543"/>
      <c r="P113" s="543"/>
      <c r="Q113" s="543"/>
      <c r="R113" s="543"/>
      <c r="S113" s="543"/>
      <c r="T113" s="543"/>
      <c r="U113" s="543"/>
      <c r="V113" s="543"/>
      <c r="W113" s="543"/>
      <c r="X113" s="543"/>
      <c r="Y113" s="543"/>
      <c r="Z113" s="543"/>
      <c r="AA113" s="543"/>
    </row>
    <row r="114" spans="1:27">
      <c r="A114" s="543"/>
      <c r="B114" s="543"/>
      <c r="C114" s="543"/>
      <c r="D114" s="543"/>
      <c r="E114" s="543"/>
      <c r="F114" s="543"/>
      <c r="G114" s="543"/>
      <c r="H114" s="543"/>
      <c r="I114" s="543"/>
      <c r="J114" s="543"/>
      <c r="K114" s="543"/>
      <c r="L114" s="543"/>
      <c r="M114" s="543"/>
      <c r="N114" s="543"/>
      <c r="O114" s="543"/>
      <c r="P114" s="543"/>
      <c r="Q114" s="543"/>
      <c r="R114" s="543"/>
      <c r="S114" s="543"/>
      <c r="T114" s="543"/>
      <c r="U114" s="543"/>
      <c r="V114" s="543"/>
      <c r="W114" s="543"/>
      <c r="X114" s="543"/>
      <c r="Y114" s="543"/>
      <c r="Z114" s="543"/>
      <c r="AA114" s="543"/>
    </row>
    <row r="115" spans="1:27">
      <c r="A115" s="543"/>
      <c r="B115" s="543"/>
      <c r="C115" s="543"/>
      <c r="D115" s="543"/>
      <c r="E115" s="543"/>
      <c r="F115" s="543"/>
      <c r="G115" s="543"/>
      <c r="H115" s="543"/>
      <c r="I115" s="543"/>
      <c r="J115" s="543"/>
      <c r="K115" s="543"/>
      <c r="L115" s="543"/>
      <c r="M115" s="543"/>
      <c r="N115" s="543"/>
      <c r="O115" s="543"/>
      <c r="P115" s="543"/>
      <c r="Q115" s="543"/>
      <c r="R115" s="543"/>
      <c r="S115" s="543"/>
      <c r="T115" s="543"/>
      <c r="U115" s="543"/>
      <c r="V115" s="543"/>
      <c r="W115" s="543"/>
      <c r="X115" s="543"/>
      <c r="Y115" s="543"/>
      <c r="Z115" s="543"/>
      <c r="AA115" s="543"/>
    </row>
    <row r="116" spans="1:27">
      <c r="A116" s="543"/>
      <c r="B116" s="543"/>
      <c r="C116" s="543"/>
      <c r="D116" s="543"/>
      <c r="E116" s="543"/>
      <c r="F116" s="543"/>
      <c r="G116" s="543"/>
      <c r="H116" s="543"/>
      <c r="I116" s="543"/>
      <c r="J116" s="543"/>
      <c r="K116" s="543"/>
      <c r="L116" s="543"/>
      <c r="M116" s="543"/>
      <c r="N116" s="543"/>
      <c r="O116" s="543"/>
      <c r="P116" s="543"/>
      <c r="Q116" s="543"/>
      <c r="R116" s="543"/>
      <c r="S116" s="543"/>
      <c r="T116" s="543"/>
      <c r="U116" s="543"/>
      <c r="V116" s="543"/>
      <c r="W116" s="543"/>
      <c r="X116" s="543"/>
      <c r="Y116" s="543"/>
      <c r="Z116" s="543"/>
      <c r="AA116" s="543"/>
    </row>
    <row r="117" spans="1:27">
      <c r="A117" s="543"/>
      <c r="B117" s="543"/>
      <c r="C117" s="543"/>
      <c r="D117" s="543"/>
      <c r="E117" s="543"/>
      <c r="F117" s="543"/>
      <c r="G117" s="543"/>
      <c r="H117" s="543"/>
      <c r="I117" s="543"/>
      <c r="J117" s="543"/>
      <c r="K117" s="543"/>
      <c r="L117" s="543"/>
      <c r="M117" s="543"/>
      <c r="N117" s="543"/>
      <c r="O117" s="543"/>
      <c r="P117" s="543"/>
      <c r="Q117" s="543"/>
      <c r="R117" s="543"/>
      <c r="S117" s="543"/>
      <c r="T117" s="543"/>
      <c r="U117" s="543"/>
      <c r="V117" s="543"/>
      <c r="W117" s="543"/>
      <c r="X117" s="543"/>
      <c r="Y117" s="543"/>
      <c r="Z117" s="543"/>
      <c r="AA117" s="543"/>
    </row>
    <row r="118" spans="1:27">
      <c r="A118" s="543"/>
      <c r="B118" s="543"/>
      <c r="C118" s="543"/>
      <c r="D118" s="543"/>
      <c r="E118" s="543"/>
      <c r="F118" s="543"/>
      <c r="G118" s="543"/>
      <c r="H118" s="543"/>
      <c r="I118" s="543"/>
      <c r="J118" s="543"/>
      <c r="K118" s="543"/>
      <c r="L118" s="543"/>
      <c r="M118" s="543"/>
      <c r="N118" s="543"/>
      <c r="O118" s="543"/>
      <c r="P118" s="543"/>
      <c r="Q118" s="543"/>
      <c r="R118" s="543"/>
      <c r="S118" s="543"/>
      <c r="T118" s="543"/>
      <c r="U118" s="543"/>
      <c r="V118" s="543"/>
      <c r="W118" s="543"/>
      <c r="X118" s="543"/>
      <c r="Y118" s="543"/>
      <c r="Z118" s="543"/>
      <c r="AA118" s="543"/>
    </row>
    <row r="119" spans="1:27">
      <c r="A119" s="543"/>
      <c r="B119" s="543"/>
      <c r="C119" s="543"/>
      <c r="D119" s="543"/>
      <c r="E119" s="543"/>
      <c r="F119" s="543"/>
      <c r="G119" s="543"/>
      <c r="H119" s="543"/>
      <c r="I119" s="543"/>
      <c r="J119" s="543"/>
      <c r="K119" s="543"/>
      <c r="L119" s="543"/>
      <c r="M119" s="543"/>
      <c r="N119" s="543"/>
      <c r="O119" s="543"/>
      <c r="P119" s="543"/>
      <c r="Q119" s="543"/>
      <c r="R119" s="543"/>
      <c r="S119" s="543"/>
      <c r="T119" s="543"/>
      <c r="U119" s="543"/>
      <c r="V119" s="543"/>
      <c r="W119" s="543"/>
      <c r="X119" s="543"/>
      <c r="Y119" s="543"/>
      <c r="Z119" s="543"/>
      <c r="AA119" s="543"/>
    </row>
    <row r="120" spans="1:27">
      <c r="A120" s="543"/>
      <c r="B120" s="543"/>
      <c r="C120" s="543"/>
      <c r="D120" s="543"/>
      <c r="E120" s="543"/>
      <c r="F120" s="543"/>
      <c r="G120" s="543"/>
      <c r="H120" s="543"/>
      <c r="I120" s="543"/>
      <c r="J120" s="543"/>
      <c r="K120" s="543"/>
      <c r="L120" s="543"/>
      <c r="M120" s="543"/>
      <c r="N120" s="543"/>
      <c r="O120" s="543"/>
      <c r="P120" s="543"/>
      <c r="Q120" s="543"/>
      <c r="R120" s="543"/>
      <c r="S120" s="543"/>
      <c r="T120" s="543"/>
      <c r="U120" s="543"/>
      <c r="V120" s="543"/>
      <c r="W120" s="543"/>
      <c r="X120" s="543"/>
      <c r="Y120" s="543"/>
      <c r="Z120" s="543"/>
      <c r="AA120" s="543"/>
    </row>
    <row r="121" spans="1:27">
      <c r="A121" s="543"/>
      <c r="B121" s="543"/>
      <c r="C121" s="543"/>
      <c r="D121" s="543"/>
      <c r="E121" s="543"/>
      <c r="F121" s="543"/>
      <c r="G121" s="543"/>
      <c r="H121" s="543"/>
      <c r="I121" s="543"/>
      <c r="J121" s="543"/>
      <c r="K121" s="543"/>
      <c r="L121" s="543"/>
      <c r="M121" s="543"/>
      <c r="N121" s="543"/>
      <c r="O121" s="543"/>
      <c r="P121" s="543"/>
      <c r="Q121" s="543"/>
      <c r="R121" s="543"/>
      <c r="S121" s="543"/>
      <c r="T121" s="543"/>
      <c r="U121" s="543"/>
      <c r="V121" s="543"/>
      <c r="W121" s="543"/>
      <c r="X121" s="543"/>
      <c r="Y121" s="543"/>
      <c r="Z121" s="543"/>
      <c r="AA121" s="543"/>
    </row>
    <row r="122" spans="1:27">
      <c r="A122" s="543"/>
      <c r="B122" s="543"/>
      <c r="C122" s="543"/>
      <c r="D122" s="543"/>
      <c r="E122" s="543"/>
      <c r="F122" s="543"/>
      <c r="G122" s="543"/>
      <c r="H122" s="543"/>
      <c r="I122" s="543"/>
      <c r="J122" s="543"/>
      <c r="K122" s="543"/>
      <c r="L122" s="543"/>
      <c r="M122" s="543"/>
      <c r="N122" s="543"/>
      <c r="O122" s="543"/>
      <c r="P122" s="543"/>
      <c r="Q122" s="543"/>
      <c r="R122" s="543"/>
      <c r="S122" s="543"/>
      <c r="T122" s="543"/>
      <c r="U122" s="543"/>
      <c r="V122" s="543"/>
      <c r="W122" s="543"/>
      <c r="X122" s="543"/>
      <c r="Y122" s="543"/>
      <c r="Z122" s="543"/>
      <c r="AA122" s="543"/>
    </row>
    <row r="123" spans="1:27">
      <c r="A123" s="543"/>
      <c r="B123" s="543"/>
      <c r="C123" s="543"/>
      <c r="D123" s="543"/>
      <c r="E123" s="543"/>
      <c r="F123" s="543"/>
      <c r="G123" s="543"/>
      <c r="H123" s="543"/>
      <c r="I123" s="543"/>
      <c r="J123" s="543"/>
      <c r="K123" s="543"/>
      <c r="L123" s="543"/>
      <c r="M123" s="543"/>
      <c r="N123" s="543"/>
      <c r="O123" s="543"/>
      <c r="P123" s="543"/>
      <c r="Q123" s="543"/>
      <c r="R123" s="543"/>
      <c r="S123" s="543"/>
      <c r="T123" s="543"/>
      <c r="U123" s="543"/>
      <c r="V123" s="543"/>
      <c r="W123" s="543"/>
      <c r="X123" s="543"/>
      <c r="Y123" s="543"/>
      <c r="Z123" s="543"/>
      <c r="AA123" s="543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45A5A-7201-4F57-9D9E-B9A2BC4C6101}">
  <sheetPr>
    <tabColor theme="8"/>
    <pageSetUpPr fitToPage="1"/>
  </sheetPr>
  <dimension ref="A1:BV112"/>
  <sheetViews>
    <sheetView tabSelected="1" view="pageBreakPreview" topLeftCell="A10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544" customWidth="1"/>
    <col min="2" max="2" width="14.85546875" style="544" customWidth="1"/>
    <col min="3" max="3" width="25.42578125" style="544" customWidth="1"/>
    <col min="4" max="4" width="22.85546875" style="544" customWidth="1"/>
    <col min="5" max="5" width="10.28515625" style="544" customWidth="1"/>
    <col min="6" max="6" width="10.5703125" style="544" customWidth="1"/>
    <col min="7" max="7" width="11.28515625" style="544"/>
    <col min="8" max="8" width="10.42578125" style="544" customWidth="1"/>
    <col min="9" max="9" width="10.140625" style="544" customWidth="1"/>
    <col min="10" max="10" width="8.7109375" style="544" customWidth="1"/>
    <col min="11" max="11" width="9.85546875" style="544" customWidth="1"/>
    <col min="12" max="12" width="12.85546875" style="544" customWidth="1"/>
    <col min="13" max="13" width="11.85546875" style="544" customWidth="1"/>
    <col min="14" max="14" width="11.140625" style="544" customWidth="1"/>
    <col min="15" max="15" width="10.28515625" style="544" customWidth="1"/>
    <col min="16" max="16" width="8.7109375" style="544" customWidth="1"/>
    <col min="17" max="19" width="11.28515625" style="544"/>
    <col min="20" max="20" width="12" style="544" customWidth="1"/>
    <col min="21" max="16384" width="11.28515625" style="544"/>
  </cols>
  <sheetData>
    <row r="1" spans="1:74" ht="22.5" customHeight="1">
      <c r="A1" s="541"/>
      <c r="B1" s="541"/>
      <c r="C1" s="541"/>
      <c r="D1" s="541"/>
      <c r="E1" s="541"/>
      <c r="F1" s="542" t="s">
        <v>0</v>
      </c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120" t="s">
        <v>0</v>
      </c>
      <c r="T1" s="541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543"/>
      <c r="BF1" s="543"/>
      <c r="BG1" s="543"/>
      <c r="BH1" s="543"/>
      <c r="BI1" s="543"/>
      <c r="BJ1" s="543"/>
      <c r="BK1" s="543"/>
      <c r="BL1" s="543"/>
      <c r="BM1" s="543"/>
      <c r="BN1" s="543"/>
      <c r="BO1" s="543"/>
      <c r="BP1" s="543"/>
      <c r="BQ1" s="543"/>
      <c r="BR1" s="543"/>
      <c r="BS1" s="543"/>
      <c r="BT1" s="543"/>
      <c r="BU1" s="543"/>
      <c r="BV1" s="543"/>
    </row>
    <row r="2" spans="1:74" ht="12.75">
      <c r="A2" s="120" t="s">
        <v>1</v>
      </c>
      <c r="B2" s="120"/>
      <c r="C2" s="120"/>
      <c r="D2" s="120" t="s">
        <v>2</v>
      </c>
      <c r="E2" s="541"/>
      <c r="F2" s="120" t="s">
        <v>0</v>
      </c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  <c r="AM2" s="392"/>
      <c r="AN2" s="392"/>
      <c r="AO2" s="392"/>
      <c r="AP2" s="392"/>
      <c r="AQ2" s="392"/>
      <c r="AR2" s="392"/>
      <c r="AS2" s="392"/>
      <c r="AT2" s="392"/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543"/>
      <c r="BF2" s="543"/>
      <c r="BG2" s="543"/>
      <c r="BH2" s="543"/>
      <c r="BI2" s="543"/>
      <c r="BJ2" s="543"/>
      <c r="BK2" s="543"/>
      <c r="BL2" s="543"/>
      <c r="BM2" s="543"/>
      <c r="BN2" s="543"/>
      <c r="BO2" s="543"/>
      <c r="BP2" s="543"/>
      <c r="BQ2" s="543"/>
      <c r="BR2" s="543"/>
      <c r="BS2" s="543"/>
      <c r="BT2" s="543"/>
      <c r="BU2" s="543"/>
      <c r="BV2" s="543"/>
    </row>
    <row r="3" spans="1:74" ht="12.75">
      <c r="A3" s="120"/>
      <c r="B3" s="120"/>
      <c r="C3" s="120"/>
      <c r="D3" s="120"/>
      <c r="E3" s="541"/>
      <c r="F3" s="120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  <c r="AI3" s="392"/>
      <c r="AJ3" s="392"/>
      <c r="AK3" s="392"/>
      <c r="AL3" s="392"/>
      <c r="AM3" s="392"/>
      <c r="AN3" s="392"/>
      <c r="AO3" s="392"/>
      <c r="AP3" s="392"/>
      <c r="AQ3" s="392"/>
      <c r="AR3" s="392"/>
      <c r="AS3" s="392"/>
      <c r="AT3" s="392"/>
      <c r="AU3" s="392"/>
      <c r="AV3" s="392"/>
      <c r="AW3" s="392"/>
      <c r="AX3" s="392"/>
      <c r="AY3" s="392"/>
      <c r="AZ3" s="392"/>
      <c r="BA3" s="392"/>
      <c r="BB3" s="392"/>
      <c r="BC3" s="392"/>
      <c r="BD3" s="392"/>
      <c r="BE3" s="543"/>
      <c r="BF3" s="543"/>
      <c r="BG3" s="543"/>
      <c r="BH3" s="543"/>
      <c r="BI3" s="543"/>
      <c r="BJ3" s="543"/>
      <c r="BK3" s="543"/>
      <c r="BL3" s="543"/>
      <c r="BM3" s="543"/>
      <c r="BN3" s="543"/>
      <c r="BO3" s="543"/>
      <c r="BP3" s="543"/>
      <c r="BQ3" s="543"/>
      <c r="BR3" s="543"/>
      <c r="BS3" s="543"/>
      <c r="BT3" s="543"/>
      <c r="BU3" s="543"/>
      <c r="BV3" s="543"/>
    </row>
    <row r="4" spans="1:74" ht="12.75">
      <c r="A4" s="120" t="s">
        <v>3</v>
      </c>
      <c r="B4" s="120"/>
      <c r="C4" s="120"/>
      <c r="D4" s="120" t="s">
        <v>4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2"/>
      <c r="AJ4" s="392"/>
      <c r="AK4" s="392"/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543"/>
      <c r="BF4" s="543"/>
      <c r="BG4" s="543"/>
      <c r="BH4" s="543"/>
      <c r="BI4" s="543"/>
      <c r="BJ4" s="543"/>
      <c r="BK4" s="543"/>
      <c r="BL4" s="543"/>
      <c r="BM4" s="543"/>
      <c r="BN4" s="543"/>
      <c r="BO4" s="543"/>
      <c r="BP4" s="543"/>
      <c r="BQ4" s="543"/>
      <c r="BR4" s="543"/>
      <c r="BS4" s="543"/>
      <c r="BT4" s="543"/>
      <c r="BU4" s="543"/>
      <c r="BV4" s="543"/>
    </row>
    <row r="5" spans="1:74" ht="12.75">
      <c r="A5" s="120"/>
      <c r="B5" s="120"/>
      <c r="C5" s="120"/>
      <c r="D5" s="120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  <c r="AP5" s="392"/>
      <c r="AQ5" s="392"/>
      <c r="AR5" s="392"/>
      <c r="AS5" s="392"/>
      <c r="AT5" s="392"/>
      <c r="AU5" s="392"/>
      <c r="AV5" s="392"/>
      <c r="AW5" s="392"/>
      <c r="AX5" s="392"/>
      <c r="AY5" s="392"/>
      <c r="AZ5" s="392"/>
      <c r="BA5" s="392"/>
      <c r="BB5" s="392"/>
      <c r="BC5" s="392"/>
      <c r="BD5" s="392"/>
      <c r="BE5" s="543"/>
      <c r="BF5" s="543"/>
      <c r="BG5" s="543"/>
      <c r="BH5" s="543"/>
      <c r="BI5" s="543"/>
      <c r="BJ5" s="543"/>
      <c r="BK5" s="543"/>
      <c r="BL5" s="543"/>
      <c r="BM5" s="543"/>
      <c r="BN5" s="543"/>
      <c r="BO5" s="543"/>
      <c r="BP5" s="543"/>
      <c r="BQ5" s="543"/>
      <c r="BR5" s="543"/>
      <c r="BS5" s="543"/>
      <c r="BT5" s="543"/>
      <c r="BU5" s="543"/>
      <c r="BV5" s="543"/>
    </row>
    <row r="6" spans="1:74" ht="12.75">
      <c r="A6" s="120" t="s">
        <v>5</v>
      </c>
      <c r="B6" s="120"/>
      <c r="C6" s="120"/>
      <c r="D6" s="1717" t="s">
        <v>148</v>
      </c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  <c r="AP6" s="392"/>
      <c r="AQ6" s="392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543"/>
      <c r="BF6" s="543"/>
      <c r="BG6" s="543"/>
      <c r="BH6" s="543"/>
      <c r="BI6" s="543"/>
      <c r="BJ6" s="543"/>
      <c r="BK6" s="543"/>
      <c r="BL6" s="543"/>
      <c r="BM6" s="543"/>
      <c r="BN6" s="543"/>
      <c r="BO6" s="543"/>
      <c r="BP6" s="543"/>
      <c r="BQ6" s="543"/>
      <c r="BR6" s="543"/>
      <c r="BS6" s="543"/>
      <c r="BT6" s="543"/>
      <c r="BU6" s="543"/>
      <c r="BV6" s="543"/>
    </row>
    <row r="7" spans="1:74" ht="8.25" customHeight="1">
      <c r="A7" s="120"/>
      <c r="B7" s="120"/>
      <c r="C7" s="120"/>
      <c r="D7" s="1717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392"/>
      <c r="V7" s="392"/>
      <c r="W7" s="392"/>
      <c r="X7" s="392"/>
      <c r="Y7" s="392"/>
      <c r="Z7" s="392"/>
      <c r="AA7" s="392"/>
      <c r="AB7" s="392"/>
      <c r="AC7" s="392"/>
      <c r="AD7" s="392"/>
      <c r="AE7" s="392"/>
      <c r="AF7" s="392"/>
      <c r="AG7" s="392"/>
      <c r="AH7" s="392"/>
      <c r="AI7" s="392"/>
      <c r="AJ7" s="392"/>
      <c r="AK7" s="392"/>
      <c r="AL7" s="392"/>
      <c r="AM7" s="392"/>
      <c r="AN7" s="392"/>
      <c r="AO7" s="392"/>
      <c r="AP7" s="392"/>
      <c r="AQ7" s="392"/>
      <c r="AR7" s="392"/>
      <c r="AS7" s="392"/>
      <c r="AT7" s="392"/>
      <c r="AU7" s="392"/>
      <c r="AV7" s="392"/>
      <c r="AW7" s="392"/>
      <c r="AX7" s="392"/>
      <c r="AY7" s="392"/>
      <c r="AZ7" s="392"/>
      <c r="BA7" s="392"/>
      <c r="BB7" s="392"/>
      <c r="BC7" s="392"/>
      <c r="BD7" s="392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</row>
    <row r="8" spans="1:74" ht="36" customHeight="1">
      <c r="A8" s="120" t="s">
        <v>7</v>
      </c>
      <c r="B8" s="120"/>
      <c r="C8" s="545"/>
      <c r="D8" s="1756" t="s">
        <v>149</v>
      </c>
      <c r="E8" s="1909" t="s">
        <v>150</v>
      </c>
      <c r="F8" s="1909"/>
      <c r="G8" s="1909"/>
      <c r="H8" s="1909"/>
      <c r="I8" s="541"/>
      <c r="J8" s="541"/>
      <c r="K8" s="541"/>
      <c r="L8" s="1727"/>
      <c r="M8" s="1727"/>
      <c r="N8" s="1727"/>
      <c r="O8" s="1727"/>
      <c r="P8" s="1727"/>
      <c r="Q8" s="1727"/>
      <c r="R8" s="1727"/>
      <c r="S8" s="1727"/>
      <c r="T8" s="541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2"/>
      <c r="AG8" s="392"/>
      <c r="AH8" s="392"/>
      <c r="AI8" s="392"/>
      <c r="AJ8" s="392"/>
      <c r="AK8" s="392"/>
      <c r="AL8" s="392"/>
      <c r="AM8" s="392"/>
      <c r="AN8" s="392"/>
      <c r="AO8" s="392"/>
      <c r="AP8" s="392"/>
      <c r="AQ8" s="392"/>
      <c r="AR8" s="392"/>
      <c r="AS8" s="392"/>
      <c r="AT8" s="392"/>
      <c r="AU8" s="392"/>
      <c r="AV8" s="392"/>
      <c r="AW8" s="392"/>
      <c r="AX8" s="392"/>
      <c r="AY8" s="392"/>
      <c r="AZ8" s="392"/>
      <c r="BA8" s="392"/>
      <c r="BB8" s="392"/>
      <c r="BC8" s="392"/>
      <c r="BD8" s="392"/>
      <c r="BE8" s="543"/>
      <c r="BF8" s="543"/>
      <c r="BG8" s="543"/>
      <c r="BH8" s="543"/>
      <c r="BI8" s="543"/>
      <c r="BJ8" s="543"/>
      <c r="BK8" s="543"/>
      <c r="BL8" s="543"/>
      <c r="BM8" s="543"/>
      <c r="BN8" s="543"/>
      <c r="BO8" s="543"/>
      <c r="BP8" s="543"/>
      <c r="BQ8" s="543"/>
      <c r="BR8" s="543"/>
      <c r="BS8" s="543"/>
      <c r="BT8" s="543"/>
      <c r="BU8" s="543"/>
      <c r="BV8" s="543"/>
    </row>
    <row r="9" spans="1:74" ht="15">
      <c r="A9" s="541"/>
      <c r="B9" s="541"/>
      <c r="C9" s="541"/>
      <c r="D9" s="541"/>
      <c r="E9" s="541"/>
      <c r="F9"/>
      <c r="G9"/>
      <c r="H9"/>
      <c r="I9"/>
      <c r="J9"/>
      <c r="K9" s="541"/>
      <c r="L9" s="541" t="s">
        <v>0</v>
      </c>
      <c r="M9" s="541"/>
      <c r="N9" s="541"/>
      <c r="O9" s="541"/>
      <c r="P9" s="541"/>
      <c r="Q9"/>
      <c r="R9"/>
      <c r="S9" s="541"/>
      <c r="T9" s="541"/>
      <c r="U9" s="392"/>
      <c r="V9" s="392"/>
      <c r="W9" s="392"/>
      <c r="X9" s="392"/>
      <c r="Y9" s="392"/>
      <c r="Z9" s="392"/>
      <c r="AA9" s="392"/>
      <c r="AB9" s="392"/>
      <c r="AC9" s="392"/>
      <c r="AD9" s="392"/>
      <c r="AE9" s="392"/>
      <c r="AF9" s="392"/>
      <c r="AG9" s="392"/>
      <c r="AH9" s="392"/>
      <c r="AI9" s="392"/>
      <c r="AJ9" s="392"/>
      <c r="AK9" s="392"/>
      <c r="AL9" s="392"/>
      <c r="AM9" s="392"/>
      <c r="AN9" s="392"/>
      <c r="AO9" s="392"/>
      <c r="AP9" s="392"/>
      <c r="AQ9" s="392"/>
      <c r="AR9" s="392"/>
      <c r="AS9" s="392"/>
      <c r="AT9" s="392"/>
      <c r="AU9" s="392"/>
      <c r="AV9" s="392"/>
      <c r="AW9" s="392"/>
      <c r="AX9" s="392"/>
      <c r="AY9" s="392"/>
      <c r="AZ9" s="392"/>
      <c r="BA9" s="392"/>
      <c r="BB9" s="392"/>
      <c r="BC9" s="392"/>
      <c r="BD9" s="392"/>
      <c r="BE9" s="543"/>
      <c r="BF9" s="543"/>
      <c r="BG9" s="543"/>
      <c r="BH9" s="543"/>
      <c r="BI9" s="543"/>
      <c r="BJ9" s="543"/>
      <c r="BK9" s="543"/>
      <c r="BL9" s="543"/>
      <c r="BM9" s="543"/>
      <c r="BN9" s="543"/>
      <c r="BO9" s="543"/>
      <c r="BP9" s="543"/>
      <c r="BQ9" s="543"/>
      <c r="BR9" s="543"/>
      <c r="BS9" s="543"/>
      <c r="BT9" s="543"/>
      <c r="BU9" s="543"/>
      <c r="BV9" s="543"/>
    </row>
    <row r="10" spans="1:74" ht="15.75" thickBot="1">
      <c r="A10" s="541"/>
      <c r="B10" s="541"/>
      <c r="C10" s="541"/>
      <c r="D10" s="541"/>
      <c r="E10" s="541"/>
      <c r="F10"/>
      <c r="G10"/>
      <c r="H10"/>
      <c r="I10"/>
      <c r="J10"/>
      <c r="K10" s="541"/>
      <c r="L10" s="541"/>
      <c r="M10" s="541"/>
      <c r="N10" s="541"/>
      <c r="O10" s="541"/>
      <c r="P10" s="541"/>
      <c r="Q10"/>
      <c r="R10"/>
      <c r="S10" s="541"/>
      <c r="T10" s="541"/>
      <c r="U10" s="392"/>
      <c r="V10" s="392"/>
      <c r="W10" s="392"/>
      <c r="X10" s="392"/>
      <c r="Y10" s="392"/>
      <c r="Z10" s="392"/>
      <c r="AA10" s="392"/>
      <c r="AB10" s="392"/>
      <c r="AC10" s="392"/>
      <c r="AD10" s="392"/>
      <c r="AE10" s="392"/>
      <c r="AF10" s="392"/>
      <c r="AG10" s="392"/>
      <c r="AH10" s="392"/>
      <c r="AI10" s="392"/>
      <c r="AJ10" s="392"/>
      <c r="AK10" s="392"/>
      <c r="AL10" s="392"/>
      <c r="AM10" s="392"/>
      <c r="AN10" s="392"/>
      <c r="AO10" s="392"/>
      <c r="AP10" s="392"/>
      <c r="AQ10" s="392"/>
      <c r="AR10" s="392"/>
      <c r="AS10" s="392"/>
      <c r="AT10" s="392"/>
      <c r="AU10" s="392"/>
      <c r="AV10" s="392"/>
      <c r="AW10" s="392"/>
      <c r="AX10" s="392"/>
      <c r="AY10" s="392"/>
      <c r="AZ10" s="392"/>
      <c r="BA10" s="392"/>
      <c r="BB10" s="392"/>
      <c r="BC10" s="392"/>
      <c r="BD10" s="392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</row>
    <row r="11" spans="1:74" ht="12.75" thickTop="1" thickBot="1">
      <c r="A11" s="541"/>
      <c r="B11" s="547" t="s">
        <v>10</v>
      </c>
      <c r="C11" s="548"/>
      <c r="D11" s="548"/>
      <c r="E11" s="548"/>
      <c r="F11" s="548"/>
      <c r="G11" s="548"/>
      <c r="H11" s="548"/>
      <c r="I11" s="548"/>
      <c r="J11" s="549"/>
      <c r="K11" s="541"/>
      <c r="L11" s="541"/>
      <c r="M11" s="541"/>
      <c r="N11" s="541"/>
      <c r="O11" s="541"/>
      <c r="P11" s="541"/>
      <c r="Q11" s="547" t="s">
        <v>10</v>
      </c>
      <c r="R11" s="549"/>
      <c r="S11" s="541"/>
      <c r="T11" s="541"/>
      <c r="U11" s="392"/>
      <c r="V11" s="392"/>
      <c r="W11" s="392"/>
      <c r="X11" s="392"/>
      <c r="Y11" s="392"/>
      <c r="Z11" s="392"/>
      <c r="AA11" s="392"/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392"/>
      <c r="AQ11" s="392"/>
      <c r="AR11" s="392"/>
      <c r="AS11" s="392"/>
      <c r="AT11" s="392"/>
      <c r="AU11" s="392"/>
      <c r="AV11" s="392"/>
      <c r="AW11" s="392"/>
      <c r="AX11" s="392"/>
      <c r="AY11" s="392"/>
      <c r="AZ11" s="392"/>
      <c r="BA11" s="392"/>
      <c r="BB11" s="392"/>
      <c r="BC11" s="392"/>
      <c r="BD11" s="392"/>
      <c r="BE11" s="543"/>
      <c r="BF11" s="543"/>
      <c r="BG11" s="543"/>
      <c r="BH11" s="543"/>
      <c r="BI11" s="543"/>
      <c r="BJ11" s="543"/>
      <c r="BK11" s="543"/>
      <c r="BL11" s="543"/>
      <c r="BM11" s="543"/>
      <c r="BN11" s="543"/>
      <c r="BO11" s="543"/>
      <c r="BP11" s="543"/>
      <c r="BQ11" s="543"/>
      <c r="BR11" s="543"/>
      <c r="BS11" s="543"/>
      <c r="BT11" s="543"/>
      <c r="BU11" s="543"/>
      <c r="BV11" s="543"/>
    </row>
    <row r="12" spans="1:74" ht="12" thickTop="1">
      <c r="A12" s="541"/>
      <c r="B12" s="550"/>
      <c r="C12" s="541"/>
      <c r="D12" s="541"/>
      <c r="E12" s="541"/>
      <c r="F12" s="541"/>
      <c r="G12" s="541"/>
      <c r="H12" s="541"/>
      <c r="I12" s="541"/>
      <c r="J12" s="551"/>
      <c r="K12" s="541"/>
      <c r="L12" s="541"/>
      <c r="M12" s="541"/>
      <c r="N12" s="541"/>
      <c r="O12" s="541"/>
      <c r="P12" s="541"/>
      <c r="Q12" s="550"/>
      <c r="R12" s="551"/>
      <c r="S12" s="541"/>
      <c r="T12" s="541"/>
      <c r="U12" s="392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2"/>
      <c r="AP12" s="392"/>
      <c r="AQ12" s="392"/>
      <c r="AR12" s="392"/>
      <c r="AS12" s="392"/>
      <c r="AT12" s="392"/>
      <c r="AU12" s="392"/>
      <c r="AV12" s="392"/>
      <c r="AW12" s="392"/>
      <c r="AX12" s="392"/>
      <c r="AY12" s="392"/>
      <c r="AZ12" s="392"/>
      <c r="BA12" s="392"/>
      <c r="BB12" s="392"/>
      <c r="BC12" s="392"/>
      <c r="BD12" s="392"/>
      <c r="BE12" s="543"/>
      <c r="BF12" s="543"/>
      <c r="BG12" s="543"/>
      <c r="BH12" s="543"/>
      <c r="BI12" s="543"/>
      <c r="BJ12" s="543"/>
      <c r="BK12" s="543"/>
      <c r="BL12" s="543"/>
      <c r="BM12" s="543"/>
      <c r="BN12" s="543"/>
      <c r="BO12" s="543"/>
      <c r="BP12" s="543"/>
      <c r="BQ12" s="543"/>
      <c r="BR12" s="543"/>
      <c r="BS12" s="543"/>
      <c r="BT12" s="543"/>
      <c r="BU12" s="543"/>
      <c r="BV12" s="543"/>
    </row>
    <row r="13" spans="1:74">
      <c r="A13" s="541"/>
      <c r="B13" s="552" t="s">
        <v>11</v>
      </c>
      <c r="C13" s="553" t="s">
        <v>12</v>
      </c>
      <c r="D13" s="554" t="s">
        <v>13</v>
      </c>
      <c r="E13" s="553" t="s">
        <v>14</v>
      </c>
      <c r="F13" s="554" t="s">
        <v>15</v>
      </c>
      <c r="G13" s="555" t="s">
        <v>16</v>
      </c>
      <c r="H13" s="555" t="s">
        <v>17</v>
      </c>
      <c r="I13" s="555" t="s">
        <v>18</v>
      </c>
      <c r="J13" s="556" t="s">
        <v>19</v>
      </c>
      <c r="K13" s="553" t="s">
        <v>20</v>
      </c>
      <c r="L13" s="553" t="s">
        <v>21</v>
      </c>
      <c r="M13" s="554" t="s">
        <v>22</v>
      </c>
      <c r="N13" s="554" t="s">
        <v>23</v>
      </c>
      <c r="O13" s="554" t="s">
        <v>24</v>
      </c>
      <c r="P13" s="554" t="s">
        <v>25</v>
      </c>
      <c r="Q13" s="557" t="s">
        <v>26</v>
      </c>
      <c r="R13" s="556" t="s">
        <v>27</v>
      </c>
      <c r="S13" s="557" t="s">
        <v>28</v>
      </c>
      <c r="T13" s="558" t="s">
        <v>29</v>
      </c>
      <c r="U13" s="558"/>
      <c r="V13" s="392"/>
      <c r="W13" s="392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  <c r="AJ13" s="392"/>
      <c r="AK13" s="392"/>
      <c r="AL13" s="392"/>
      <c r="AM13" s="392"/>
      <c r="AN13" s="392"/>
      <c r="AO13" s="392"/>
      <c r="AP13" s="392"/>
      <c r="AQ13" s="392"/>
      <c r="AR13" s="392"/>
      <c r="AS13" s="392"/>
      <c r="AT13" s="392"/>
      <c r="AU13" s="392"/>
      <c r="AV13" s="392"/>
      <c r="AW13" s="392"/>
      <c r="AX13" s="392"/>
      <c r="AY13" s="392"/>
      <c r="AZ13" s="392"/>
      <c r="BA13" s="392"/>
      <c r="BB13" s="392"/>
      <c r="BC13" s="392"/>
      <c r="BD13" s="392"/>
      <c r="BE13" s="543"/>
      <c r="BF13" s="543"/>
      <c r="BG13" s="543"/>
      <c r="BH13" s="543"/>
      <c r="BI13" s="543"/>
      <c r="BJ13" s="543"/>
      <c r="BK13" s="543"/>
      <c r="BL13" s="543"/>
      <c r="BM13" s="543"/>
      <c r="BN13" s="543"/>
      <c r="BO13" s="543"/>
      <c r="BP13" s="543"/>
      <c r="BQ13" s="543"/>
      <c r="BR13" s="543"/>
      <c r="BS13" s="543"/>
      <c r="BT13" s="543"/>
      <c r="BU13" s="543"/>
      <c r="BV13" s="543"/>
    </row>
    <row r="14" spans="1:74">
      <c r="A14" s="559"/>
      <c r="B14" s="653" t="s">
        <v>0</v>
      </c>
      <c r="C14" s="541"/>
      <c r="D14" s="654" t="s">
        <v>0</v>
      </c>
      <c r="E14" s="654" t="s">
        <v>0</v>
      </c>
      <c r="F14" s="654" t="s">
        <v>0</v>
      </c>
      <c r="G14" s="655"/>
      <c r="H14" s="655" t="s">
        <v>0</v>
      </c>
      <c r="I14" s="1910" t="s">
        <v>30</v>
      </c>
      <c r="J14" s="1911"/>
      <c r="K14" s="564" t="s">
        <v>0</v>
      </c>
      <c r="L14" s="559"/>
      <c r="M14" s="564"/>
      <c r="N14" s="564"/>
      <c r="O14" s="564" t="s">
        <v>31</v>
      </c>
      <c r="P14" s="564"/>
      <c r="Q14" s="565"/>
      <c r="R14" s="566"/>
      <c r="S14" s="567"/>
      <c r="T14" s="567"/>
      <c r="U14" s="568"/>
      <c r="V14" s="568"/>
      <c r="W14" s="568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392"/>
      <c r="AI14" s="392"/>
      <c r="AJ14" s="392"/>
      <c r="AK14" s="392"/>
      <c r="AL14" s="392"/>
      <c r="AM14" s="392"/>
      <c r="AN14" s="392"/>
      <c r="AO14" s="392"/>
      <c r="AP14" s="392"/>
      <c r="AQ14" s="392"/>
      <c r="AR14" s="392"/>
      <c r="AS14" s="392"/>
      <c r="AT14" s="392"/>
      <c r="AU14" s="392"/>
      <c r="AV14" s="392"/>
      <c r="AW14" s="392"/>
      <c r="AX14" s="392"/>
      <c r="AY14" s="392"/>
      <c r="AZ14" s="392"/>
      <c r="BA14" s="392"/>
      <c r="BB14" s="392"/>
      <c r="BC14" s="392"/>
      <c r="BD14" s="392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</row>
    <row r="15" spans="1:74">
      <c r="A15" s="569"/>
      <c r="B15" s="656" t="s">
        <v>32</v>
      </c>
      <c r="C15" s="655" t="s">
        <v>32</v>
      </c>
      <c r="D15" s="655" t="s">
        <v>33</v>
      </c>
      <c r="E15" s="655" t="s">
        <v>151</v>
      </c>
      <c r="F15" s="655" t="s">
        <v>0</v>
      </c>
      <c r="G15" s="655"/>
      <c r="H15" s="655" t="s">
        <v>0</v>
      </c>
      <c r="I15" s="1912"/>
      <c r="J15" s="1913"/>
      <c r="K15" s="571" t="s">
        <v>35</v>
      </c>
      <c r="L15" s="572" t="s">
        <v>36</v>
      </c>
      <c r="M15" s="573" t="s">
        <v>37</v>
      </c>
      <c r="N15" s="573" t="s">
        <v>38</v>
      </c>
      <c r="O15" s="573" t="s">
        <v>39</v>
      </c>
      <c r="P15" s="559" t="s">
        <v>40</v>
      </c>
      <c r="Q15" s="560" t="s">
        <v>41</v>
      </c>
      <c r="R15" s="574" t="s">
        <v>42</v>
      </c>
      <c r="S15" s="567" t="s">
        <v>43</v>
      </c>
      <c r="T15" s="575" t="s">
        <v>44</v>
      </c>
      <c r="U15" s="568"/>
      <c r="V15" s="568"/>
      <c r="W15" s="568"/>
      <c r="X15" s="392"/>
      <c r="Y15" s="392"/>
      <c r="Z15" s="392"/>
      <c r="AA15" s="392"/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392"/>
      <c r="AR15" s="392"/>
      <c r="AS15" s="392"/>
      <c r="AT15" s="392"/>
      <c r="AU15" s="392"/>
      <c r="AV15" s="392"/>
      <c r="AW15" s="392"/>
      <c r="AX15" s="392"/>
      <c r="AY15" s="392"/>
      <c r="AZ15" s="392"/>
      <c r="BA15" s="392"/>
      <c r="BB15" s="392"/>
      <c r="BC15" s="392"/>
      <c r="BD15" s="392"/>
      <c r="BE15" s="543"/>
      <c r="BF15" s="543"/>
      <c r="BG15" s="543"/>
      <c r="BH15" s="543"/>
      <c r="BI15" s="543"/>
      <c r="BJ15" s="543"/>
      <c r="BK15" s="543"/>
      <c r="BL15" s="543"/>
      <c r="BM15" s="543"/>
      <c r="BN15" s="543"/>
      <c r="BO15" s="543"/>
      <c r="BP15" s="543"/>
      <c r="BQ15" s="543"/>
      <c r="BR15" s="543"/>
      <c r="BS15" s="543"/>
      <c r="BT15" s="543"/>
      <c r="BU15" s="543"/>
      <c r="BV15" s="543"/>
    </row>
    <row r="16" spans="1:74" ht="12" thickBot="1">
      <c r="A16" s="576" t="s">
        <v>45</v>
      </c>
      <c r="B16" s="657" t="s">
        <v>46</v>
      </c>
      <c r="C16" s="658" t="s">
        <v>47</v>
      </c>
      <c r="D16" s="658" t="s">
        <v>48</v>
      </c>
      <c r="E16" s="658" t="s">
        <v>49</v>
      </c>
      <c r="F16" s="658" t="s">
        <v>50</v>
      </c>
      <c r="G16" s="658" t="s">
        <v>51</v>
      </c>
      <c r="H16" s="658" t="s">
        <v>52</v>
      </c>
      <c r="I16" s="659" t="s">
        <v>53</v>
      </c>
      <c r="J16" s="660" t="s">
        <v>54</v>
      </c>
      <c r="K16" s="581" t="s">
        <v>55</v>
      </c>
      <c r="L16" s="582" t="s">
        <v>56</v>
      </c>
      <c r="M16" s="583" t="s">
        <v>152</v>
      </c>
      <c r="N16" s="583" t="s">
        <v>58</v>
      </c>
      <c r="O16" s="583" t="s">
        <v>59</v>
      </c>
      <c r="P16" s="584" t="s">
        <v>121</v>
      </c>
      <c r="Q16" s="585" t="s">
        <v>61</v>
      </c>
      <c r="R16" s="586" t="s">
        <v>61</v>
      </c>
      <c r="S16" s="581" t="s">
        <v>62</v>
      </c>
      <c r="T16" s="583" t="s">
        <v>63</v>
      </c>
      <c r="U16" s="568"/>
      <c r="V16" s="568"/>
      <c r="W16" s="568"/>
      <c r="X16" s="392"/>
      <c r="Y16" s="392"/>
      <c r="Z16" s="392"/>
      <c r="AA16" s="392"/>
      <c r="AB16" s="392"/>
      <c r="AC16" s="392"/>
      <c r="AD16" s="392"/>
      <c r="AE16" s="392"/>
      <c r="AF16" s="392"/>
      <c r="AG16" s="392"/>
      <c r="AH16" s="392"/>
      <c r="AI16" s="392"/>
      <c r="AJ16" s="392"/>
      <c r="AK16" s="392"/>
      <c r="AL16" s="392"/>
      <c r="AM16" s="392"/>
      <c r="AN16" s="392"/>
      <c r="AO16" s="392"/>
      <c r="AP16" s="392"/>
      <c r="AQ16" s="392"/>
      <c r="AR16" s="392"/>
      <c r="AS16" s="392"/>
      <c r="AT16" s="392"/>
      <c r="AU16" s="392"/>
      <c r="AV16" s="392"/>
      <c r="AW16" s="392"/>
      <c r="AX16" s="392"/>
      <c r="AY16" s="392"/>
      <c r="AZ16" s="392"/>
      <c r="BA16" s="392"/>
      <c r="BB16" s="392"/>
      <c r="BC16" s="392"/>
      <c r="BD16" s="392"/>
      <c r="BE16" s="543"/>
      <c r="BF16" s="543"/>
      <c r="BG16" s="543"/>
      <c r="BH16" s="543"/>
      <c r="BI16" s="543"/>
      <c r="BJ16" s="543"/>
      <c r="BK16" s="543"/>
      <c r="BL16" s="543"/>
      <c r="BM16" s="543"/>
      <c r="BN16" s="543"/>
      <c r="BO16" s="543"/>
      <c r="BP16" s="543"/>
      <c r="BQ16" s="543"/>
      <c r="BR16" s="543"/>
      <c r="BS16" s="543"/>
      <c r="BT16" s="543"/>
      <c r="BU16" s="543"/>
      <c r="BV16" s="543"/>
    </row>
    <row r="17" spans="1:74" ht="15" customHeight="1" thickTop="1">
      <c r="A17" s="587">
        <v>1</v>
      </c>
      <c r="B17" s="1748">
        <v>6400</v>
      </c>
      <c r="C17" s="1750" t="s">
        <v>153</v>
      </c>
      <c r="D17" s="649" t="s">
        <v>154</v>
      </c>
      <c r="E17" s="661" t="s">
        <v>82</v>
      </c>
      <c r="F17" s="597">
        <v>25736</v>
      </c>
      <c r="G17" s="591">
        <v>0</v>
      </c>
      <c r="H17" s="594">
        <v>0</v>
      </c>
      <c r="I17" s="662" t="s">
        <v>155</v>
      </c>
      <c r="J17" s="597">
        <v>0</v>
      </c>
      <c r="K17" s="592">
        <f>(+F17+G17+H17+J17)</f>
        <v>25736</v>
      </c>
      <c r="L17" s="593">
        <f>ROUND((+K17*0.3385),0)</f>
        <v>8712</v>
      </c>
      <c r="M17" s="592">
        <v>495</v>
      </c>
      <c r="N17" s="592">
        <v>0</v>
      </c>
      <c r="O17" s="592">
        <f>+ROUND((K17*0.0145),0)</f>
        <v>373</v>
      </c>
      <c r="P17" s="592">
        <v>187</v>
      </c>
      <c r="Q17" s="617">
        <v>5980</v>
      </c>
      <c r="R17" s="617">
        <v>458</v>
      </c>
      <c r="S17" s="592">
        <f>+L17+M17+N17+O17+P17+Q17+R17</f>
        <v>16205</v>
      </c>
      <c r="T17" s="592">
        <f>SUM(K17+S17)</f>
        <v>41941</v>
      </c>
      <c r="U17" s="392"/>
      <c r="V17" s="392"/>
      <c r="W17" s="392"/>
      <c r="X17" s="392"/>
      <c r="Y17" s="392"/>
      <c r="Z17" s="392"/>
      <c r="AA17" s="392"/>
      <c r="AB17" s="392"/>
      <c r="AC17" s="392"/>
      <c r="AD17" s="392"/>
      <c r="AE17" s="392"/>
      <c r="AF17" s="392"/>
      <c r="AG17" s="392"/>
      <c r="AH17" s="392"/>
      <c r="AI17" s="392"/>
      <c r="AJ17" s="392"/>
      <c r="AK17" s="392"/>
      <c r="AL17" s="392"/>
      <c r="AM17" s="392"/>
      <c r="AN17" s="392"/>
      <c r="AO17" s="392"/>
      <c r="AP17" s="392"/>
      <c r="AQ17" s="392"/>
      <c r="AR17" s="392"/>
      <c r="AS17" s="392"/>
      <c r="AT17" s="392"/>
      <c r="AU17" s="392"/>
      <c r="AV17" s="392"/>
      <c r="AW17" s="392"/>
      <c r="AX17" s="392"/>
      <c r="AY17" s="392"/>
      <c r="AZ17" s="392"/>
      <c r="BA17" s="392"/>
      <c r="BB17" s="392"/>
      <c r="BC17" s="392"/>
      <c r="BD17" s="392"/>
      <c r="BE17" s="543"/>
      <c r="BF17" s="543"/>
      <c r="BG17" s="543"/>
      <c r="BH17" s="543"/>
      <c r="BI17" s="543"/>
      <c r="BJ17" s="543"/>
      <c r="BK17" s="543"/>
      <c r="BL17" s="543"/>
      <c r="BM17" s="543"/>
      <c r="BN17" s="543"/>
      <c r="BO17" s="543"/>
      <c r="BP17" s="543"/>
      <c r="BQ17" s="543"/>
      <c r="BR17" s="543"/>
      <c r="BS17" s="543"/>
      <c r="BT17" s="543"/>
      <c r="BU17" s="543"/>
      <c r="BV17" s="543"/>
    </row>
    <row r="18" spans="1:74" ht="31.5" customHeight="1">
      <c r="A18" s="587">
        <f>A17+1</f>
        <v>2</v>
      </c>
      <c r="B18" s="1748">
        <v>6471</v>
      </c>
      <c r="C18" s="1751" t="s">
        <v>156</v>
      </c>
      <c r="D18" s="663" t="s">
        <v>157</v>
      </c>
      <c r="E18" s="661" t="s">
        <v>158</v>
      </c>
      <c r="F18" s="1644">
        <v>32355</v>
      </c>
      <c r="G18" s="1644">
        <v>0</v>
      </c>
      <c r="H18" s="1741">
        <v>0</v>
      </c>
      <c r="I18" s="664"/>
      <c r="J18" s="1643">
        <v>0</v>
      </c>
      <c r="K18" s="981">
        <f>(+F18+G18+H18+J18)</f>
        <v>32355</v>
      </c>
      <c r="L18" s="1740">
        <f>ROUND((+K18*0.3385),0)</f>
        <v>10952</v>
      </c>
      <c r="M18" s="981">
        <v>495</v>
      </c>
      <c r="N18" s="981">
        <v>0</v>
      </c>
      <c r="O18" s="981">
        <f>+ROUND((K18*0.0145),0)</f>
        <v>469</v>
      </c>
      <c r="P18" s="981">
        <v>187</v>
      </c>
      <c r="Q18" s="1741">
        <v>7215</v>
      </c>
      <c r="R18" s="1857">
        <v>554</v>
      </c>
      <c r="S18" s="981">
        <f>+L18+M18+N18+O18+P18+Q18+R18</f>
        <v>19872</v>
      </c>
      <c r="T18" s="981">
        <f>SUM(K18+S18)</f>
        <v>52227</v>
      </c>
      <c r="U18" s="392"/>
      <c r="V18" s="392"/>
      <c r="W18" s="392"/>
      <c r="X18" s="392"/>
      <c r="Y18" s="392"/>
      <c r="Z18" s="392"/>
      <c r="AA18" s="392"/>
      <c r="AB18" s="392"/>
      <c r="AC18" s="392"/>
      <c r="AD18" s="392"/>
      <c r="AE18" s="392"/>
      <c r="AF18" s="392"/>
      <c r="AG18" s="392"/>
      <c r="AH18" s="392"/>
      <c r="AI18" s="392"/>
      <c r="AJ18" s="392"/>
      <c r="AK18" s="392"/>
      <c r="AL18" s="392"/>
      <c r="AM18" s="392"/>
      <c r="AN18" s="392"/>
      <c r="AO18" s="392"/>
      <c r="AP18" s="392"/>
      <c r="AQ18" s="392"/>
      <c r="AR18" s="392"/>
      <c r="AS18" s="392"/>
      <c r="AT18" s="392"/>
      <c r="AU18" s="392"/>
      <c r="AV18" s="392"/>
      <c r="AW18" s="392"/>
      <c r="AX18" s="392"/>
      <c r="AY18" s="392"/>
      <c r="AZ18" s="392"/>
      <c r="BA18" s="392"/>
      <c r="BB18" s="392"/>
      <c r="BC18" s="392"/>
      <c r="BD18" s="392"/>
      <c r="BE18" s="543"/>
      <c r="BF18" s="543"/>
      <c r="BG18" s="543"/>
      <c r="BH18" s="543"/>
      <c r="BI18" s="543"/>
      <c r="BJ18" s="543"/>
      <c r="BK18" s="543"/>
      <c r="BL18" s="543"/>
      <c r="BM18" s="543"/>
      <c r="BN18" s="543"/>
      <c r="BO18" s="543"/>
      <c r="BP18" s="543"/>
      <c r="BQ18" s="543"/>
      <c r="BR18" s="543"/>
      <c r="BS18" s="543"/>
      <c r="BT18" s="543"/>
      <c r="BU18" s="543"/>
      <c r="BV18" s="543"/>
    </row>
    <row r="19" spans="1:74">
      <c r="A19" s="587">
        <f t="shared" ref="A19:A41" si="0">A18+1</f>
        <v>3</v>
      </c>
      <c r="B19" s="1749">
        <v>6086</v>
      </c>
      <c r="C19" s="1601" t="s">
        <v>159</v>
      </c>
      <c r="D19" s="621" t="s">
        <v>160</v>
      </c>
      <c r="E19" s="622" t="s">
        <v>161</v>
      </c>
      <c r="F19" s="1738">
        <v>42940</v>
      </c>
      <c r="G19" s="1738">
        <v>0</v>
      </c>
      <c r="H19" s="1739">
        <v>0</v>
      </c>
      <c r="I19" s="595">
        <v>46484</v>
      </c>
      <c r="J19" s="1643">
        <v>0</v>
      </c>
      <c r="K19" s="981">
        <f>(+F19+G19+H19+J19)</f>
        <v>42940</v>
      </c>
      <c r="L19" s="1740">
        <f>ROUND((+K19*0.3385),0)</f>
        <v>14535</v>
      </c>
      <c r="M19" s="981">
        <v>495</v>
      </c>
      <c r="N19" s="981">
        <v>0</v>
      </c>
      <c r="O19" s="981">
        <f>+ROUND((K19*0.0145),0)</f>
        <v>623</v>
      </c>
      <c r="P19" s="981">
        <v>187</v>
      </c>
      <c r="Q19" s="981">
        <v>0</v>
      </c>
      <c r="R19" s="981">
        <v>742</v>
      </c>
      <c r="S19" s="981">
        <f>+L19+M19+N19+O19+P19+Q19+R19</f>
        <v>16582</v>
      </c>
      <c r="T19" s="981">
        <f>SUM(K19+S19)</f>
        <v>59522</v>
      </c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E19" s="392"/>
      <c r="AF19" s="392"/>
      <c r="AG19" s="392"/>
      <c r="AH19" s="392"/>
      <c r="AI19" s="392"/>
      <c r="AJ19" s="392"/>
      <c r="AK19" s="392"/>
      <c r="AL19" s="392"/>
      <c r="AM19" s="392"/>
      <c r="AN19" s="392"/>
      <c r="AO19" s="392"/>
      <c r="AP19" s="392"/>
      <c r="AQ19" s="392"/>
      <c r="AR19" s="392"/>
      <c r="AS19" s="392"/>
      <c r="AT19" s="392"/>
      <c r="AU19" s="392"/>
      <c r="AV19" s="392"/>
      <c r="AW19" s="392"/>
      <c r="AX19" s="392"/>
      <c r="AY19" s="392"/>
      <c r="AZ19" s="392"/>
      <c r="BA19" s="392"/>
      <c r="BB19" s="392"/>
      <c r="BC19" s="392"/>
      <c r="BD19" s="392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</row>
    <row r="20" spans="1:74">
      <c r="A20" s="587">
        <f t="shared" si="0"/>
        <v>4</v>
      </c>
      <c r="B20" s="1749">
        <v>6205</v>
      </c>
      <c r="C20" s="1601" t="s">
        <v>153</v>
      </c>
      <c r="D20" s="621" t="s">
        <v>1233</v>
      </c>
      <c r="E20" s="622" t="s">
        <v>82</v>
      </c>
      <c r="F20" s="1738">
        <v>0</v>
      </c>
      <c r="G20" s="1738">
        <v>0</v>
      </c>
      <c r="H20" s="1739">
        <v>0</v>
      </c>
      <c r="I20" s="595"/>
      <c r="J20" s="1754">
        <v>0</v>
      </c>
      <c r="K20" s="981">
        <f>(+F20+G20+H20+J20)</f>
        <v>0</v>
      </c>
      <c r="L20" s="1740">
        <f>ROUND((+K20*0.3385),0)</f>
        <v>0</v>
      </c>
      <c r="M20" s="981">
        <v>0</v>
      </c>
      <c r="N20" s="981">
        <v>0</v>
      </c>
      <c r="O20" s="981">
        <f>+ROUND((K20*0.0145),0)</f>
        <v>0</v>
      </c>
      <c r="P20" s="981">
        <v>0</v>
      </c>
      <c r="Q20" s="981">
        <v>0</v>
      </c>
      <c r="R20" s="981">
        <v>0</v>
      </c>
      <c r="S20" s="981">
        <f>+L20+M20+N20+O20+P20+Q20+R20</f>
        <v>0</v>
      </c>
      <c r="T20" s="981">
        <f>SUM(K20+S20)</f>
        <v>0</v>
      </c>
      <c r="U20" s="392"/>
      <c r="V20" s="392"/>
      <c r="W20" s="392"/>
      <c r="X20" s="392"/>
      <c r="Y20" s="392"/>
      <c r="Z20" s="392"/>
      <c r="AA20" s="392"/>
      <c r="AB20" s="392"/>
      <c r="AC20" s="392"/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392"/>
      <c r="AR20" s="392"/>
      <c r="AS20" s="392"/>
      <c r="AT20" s="392"/>
      <c r="AU20" s="392"/>
      <c r="AV20" s="392"/>
      <c r="AW20" s="392"/>
      <c r="AX20" s="392"/>
      <c r="AY20" s="392"/>
      <c r="AZ20" s="392"/>
      <c r="BA20" s="392"/>
      <c r="BB20" s="392"/>
      <c r="BC20" s="392"/>
      <c r="BD20" s="392"/>
      <c r="BE20" s="543"/>
      <c r="BF20" s="543"/>
      <c r="BG20" s="543"/>
      <c r="BH20" s="543"/>
      <c r="BI20" s="543"/>
      <c r="BJ20" s="543"/>
      <c r="BK20" s="543"/>
      <c r="BL20" s="543"/>
      <c r="BM20" s="543"/>
      <c r="BN20" s="543"/>
      <c r="BO20" s="543"/>
      <c r="BP20" s="543"/>
      <c r="BQ20" s="543"/>
      <c r="BR20" s="543"/>
      <c r="BS20" s="543"/>
      <c r="BT20" s="543"/>
      <c r="BU20" s="543"/>
      <c r="BV20" s="543"/>
    </row>
    <row r="21" spans="1:74" ht="20.25" customHeight="1">
      <c r="A21" s="587">
        <f t="shared" si="0"/>
        <v>5</v>
      </c>
      <c r="B21" s="1749">
        <v>6124</v>
      </c>
      <c r="C21" s="1601" t="s">
        <v>162</v>
      </c>
      <c r="D21" s="1601" t="s">
        <v>1234</v>
      </c>
      <c r="E21" s="622" t="s">
        <v>82</v>
      </c>
      <c r="F21" s="1738">
        <v>25736</v>
      </c>
      <c r="G21" s="1738">
        <v>0</v>
      </c>
      <c r="H21" s="1739">
        <v>0</v>
      </c>
      <c r="I21" s="665"/>
      <c r="J21" s="1754">
        <v>0</v>
      </c>
      <c r="K21" s="1755">
        <f>(+F21+G21+H21+J21)</f>
        <v>25736</v>
      </c>
      <c r="L21" s="1740">
        <f>ROUND((+K21*0.3385),0)</f>
        <v>8712</v>
      </c>
      <c r="M21" s="981">
        <v>495</v>
      </c>
      <c r="N21" s="981">
        <v>0</v>
      </c>
      <c r="O21" s="981">
        <f>+ROUND((K21*0.0145),0)</f>
        <v>373</v>
      </c>
      <c r="P21" s="981">
        <v>187</v>
      </c>
      <c r="Q21" s="1741">
        <v>7215</v>
      </c>
      <c r="R21" s="1857">
        <v>554</v>
      </c>
      <c r="S21" s="981">
        <f>+L21+M21+N21+O21+P21+Q21+R21</f>
        <v>17536</v>
      </c>
      <c r="T21" s="981">
        <f>SUM(K21+S21)</f>
        <v>43272</v>
      </c>
      <c r="U21" s="392"/>
      <c r="V21" s="392"/>
      <c r="W21" s="392"/>
      <c r="X21" s="392"/>
      <c r="Y21" s="392"/>
      <c r="Z21" s="392"/>
      <c r="AA21" s="392"/>
      <c r="AB21" s="392"/>
      <c r="AC21" s="392"/>
      <c r="AD21" s="392"/>
      <c r="AE21" s="392"/>
      <c r="AF21" s="392"/>
      <c r="AG21" s="392"/>
      <c r="AH21" s="392"/>
      <c r="AI21" s="392"/>
      <c r="AJ21" s="392"/>
      <c r="AK21" s="392"/>
      <c r="AL21" s="392"/>
      <c r="AM21" s="392"/>
      <c r="AN21" s="392"/>
      <c r="AO21" s="392"/>
      <c r="AP21" s="392"/>
      <c r="AQ21" s="392"/>
      <c r="AR21" s="392"/>
      <c r="AS21" s="392"/>
      <c r="AT21" s="392"/>
      <c r="AU21" s="392"/>
      <c r="AV21" s="392"/>
      <c r="AW21" s="392"/>
      <c r="AX21" s="392"/>
      <c r="AY21" s="392"/>
      <c r="AZ21" s="392"/>
      <c r="BA21" s="392"/>
      <c r="BB21" s="392"/>
      <c r="BC21" s="392"/>
      <c r="BD21" s="392"/>
      <c r="BE21" s="543"/>
      <c r="BF21" s="543"/>
      <c r="BG21" s="543"/>
      <c r="BH21" s="543"/>
      <c r="BI21" s="543"/>
      <c r="BJ21" s="543"/>
      <c r="BK21" s="543"/>
      <c r="BL21" s="543"/>
      <c r="BM21" s="543"/>
      <c r="BN21" s="543"/>
      <c r="BO21" s="543"/>
      <c r="BP21" s="543"/>
      <c r="BQ21" s="543"/>
      <c r="BR21" s="543"/>
      <c r="BS21" s="543"/>
      <c r="BT21" s="543"/>
      <c r="BU21" s="543"/>
      <c r="BV21" s="543"/>
    </row>
    <row r="22" spans="1:74">
      <c r="A22" s="587">
        <f t="shared" si="0"/>
        <v>6</v>
      </c>
      <c r="B22" s="1748">
        <v>6109</v>
      </c>
      <c r="C22" s="1751" t="s">
        <v>163</v>
      </c>
      <c r="D22" s="649" t="s">
        <v>164</v>
      </c>
      <c r="E22" s="671" t="s">
        <v>82</v>
      </c>
      <c r="F22" s="1753">
        <v>0</v>
      </c>
      <c r="G22" s="1644">
        <v>0</v>
      </c>
      <c r="H22" s="1741">
        <v>0</v>
      </c>
      <c r="I22" s="672" t="s">
        <v>165</v>
      </c>
      <c r="J22" s="1643">
        <v>0</v>
      </c>
      <c r="K22" s="1741">
        <v>0</v>
      </c>
      <c r="L22" s="1740">
        <f t="shared" ref="L22:L27" si="1">ROUND((+K22*0.3385),0)</f>
        <v>0</v>
      </c>
      <c r="M22" s="981">
        <v>0</v>
      </c>
      <c r="N22" s="981">
        <v>0</v>
      </c>
      <c r="O22" s="981">
        <v>0</v>
      </c>
      <c r="P22" s="981">
        <v>0</v>
      </c>
      <c r="Q22" s="981">
        <v>0</v>
      </c>
      <c r="R22" s="981">
        <v>0</v>
      </c>
      <c r="S22" s="981">
        <f t="shared" ref="S22:S27" si="2">+L22+M22+N22+O22+P22+Q22+R22</f>
        <v>0</v>
      </c>
      <c r="T22" s="981">
        <f t="shared" ref="T22:T27" si="3">SUM(K22+S22)</f>
        <v>0</v>
      </c>
      <c r="U22" s="392"/>
      <c r="V22" s="392"/>
      <c r="W22" s="392"/>
      <c r="X22" s="392"/>
      <c r="Y22" s="392"/>
      <c r="Z22" s="392"/>
      <c r="AA22" s="392"/>
      <c r="AB22" s="392"/>
      <c r="AC22" s="392"/>
      <c r="AD22" s="392"/>
      <c r="AE22" s="392"/>
      <c r="AF22" s="392"/>
      <c r="AG22" s="392"/>
      <c r="AH22" s="392"/>
      <c r="AI22" s="392"/>
      <c r="AJ22" s="392"/>
      <c r="AK22" s="392"/>
      <c r="AL22" s="392"/>
      <c r="AM22" s="392"/>
      <c r="AN22" s="392"/>
      <c r="AO22" s="392"/>
      <c r="AP22" s="392"/>
      <c r="AQ22" s="392"/>
      <c r="AR22" s="392"/>
      <c r="AS22" s="392"/>
      <c r="AT22" s="392"/>
      <c r="AU22" s="392"/>
      <c r="AV22" s="392"/>
      <c r="AW22" s="392"/>
      <c r="AX22" s="392"/>
      <c r="AY22" s="392"/>
      <c r="AZ22" s="392"/>
      <c r="BA22" s="392"/>
      <c r="BB22" s="392"/>
      <c r="BC22" s="392"/>
      <c r="BD22" s="392"/>
      <c r="BE22" s="543"/>
      <c r="BF22" s="543"/>
      <c r="BG22" s="543"/>
      <c r="BH22" s="543"/>
      <c r="BI22" s="543"/>
      <c r="BJ22" s="543"/>
      <c r="BK22" s="543"/>
      <c r="BL22" s="543"/>
      <c r="BM22" s="543"/>
      <c r="BN22" s="543"/>
      <c r="BO22" s="543"/>
      <c r="BP22" s="543"/>
      <c r="BQ22" s="543"/>
      <c r="BR22" s="543"/>
      <c r="BS22" s="543"/>
      <c r="BT22" s="543"/>
      <c r="BU22" s="543"/>
      <c r="BV22" s="543"/>
    </row>
    <row r="23" spans="1:74">
      <c r="A23" s="587">
        <f t="shared" si="0"/>
        <v>7</v>
      </c>
      <c r="B23" s="1749">
        <v>6385</v>
      </c>
      <c r="C23" s="1752" t="s">
        <v>166</v>
      </c>
      <c r="D23" s="673" t="s">
        <v>1235</v>
      </c>
      <c r="E23" s="622" t="s">
        <v>82</v>
      </c>
      <c r="F23" s="1753">
        <v>0</v>
      </c>
      <c r="G23" s="1644">
        <v>0</v>
      </c>
      <c r="H23" s="1741">
        <v>0</v>
      </c>
      <c r="I23" s="672" t="s">
        <v>165</v>
      </c>
      <c r="J23" s="1643">
        <v>0</v>
      </c>
      <c r="K23" s="1741">
        <v>0</v>
      </c>
      <c r="L23" s="1740">
        <f t="shared" si="1"/>
        <v>0</v>
      </c>
      <c r="M23" s="981">
        <v>0</v>
      </c>
      <c r="N23" s="981">
        <v>0</v>
      </c>
      <c r="O23" s="981">
        <v>0</v>
      </c>
      <c r="P23" s="981">
        <v>0</v>
      </c>
      <c r="Q23" s="981">
        <v>0</v>
      </c>
      <c r="R23" s="981">
        <v>0</v>
      </c>
      <c r="S23" s="981">
        <f t="shared" si="2"/>
        <v>0</v>
      </c>
      <c r="T23" s="981">
        <f t="shared" si="3"/>
        <v>0</v>
      </c>
      <c r="U23" s="392"/>
      <c r="V23" s="392"/>
      <c r="W23" s="392"/>
      <c r="X23" s="392"/>
      <c r="Y23" s="392"/>
      <c r="Z23" s="392"/>
      <c r="AA23" s="392"/>
      <c r="AB23" s="392"/>
      <c r="AC23" s="392"/>
      <c r="AD23" s="392"/>
      <c r="AE23" s="392"/>
      <c r="AF23" s="392"/>
      <c r="AG23" s="392"/>
      <c r="AH23" s="392"/>
      <c r="AI23" s="392"/>
      <c r="AJ23" s="392"/>
      <c r="AK23" s="392"/>
      <c r="AL23" s="392"/>
      <c r="AM23" s="392"/>
      <c r="AN23" s="392"/>
      <c r="AO23" s="392"/>
      <c r="AP23" s="392"/>
      <c r="AQ23" s="392"/>
      <c r="AR23" s="392"/>
      <c r="AS23" s="392"/>
      <c r="AT23" s="392"/>
      <c r="AU23" s="392"/>
      <c r="AV23" s="392"/>
      <c r="AW23" s="392"/>
      <c r="AX23" s="392"/>
      <c r="AY23" s="392"/>
      <c r="AZ23" s="392"/>
      <c r="BA23" s="392"/>
      <c r="BB23" s="392"/>
      <c r="BC23" s="392"/>
      <c r="BD23" s="392"/>
      <c r="BE23" s="543"/>
      <c r="BF23" s="543"/>
      <c r="BG23" s="543"/>
      <c r="BH23" s="543"/>
      <c r="BI23" s="543"/>
      <c r="BJ23" s="543"/>
      <c r="BK23" s="543"/>
      <c r="BL23" s="543"/>
      <c r="BM23" s="543"/>
      <c r="BN23" s="543"/>
      <c r="BO23" s="543"/>
      <c r="BP23" s="543"/>
      <c r="BQ23" s="543"/>
      <c r="BR23" s="543"/>
      <c r="BS23" s="543"/>
      <c r="BT23" s="543"/>
      <c r="BU23" s="543"/>
      <c r="BV23" s="543"/>
    </row>
    <row r="24" spans="1:74">
      <c r="A24" s="587">
        <f t="shared" si="0"/>
        <v>8</v>
      </c>
      <c r="B24" s="1749">
        <v>6088</v>
      </c>
      <c r="C24" s="1752" t="s">
        <v>167</v>
      </c>
      <c r="D24" s="673" t="s">
        <v>1236</v>
      </c>
      <c r="E24" s="622" t="s">
        <v>158</v>
      </c>
      <c r="F24" s="1753">
        <v>0</v>
      </c>
      <c r="G24" s="1644">
        <v>0</v>
      </c>
      <c r="H24" s="1741">
        <v>0</v>
      </c>
      <c r="I24" s="672" t="s">
        <v>165</v>
      </c>
      <c r="J24" s="1643">
        <v>0</v>
      </c>
      <c r="K24" s="1741">
        <v>0</v>
      </c>
      <c r="L24" s="1740">
        <f t="shared" si="1"/>
        <v>0</v>
      </c>
      <c r="M24" s="981">
        <v>0</v>
      </c>
      <c r="N24" s="981">
        <v>0</v>
      </c>
      <c r="O24" s="981">
        <v>0</v>
      </c>
      <c r="P24" s="981">
        <v>0</v>
      </c>
      <c r="Q24" s="981">
        <v>0</v>
      </c>
      <c r="R24" s="981">
        <v>0</v>
      </c>
      <c r="S24" s="981">
        <f t="shared" si="2"/>
        <v>0</v>
      </c>
      <c r="T24" s="981">
        <f t="shared" si="3"/>
        <v>0</v>
      </c>
      <c r="U24" s="392"/>
      <c r="V24" s="392"/>
      <c r="W24" s="392"/>
      <c r="X24" s="392"/>
      <c r="Y24" s="392"/>
      <c r="Z24" s="392"/>
      <c r="AA24" s="392"/>
      <c r="AB24" s="392"/>
      <c r="AC24" s="392"/>
      <c r="AD24" s="392"/>
      <c r="AE24" s="392"/>
      <c r="AF24" s="392"/>
      <c r="AG24" s="392"/>
      <c r="AH24" s="392"/>
      <c r="AI24" s="392"/>
      <c r="AJ24" s="392"/>
      <c r="AK24" s="392"/>
      <c r="AL24" s="392"/>
      <c r="AM24" s="392"/>
      <c r="AN24" s="392"/>
      <c r="AO24" s="392"/>
      <c r="AP24" s="392"/>
      <c r="AQ24" s="392"/>
      <c r="AR24" s="392"/>
      <c r="AS24" s="392"/>
      <c r="AT24" s="392"/>
      <c r="AU24" s="392"/>
      <c r="AV24" s="392"/>
      <c r="AW24" s="392"/>
      <c r="AX24" s="392"/>
      <c r="AY24" s="392"/>
      <c r="AZ24" s="392"/>
      <c r="BA24" s="392"/>
      <c r="BB24" s="392"/>
      <c r="BC24" s="392"/>
      <c r="BD24" s="392"/>
      <c r="BE24" s="543"/>
      <c r="BF24" s="543"/>
      <c r="BG24" s="543"/>
      <c r="BH24" s="543"/>
      <c r="BI24" s="543"/>
      <c r="BJ24" s="543"/>
      <c r="BK24" s="543"/>
      <c r="BL24" s="543"/>
      <c r="BM24" s="543"/>
      <c r="BN24" s="543"/>
      <c r="BO24" s="543"/>
      <c r="BP24" s="543"/>
      <c r="BQ24" s="543"/>
      <c r="BR24" s="543"/>
      <c r="BS24" s="543"/>
      <c r="BT24" s="543"/>
      <c r="BU24" s="543"/>
      <c r="BV24" s="543"/>
    </row>
    <row r="25" spans="1:74" ht="21.75">
      <c r="A25" s="587">
        <f t="shared" si="0"/>
        <v>9</v>
      </c>
      <c r="B25" s="1749" t="s">
        <v>168</v>
      </c>
      <c r="C25" s="1752" t="s">
        <v>169</v>
      </c>
      <c r="D25" s="673" t="s">
        <v>97</v>
      </c>
      <c r="E25" s="622" t="s">
        <v>158</v>
      </c>
      <c r="F25" s="1753">
        <v>0</v>
      </c>
      <c r="G25" s="1644">
        <v>0</v>
      </c>
      <c r="H25" s="1741">
        <v>0</v>
      </c>
      <c r="I25" s="672" t="s">
        <v>165</v>
      </c>
      <c r="J25" s="1643">
        <v>0</v>
      </c>
      <c r="K25" s="1741">
        <v>0</v>
      </c>
      <c r="L25" s="1740">
        <f t="shared" si="1"/>
        <v>0</v>
      </c>
      <c r="M25" s="981">
        <v>0</v>
      </c>
      <c r="N25" s="981">
        <v>0</v>
      </c>
      <c r="O25" s="981">
        <v>0</v>
      </c>
      <c r="P25" s="981">
        <v>0</v>
      </c>
      <c r="Q25" s="981">
        <v>0</v>
      </c>
      <c r="R25" s="981">
        <v>0</v>
      </c>
      <c r="S25" s="981">
        <f t="shared" si="2"/>
        <v>0</v>
      </c>
      <c r="T25" s="981">
        <f t="shared" si="3"/>
        <v>0</v>
      </c>
      <c r="U25" s="392"/>
      <c r="V25" s="392"/>
      <c r="W25" s="392"/>
      <c r="X25" s="392"/>
      <c r="Y25" s="392"/>
      <c r="Z25" s="392"/>
      <c r="AA25" s="392"/>
      <c r="AB25" s="392"/>
      <c r="AC25" s="392"/>
      <c r="AD25" s="392"/>
      <c r="AE25" s="392"/>
      <c r="AF25" s="392"/>
      <c r="AG25" s="392"/>
      <c r="AH25" s="392"/>
      <c r="AI25" s="392"/>
      <c r="AJ25" s="392"/>
      <c r="AK25" s="392"/>
      <c r="AL25" s="392"/>
      <c r="AM25" s="392"/>
      <c r="AN25" s="392"/>
      <c r="AO25" s="392"/>
      <c r="AP25" s="392"/>
      <c r="AQ25" s="392"/>
      <c r="AR25" s="392"/>
      <c r="AS25" s="392"/>
      <c r="AT25" s="392"/>
      <c r="AU25" s="392"/>
      <c r="AV25" s="392"/>
      <c r="AW25" s="392"/>
      <c r="AX25" s="392"/>
      <c r="AY25" s="392"/>
      <c r="AZ25" s="392"/>
      <c r="BA25" s="392"/>
      <c r="BB25" s="392"/>
      <c r="BC25" s="392"/>
      <c r="BD25" s="392"/>
      <c r="BE25" s="543"/>
      <c r="BF25" s="543"/>
      <c r="BG25" s="543"/>
      <c r="BH25" s="543"/>
      <c r="BI25" s="543"/>
      <c r="BJ25" s="543"/>
      <c r="BK25" s="543"/>
      <c r="BL25" s="543"/>
      <c r="BM25" s="543"/>
      <c r="BN25" s="543"/>
      <c r="BO25" s="543"/>
      <c r="BP25" s="543"/>
      <c r="BQ25" s="543"/>
      <c r="BR25" s="543"/>
      <c r="BS25" s="543"/>
      <c r="BT25" s="543"/>
      <c r="BU25" s="543"/>
      <c r="BV25" s="543"/>
    </row>
    <row r="26" spans="1:74">
      <c r="A26" s="587">
        <f t="shared" si="0"/>
        <v>10</v>
      </c>
      <c r="B26" s="1749" t="s">
        <v>170</v>
      </c>
      <c r="C26" s="1752" t="s">
        <v>153</v>
      </c>
      <c r="D26" s="673" t="s">
        <v>97</v>
      </c>
      <c r="E26" s="622" t="s">
        <v>82</v>
      </c>
      <c r="F26" s="1753">
        <v>0</v>
      </c>
      <c r="G26" s="1644">
        <v>0</v>
      </c>
      <c r="H26" s="1741">
        <v>0</v>
      </c>
      <c r="I26" s="672" t="s">
        <v>165</v>
      </c>
      <c r="J26" s="1643">
        <v>0</v>
      </c>
      <c r="K26" s="1741">
        <v>0</v>
      </c>
      <c r="L26" s="1740">
        <f t="shared" si="1"/>
        <v>0</v>
      </c>
      <c r="M26" s="981">
        <v>0</v>
      </c>
      <c r="N26" s="981">
        <v>0</v>
      </c>
      <c r="O26" s="981">
        <v>0</v>
      </c>
      <c r="P26" s="981">
        <v>0</v>
      </c>
      <c r="Q26" s="981">
        <v>0</v>
      </c>
      <c r="R26" s="981">
        <v>0</v>
      </c>
      <c r="S26" s="981">
        <f t="shared" si="2"/>
        <v>0</v>
      </c>
      <c r="T26" s="981">
        <f t="shared" si="3"/>
        <v>0</v>
      </c>
      <c r="U26" s="392"/>
      <c r="V26" s="392"/>
      <c r="W26" s="392"/>
      <c r="X26" s="392"/>
      <c r="Y26" s="392"/>
      <c r="Z26" s="392"/>
      <c r="AA26" s="392"/>
      <c r="AB26" s="392"/>
      <c r="AC26" s="392"/>
      <c r="AD26" s="392"/>
      <c r="AE26" s="392"/>
      <c r="AF26" s="392"/>
      <c r="AG26" s="392"/>
      <c r="AH26" s="392"/>
      <c r="AI26" s="392"/>
      <c r="AJ26" s="392"/>
      <c r="AK26" s="392"/>
      <c r="AL26" s="392"/>
      <c r="AM26" s="392"/>
      <c r="AN26" s="392"/>
      <c r="AO26" s="392"/>
      <c r="AP26" s="392"/>
      <c r="AQ26" s="392"/>
      <c r="AR26" s="392"/>
      <c r="AS26" s="392"/>
      <c r="AT26" s="392"/>
      <c r="AU26" s="392"/>
      <c r="AV26" s="392"/>
      <c r="AW26" s="392"/>
      <c r="AX26" s="392"/>
      <c r="AY26" s="392"/>
      <c r="AZ26" s="392"/>
      <c r="BA26" s="392"/>
      <c r="BB26" s="392"/>
      <c r="BC26" s="392"/>
      <c r="BD26" s="392"/>
      <c r="BE26" s="543"/>
      <c r="BF26" s="543"/>
      <c r="BG26" s="543"/>
      <c r="BH26" s="543"/>
      <c r="BI26" s="543"/>
      <c r="BJ26" s="543"/>
      <c r="BK26" s="543"/>
      <c r="BL26" s="543"/>
      <c r="BM26" s="543"/>
      <c r="BN26" s="543"/>
      <c r="BO26" s="543"/>
      <c r="BP26" s="543"/>
      <c r="BQ26" s="543"/>
      <c r="BR26" s="543"/>
      <c r="BS26" s="543"/>
      <c r="BT26" s="543"/>
      <c r="BU26" s="543"/>
      <c r="BV26" s="543"/>
    </row>
    <row r="27" spans="1:74">
      <c r="A27" s="587">
        <f t="shared" si="0"/>
        <v>11</v>
      </c>
      <c r="B27" s="1749" t="s">
        <v>171</v>
      </c>
      <c r="C27" s="1752" t="s">
        <v>172</v>
      </c>
      <c r="D27" s="673" t="s">
        <v>97</v>
      </c>
      <c r="E27" s="622" t="s">
        <v>173</v>
      </c>
      <c r="F27" s="1753">
        <v>0</v>
      </c>
      <c r="G27" s="1644">
        <v>0</v>
      </c>
      <c r="H27" s="1741">
        <v>0</v>
      </c>
      <c r="I27" s="672" t="s">
        <v>165</v>
      </c>
      <c r="J27" s="1643">
        <v>0</v>
      </c>
      <c r="K27" s="1741">
        <v>0</v>
      </c>
      <c r="L27" s="1740">
        <f t="shared" si="1"/>
        <v>0</v>
      </c>
      <c r="M27" s="981">
        <v>0</v>
      </c>
      <c r="N27" s="981">
        <v>0</v>
      </c>
      <c r="O27" s="981">
        <v>0</v>
      </c>
      <c r="P27" s="981">
        <v>0</v>
      </c>
      <c r="Q27" s="981">
        <v>0</v>
      </c>
      <c r="R27" s="981">
        <v>0</v>
      </c>
      <c r="S27" s="981">
        <f t="shared" si="2"/>
        <v>0</v>
      </c>
      <c r="T27" s="981">
        <f t="shared" si="3"/>
        <v>0</v>
      </c>
      <c r="U27" s="392"/>
      <c r="V27" s="392"/>
      <c r="W27" s="392"/>
      <c r="X27" s="392"/>
      <c r="Y27" s="392"/>
      <c r="Z27" s="392"/>
      <c r="AA27" s="392"/>
      <c r="AB27" s="392"/>
      <c r="AC27" s="392"/>
      <c r="AD27" s="392"/>
      <c r="AE27" s="392"/>
      <c r="AF27" s="392"/>
      <c r="AG27" s="392"/>
      <c r="AH27" s="392"/>
      <c r="AI27" s="392"/>
      <c r="AJ27" s="392"/>
      <c r="AK27" s="392"/>
      <c r="AL27" s="392"/>
      <c r="AM27" s="392"/>
      <c r="AN27" s="392"/>
      <c r="AO27" s="392"/>
      <c r="AP27" s="392"/>
      <c r="AQ27" s="392"/>
      <c r="AR27" s="392"/>
      <c r="AS27" s="392"/>
      <c r="AT27" s="392"/>
      <c r="AU27" s="392"/>
      <c r="AV27" s="392"/>
      <c r="AW27" s="392"/>
      <c r="AX27" s="392"/>
      <c r="AY27" s="392"/>
      <c r="AZ27" s="392"/>
      <c r="BA27" s="392"/>
      <c r="BB27" s="392"/>
      <c r="BC27" s="392"/>
      <c r="BD27" s="392"/>
      <c r="BE27" s="543"/>
      <c r="BF27" s="543"/>
      <c r="BG27" s="543"/>
      <c r="BH27" s="543"/>
      <c r="BI27" s="543"/>
      <c r="BJ27" s="543"/>
      <c r="BK27" s="543"/>
      <c r="BL27" s="543"/>
      <c r="BM27" s="543"/>
      <c r="BN27" s="543"/>
      <c r="BO27" s="543"/>
      <c r="BP27" s="543"/>
      <c r="BQ27" s="543"/>
      <c r="BR27" s="543"/>
      <c r="BS27" s="543"/>
      <c r="BT27" s="543"/>
      <c r="BU27" s="543"/>
      <c r="BV27" s="543"/>
    </row>
    <row r="28" spans="1:74">
      <c r="A28" s="587">
        <f t="shared" si="0"/>
        <v>12</v>
      </c>
      <c r="B28" s="587"/>
      <c r="C28" s="673"/>
      <c r="D28" s="673"/>
      <c r="E28" s="622"/>
      <c r="F28" s="667"/>
      <c r="G28" s="667"/>
      <c r="H28" s="668"/>
      <c r="I28" s="595"/>
      <c r="J28" s="668"/>
      <c r="K28" s="670"/>
      <c r="L28" s="647"/>
      <c r="M28" s="670"/>
      <c r="N28" s="670"/>
      <c r="O28" s="670"/>
      <c r="P28" s="670"/>
      <c r="Q28" s="670"/>
      <c r="R28" s="670"/>
      <c r="S28" s="670"/>
      <c r="T28" s="670"/>
      <c r="U28" s="392"/>
      <c r="V28" s="392"/>
      <c r="W28" s="392"/>
      <c r="X28" s="392"/>
      <c r="Y28" s="392"/>
      <c r="Z28" s="392"/>
      <c r="AA28" s="392"/>
      <c r="AB28" s="392"/>
      <c r="AC28" s="392"/>
      <c r="AD28" s="392"/>
      <c r="AE28" s="392"/>
      <c r="AF28" s="392"/>
      <c r="AG28" s="392"/>
      <c r="AH28" s="392"/>
      <c r="AI28" s="392"/>
      <c r="AJ28" s="392"/>
      <c r="AK28" s="392"/>
      <c r="AL28" s="392"/>
      <c r="AM28" s="392"/>
      <c r="AN28" s="392"/>
      <c r="AO28" s="392"/>
      <c r="AP28" s="392"/>
      <c r="AQ28" s="392"/>
      <c r="AR28" s="392"/>
      <c r="AS28" s="392"/>
      <c r="AT28" s="392"/>
      <c r="AU28" s="392"/>
      <c r="AV28" s="392"/>
      <c r="AW28" s="392"/>
      <c r="AX28" s="392"/>
      <c r="AY28" s="392"/>
      <c r="AZ28" s="392"/>
      <c r="BA28" s="392"/>
      <c r="BB28" s="392"/>
      <c r="BC28" s="392"/>
      <c r="BD28" s="392"/>
      <c r="BE28" s="543"/>
      <c r="BF28" s="543"/>
      <c r="BG28" s="543"/>
      <c r="BH28" s="543"/>
      <c r="BI28" s="543"/>
      <c r="BJ28" s="543"/>
      <c r="BK28" s="543"/>
      <c r="BL28" s="543"/>
      <c r="BM28" s="543"/>
      <c r="BN28" s="543"/>
      <c r="BO28" s="543"/>
      <c r="BP28" s="543"/>
      <c r="BQ28" s="543"/>
      <c r="BR28" s="543"/>
      <c r="BS28" s="543"/>
      <c r="BT28" s="543"/>
      <c r="BU28" s="543"/>
      <c r="BV28" s="543"/>
    </row>
    <row r="29" spans="1:74">
      <c r="A29" s="587">
        <f t="shared" si="0"/>
        <v>13</v>
      </c>
      <c r="B29" s="587"/>
      <c r="C29" s="622"/>
      <c r="D29" s="622"/>
      <c r="E29" s="622"/>
      <c r="F29" s="667"/>
      <c r="G29" s="667"/>
      <c r="H29" s="668"/>
      <c r="I29" s="595"/>
      <c r="J29" s="668"/>
      <c r="K29" s="670"/>
      <c r="L29" s="647"/>
      <c r="M29" s="670"/>
      <c r="N29" s="670"/>
      <c r="O29" s="670"/>
      <c r="P29" s="670"/>
      <c r="Q29" s="670"/>
      <c r="R29" s="670"/>
      <c r="S29" s="670"/>
      <c r="T29" s="670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  <c r="AE29" s="392"/>
      <c r="AF29" s="392"/>
      <c r="AG29" s="392"/>
      <c r="AH29" s="392"/>
      <c r="AI29" s="392"/>
      <c r="AJ29" s="392"/>
      <c r="AK29" s="392"/>
      <c r="AL29" s="392"/>
      <c r="AM29" s="392"/>
      <c r="AN29" s="392"/>
      <c r="AO29" s="392"/>
      <c r="AP29" s="392"/>
      <c r="AQ29" s="392"/>
      <c r="AR29" s="392"/>
      <c r="AS29" s="392"/>
      <c r="AT29" s="392"/>
      <c r="AU29" s="392"/>
      <c r="AV29" s="392"/>
      <c r="AW29" s="392"/>
      <c r="AX29" s="392"/>
      <c r="AY29" s="392"/>
      <c r="AZ29" s="392"/>
      <c r="BA29" s="392"/>
      <c r="BB29" s="392"/>
      <c r="BC29" s="392"/>
      <c r="BD29" s="392"/>
      <c r="BE29" s="543"/>
      <c r="BF29" s="543"/>
      <c r="BG29" s="543"/>
      <c r="BH29" s="543"/>
      <c r="BI29" s="543"/>
      <c r="BJ29" s="543"/>
      <c r="BK29" s="543"/>
      <c r="BL29" s="543"/>
      <c r="BM29" s="543"/>
      <c r="BN29" s="543"/>
      <c r="BO29" s="543"/>
      <c r="BP29" s="543"/>
      <c r="BQ29" s="543"/>
      <c r="BR29" s="543"/>
      <c r="BS29" s="543"/>
      <c r="BT29" s="543"/>
      <c r="BU29" s="543"/>
      <c r="BV29" s="543"/>
    </row>
    <row r="30" spans="1:74">
      <c r="A30" s="587">
        <f t="shared" si="0"/>
        <v>14</v>
      </c>
      <c r="B30" s="587"/>
      <c r="C30" s="673"/>
      <c r="D30" s="673"/>
      <c r="E30" s="622"/>
      <c r="F30" s="667"/>
      <c r="G30" s="667"/>
      <c r="H30" s="668"/>
      <c r="I30" s="595"/>
      <c r="J30" s="668"/>
      <c r="K30" s="670"/>
      <c r="L30" s="647"/>
      <c r="M30" s="670"/>
      <c r="N30" s="670"/>
      <c r="O30" s="670"/>
      <c r="P30" s="670"/>
      <c r="Q30" s="670"/>
      <c r="R30" s="670"/>
      <c r="S30" s="670"/>
      <c r="T30" s="670"/>
      <c r="U30" s="392"/>
      <c r="V30" s="392"/>
      <c r="W30" s="392"/>
      <c r="X30" s="392"/>
      <c r="Y30" s="392"/>
      <c r="Z30" s="392"/>
      <c r="AA30" s="392"/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392"/>
      <c r="AQ30" s="392"/>
      <c r="AR30" s="392"/>
      <c r="AS30" s="392"/>
      <c r="AT30" s="392"/>
      <c r="AU30" s="392"/>
      <c r="AV30" s="392"/>
      <c r="AW30" s="392"/>
      <c r="AX30" s="392"/>
      <c r="AY30" s="392"/>
      <c r="AZ30" s="392"/>
      <c r="BA30" s="392"/>
      <c r="BB30" s="392"/>
      <c r="BC30" s="392"/>
      <c r="BD30" s="392"/>
      <c r="BE30" s="543"/>
      <c r="BF30" s="543"/>
      <c r="BG30" s="543"/>
      <c r="BH30" s="543"/>
      <c r="BI30" s="543"/>
      <c r="BJ30" s="543"/>
      <c r="BK30" s="543"/>
      <c r="BL30" s="543"/>
      <c r="BM30" s="543"/>
      <c r="BN30" s="543"/>
      <c r="BO30" s="543"/>
      <c r="BP30" s="543"/>
      <c r="BQ30" s="543"/>
      <c r="BR30" s="543"/>
      <c r="BS30" s="543"/>
      <c r="BT30" s="543"/>
      <c r="BU30" s="543"/>
      <c r="BV30" s="543"/>
    </row>
    <row r="31" spans="1:74">
      <c r="A31" s="587">
        <f t="shared" si="0"/>
        <v>15</v>
      </c>
      <c r="B31" s="587"/>
      <c r="C31" s="622"/>
      <c r="D31" s="622"/>
      <c r="E31" s="622"/>
      <c r="F31" s="667"/>
      <c r="G31" s="667"/>
      <c r="H31" s="668"/>
      <c r="I31" s="595"/>
      <c r="J31" s="668"/>
      <c r="K31" s="670"/>
      <c r="L31" s="647"/>
      <c r="M31" s="670"/>
      <c r="N31" s="670"/>
      <c r="O31" s="670"/>
      <c r="P31" s="670"/>
      <c r="Q31" s="670"/>
      <c r="R31" s="670"/>
      <c r="S31" s="670"/>
      <c r="T31" s="670"/>
      <c r="U31" s="392"/>
      <c r="V31" s="392"/>
      <c r="W31" s="392"/>
      <c r="X31" s="392"/>
      <c r="Y31" s="392"/>
      <c r="Z31" s="392"/>
      <c r="AA31" s="392"/>
      <c r="AB31" s="392"/>
      <c r="AC31" s="392"/>
      <c r="AD31" s="392"/>
      <c r="AE31" s="392"/>
      <c r="AF31" s="392"/>
      <c r="AG31" s="392"/>
      <c r="AH31" s="392"/>
      <c r="AI31" s="392"/>
      <c r="AJ31" s="392"/>
      <c r="AK31" s="392"/>
      <c r="AL31" s="392"/>
      <c r="AM31" s="392"/>
      <c r="AN31" s="392"/>
      <c r="AO31" s="392"/>
      <c r="AP31" s="392"/>
      <c r="AQ31" s="392"/>
      <c r="AR31" s="392"/>
      <c r="AS31" s="392"/>
      <c r="AT31" s="392"/>
      <c r="AU31" s="392"/>
      <c r="AV31" s="392"/>
      <c r="AW31" s="392"/>
      <c r="AX31" s="392"/>
      <c r="AY31" s="392"/>
      <c r="AZ31" s="392"/>
      <c r="BA31" s="392"/>
      <c r="BB31" s="392"/>
      <c r="BC31" s="392"/>
      <c r="BD31" s="392"/>
      <c r="BE31" s="543"/>
      <c r="BF31" s="543"/>
      <c r="BG31" s="543"/>
      <c r="BH31" s="543"/>
      <c r="BI31" s="543"/>
      <c r="BJ31" s="543"/>
      <c r="BK31" s="543"/>
      <c r="BL31" s="543"/>
      <c r="BM31" s="543"/>
      <c r="BN31" s="543"/>
      <c r="BO31" s="543"/>
      <c r="BP31" s="543"/>
      <c r="BQ31" s="543"/>
      <c r="BR31" s="543"/>
      <c r="BS31" s="543"/>
      <c r="BT31" s="543"/>
      <c r="BU31" s="543"/>
      <c r="BV31" s="543"/>
    </row>
    <row r="32" spans="1:74">
      <c r="A32" s="587">
        <f t="shared" si="0"/>
        <v>16</v>
      </c>
      <c r="B32" s="587"/>
      <c r="C32" s="673"/>
      <c r="D32" s="673"/>
      <c r="E32" s="622"/>
      <c r="F32" s="667"/>
      <c r="G32" s="667"/>
      <c r="H32" s="668"/>
      <c r="I32" s="595"/>
      <c r="J32" s="668"/>
      <c r="K32" s="670"/>
      <c r="L32" s="647"/>
      <c r="M32" s="670"/>
      <c r="N32" s="670"/>
      <c r="O32" s="670"/>
      <c r="P32" s="670"/>
      <c r="Q32" s="670"/>
      <c r="R32" s="670"/>
      <c r="S32" s="670"/>
      <c r="T32" s="670"/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2"/>
      <c r="AM32" s="392"/>
      <c r="AN32" s="392"/>
      <c r="AO32" s="392"/>
      <c r="AP32" s="392"/>
      <c r="AQ32" s="392"/>
      <c r="AR32" s="392"/>
      <c r="AS32" s="392"/>
      <c r="AT32" s="392"/>
      <c r="AU32" s="392"/>
      <c r="AV32" s="392"/>
      <c r="AW32" s="392"/>
      <c r="AX32" s="392"/>
      <c r="AY32" s="392"/>
      <c r="AZ32" s="392"/>
      <c r="BA32" s="392"/>
      <c r="BB32" s="392"/>
      <c r="BC32" s="392"/>
      <c r="BD32" s="392"/>
      <c r="BE32" s="543"/>
      <c r="BF32" s="543"/>
      <c r="BG32" s="543"/>
      <c r="BH32" s="543"/>
      <c r="BI32" s="543"/>
      <c r="BJ32" s="543"/>
      <c r="BK32" s="543"/>
      <c r="BL32" s="543"/>
      <c r="BM32" s="543"/>
      <c r="BN32" s="543"/>
      <c r="BO32" s="543"/>
      <c r="BP32" s="543"/>
      <c r="BQ32" s="543"/>
      <c r="BR32" s="543"/>
      <c r="BS32" s="543"/>
      <c r="BT32" s="543"/>
      <c r="BU32" s="543"/>
      <c r="BV32" s="543"/>
    </row>
    <row r="33" spans="1:74">
      <c r="A33" s="587">
        <f t="shared" si="0"/>
        <v>17</v>
      </c>
      <c r="B33" s="587"/>
      <c r="C33" s="622"/>
      <c r="D33" s="622"/>
      <c r="E33" s="622"/>
      <c r="F33" s="667"/>
      <c r="G33" s="667"/>
      <c r="H33" s="668"/>
      <c r="I33" s="595"/>
      <c r="J33" s="668"/>
      <c r="K33" s="670"/>
      <c r="L33" s="647"/>
      <c r="M33" s="670"/>
      <c r="N33" s="670"/>
      <c r="O33" s="670"/>
      <c r="P33" s="670"/>
      <c r="Q33" s="670"/>
      <c r="R33" s="670"/>
      <c r="S33" s="670"/>
      <c r="T33" s="670"/>
      <c r="U33" s="392"/>
      <c r="V33" s="392"/>
      <c r="W33" s="392"/>
      <c r="X33" s="392"/>
      <c r="Y33" s="392"/>
      <c r="Z33" s="392"/>
      <c r="AA33" s="392"/>
      <c r="AB33" s="392"/>
      <c r="AC33" s="392"/>
      <c r="AD33" s="392"/>
      <c r="AE33" s="392"/>
      <c r="AF33" s="392"/>
      <c r="AG33" s="392"/>
      <c r="AH33" s="392"/>
      <c r="AI33" s="392"/>
      <c r="AJ33" s="392"/>
      <c r="AK33" s="392"/>
      <c r="AL33" s="392"/>
      <c r="AM33" s="392"/>
      <c r="AN33" s="392"/>
      <c r="AO33" s="392"/>
      <c r="AP33" s="392"/>
      <c r="AQ33" s="392"/>
      <c r="AR33" s="392"/>
      <c r="AS33" s="392"/>
      <c r="AT33" s="392"/>
      <c r="AU33" s="392"/>
      <c r="AV33" s="392"/>
      <c r="AW33" s="392"/>
      <c r="AX33" s="392"/>
      <c r="AY33" s="392"/>
      <c r="AZ33" s="392"/>
      <c r="BA33" s="392"/>
      <c r="BB33" s="392"/>
      <c r="BC33" s="392"/>
      <c r="BD33" s="392"/>
      <c r="BE33" s="543"/>
      <c r="BF33" s="543"/>
      <c r="BG33" s="543"/>
      <c r="BH33" s="543"/>
      <c r="BI33" s="543"/>
      <c r="BJ33" s="543"/>
      <c r="BK33" s="543"/>
      <c r="BL33" s="543"/>
      <c r="BM33" s="543"/>
      <c r="BN33" s="543"/>
      <c r="BO33" s="543"/>
      <c r="BP33" s="543"/>
      <c r="BQ33" s="543"/>
      <c r="BR33" s="543"/>
      <c r="BS33" s="543"/>
      <c r="BT33" s="543"/>
      <c r="BU33" s="543"/>
      <c r="BV33" s="543"/>
    </row>
    <row r="34" spans="1:74">
      <c r="A34" s="587">
        <f t="shared" si="0"/>
        <v>18</v>
      </c>
      <c r="B34" s="587"/>
      <c r="C34" s="673"/>
      <c r="D34" s="673"/>
      <c r="E34" s="622"/>
      <c r="F34" s="667"/>
      <c r="G34" s="667"/>
      <c r="H34" s="668"/>
      <c r="I34" s="595"/>
      <c r="J34" s="668"/>
      <c r="K34" s="670"/>
      <c r="L34" s="647"/>
      <c r="M34" s="670"/>
      <c r="N34" s="670"/>
      <c r="O34" s="670"/>
      <c r="P34" s="670"/>
      <c r="Q34" s="670"/>
      <c r="R34" s="670"/>
      <c r="S34" s="670"/>
      <c r="T34" s="670"/>
      <c r="U34" s="392"/>
      <c r="V34" s="392"/>
      <c r="W34" s="392"/>
      <c r="X34" s="392"/>
      <c r="Y34" s="392"/>
      <c r="Z34" s="392"/>
      <c r="AA34" s="392"/>
      <c r="AB34" s="392"/>
      <c r="AC34" s="392"/>
      <c r="AD34" s="392"/>
      <c r="AE34" s="392"/>
      <c r="AF34" s="392"/>
      <c r="AG34" s="392"/>
      <c r="AH34" s="392"/>
      <c r="AI34" s="392"/>
      <c r="AJ34" s="392"/>
      <c r="AK34" s="392"/>
      <c r="AL34" s="392"/>
      <c r="AM34" s="392"/>
      <c r="AN34" s="392"/>
      <c r="AO34" s="392"/>
      <c r="AP34" s="392"/>
      <c r="AQ34" s="392"/>
      <c r="AR34" s="392"/>
      <c r="AS34" s="392"/>
      <c r="AT34" s="392"/>
      <c r="AU34" s="392"/>
      <c r="AV34" s="392"/>
      <c r="AW34" s="392"/>
      <c r="AX34" s="392"/>
      <c r="AY34" s="392"/>
      <c r="AZ34" s="392"/>
      <c r="BA34" s="392"/>
      <c r="BB34" s="392"/>
      <c r="BC34" s="392"/>
      <c r="BD34" s="392"/>
      <c r="BE34" s="543"/>
      <c r="BF34" s="543"/>
      <c r="BG34" s="543"/>
      <c r="BH34" s="543"/>
      <c r="BI34" s="543"/>
      <c r="BJ34" s="543"/>
      <c r="BK34" s="543"/>
      <c r="BL34" s="543"/>
      <c r="BM34" s="543"/>
      <c r="BN34" s="543"/>
      <c r="BO34" s="543"/>
      <c r="BP34" s="543"/>
      <c r="BQ34" s="543"/>
      <c r="BR34" s="543"/>
      <c r="BS34" s="543"/>
      <c r="BT34" s="543"/>
      <c r="BU34" s="543"/>
      <c r="BV34" s="543"/>
    </row>
    <row r="35" spans="1:74">
      <c r="A35" s="587">
        <f t="shared" si="0"/>
        <v>19</v>
      </c>
      <c r="B35" s="587"/>
      <c r="C35" s="622"/>
      <c r="D35" s="622"/>
      <c r="E35" s="622"/>
      <c r="F35" s="667"/>
      <c r="G35" s="667"/>
      <c r="H35" s="668"/>
      <c r="I35" s="595"/>
      <c r="J35" s="668"/>
      <c r="K35" s="670"/>
      <c r="L35" s="647"/>
      <c r="M35" s="670"/>
      <c r="N35" s="670"/>
      <c r="O35" s="670"/>
      <c r="P35" s="670"/>
      <c r="Q35" s="670"/>
      <c r="R35" s="670"/>
      <c r="S35" s="670"/>
      <c r="T35" s="670"/>
      <c r="U35" s="392"/>
      <c r="V35" s="392"/>
      <c r="W35" s="392"/>
      <c r="X35" s="392"/>
      <c r="Y35" s="392"/>
      <c r="Z35" s="392"/>
      <c r="AA35" s="392"/>
      <c r="AB35" s="392"/>
      <c r="AC35" s="392"/>
      <c r="AD35" s="392"/>
      <c r="AE35" s="392"/>
      <c r="AF35" s="392"/>
      <c r="AG35" s="392"/>
      <c r="AH35" s="392"/>
      <c r="AI35" s="392"/>
      <c r="AJ35" s="392"/>
      <c r="AK35" s="392"/>
      <c r="AL35" s="392"/>
      <c r="AM35" s="392"/>
      <c r="AN35" s="392"/>
      <c r="AO35" s="392"/>
      <c r="AP35" s="392"/>
      <c r="AQ35" s="392"/>
      <c r="AR35" s="392"/>
      <c r="AS35" s="392"/>
      <c r="AT35" s="392"/>
      <c r="AU35" s="392"/>
      <c r="AV35" s="392"/>
      <c r="AW35" s="392"/>
      <c r="AX35" s="392"/>
      <c r="AY35" s="392"/>
      <c r="AZ35" s="392"/>
      <c r="BA35" s="392"/>
      <c r="BB35" s="392"/>
      <c r="BC35" s="392"/>
      <c r="BD35" s="392"/>
      <c r="BE35" s="543"/>
      <c r="BF35" s="543"/>
      <c r="BG35" s="543"/>
      <c r="BH35" s="543"/>
      <c r="BI35" s="543"/>
      <c r="BJ35" s="543"/>
      <c r="BK35" s="543"/>
      <c r="BL35" s="543"/>
      <c r="BM35" s="543"/>
      <c r="BN35" s="543"/>
      <c r="BO35" s="543"/>
      <c r="BP35" s="543"/>
      <c r="BQ35" s="543"/>
      <c r="BR35" s="543"/>
      <c r="BS35" s="543"/>
      <c r="BT35" s="543"/>
      <c r="BU35" s="543"/>
      <c r="BV35" s="543"/>
    </row>
    <row r="36" spans="1:74">
      <c r="A36" s="587">
        <f t="shared" si="0"/>
        <v>20</v>
      </c>
      <c r="B36" s="587"/>
      <c r="C36" s="673"/>
      <c r="D36" s="673"/>
      <c r="E36" s="622"/>
      <c r="F36" s="667"/>
      <c r="G36" s="667"/>
      <c r="H36" s="668"/>
      <c r="I36" s="595"/>
      <c r="J36" s="668"/>
      <c r="K36" s="670"/>
      <c r="L36" s="647"/>
      <c r="M36" s="670"/>
      <c r="N36" s="670"/>
      <c r="O36" s="670"/>
      <c r="P36" s="670"/>
      <c r="Q36" s="670"/>
      <c r="R36" s="670"/>
      <c r="S36" s="670"/>
      <c r="T36" s="670"/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  <c r="AE36" s="392"/>
      <c r="AF36" s="392"/>
      <c r="AG36" s="392"/>
      <c r="AH36" s="392"/>
      <c r="AI36" s="392"/>
      <c r="AJ36" s="392"/>
      <c r="AK36" s="392"/>
      <c r="AL36" s="392"/>
      <c r="AM36" s="392"/>
      <c r="AN36" s="392"/>
      <c r="AO36" s="392"/>
      <c r="AP36" s="392"/>
      <c r="AQ36" s="392"/>
      <c r="AR36" s="392"/>
      <c r="AS36" s="392"/>
      <c r="AT36" s="392"/>
      <c r="AU36" s="392"/>
      <c r="AV36" s="392"/>
      <c r="AW36" s="392"/>
      <c r="AX36" s="392"/>
      <c r="AY36" s="392"/>
      <c r="AZ36" s="392"/>
      <c r="BA36" s="392"/>
      <c r="BB36" s="392"/>
      <c r="BC36" s="392"/>
      <c r="BD36" s="392"/>
      <c r="BE36" s="543"/>
      <c r="BF36" s="543"/>
      <c r="BG36" s="543"/>
      <c r="BH36" s="543"/>
      <c r="BI36" s="543"/>
      <c r="BJ36" s="543"/>
      <c r="BK36" s="543"/>
      <c r="BL36" s="543"/>
      <c r="BM36" s="543"/>
      <c r="BN36" s="543"/>
      <c r="BO36" s="543"/>
      <c r="BP36" s="543"/>
      <c r="BQ36" s="543"/>
      <c r="BR36" s="543"/>
      <c r="BS36" s="543"/>
      <c r="BT36" s="543"/>
      <c r="BU36" s="543"/>
      <c r="BV36" s="543"/>
    </row>
    <row r="37" spans="1:74">
      <c r="A37" s="587">
        <f t="shared" si="0"/>
        <v>21</v>
      </c>
      <c r="B37" s="587"/>
      <c r="C37" s="622"/>
      <c r="D37" s="622"/>
      <c r="E37" s="622"/>
      <c r="F37" s="667"/>
      <c r="G37" s="667"/>
      <c r="H37" s="668"/>
      <c r="I37" s="595"/>
      <c r="J37" s="668"/>
      <c r="K37" s="670"/>
      <c r="L37" s="647"/>
      <c r="M37" s="670"/>
      <c r="N37" s="670"/>
      <c r="O37" s="670"/>
      <c r="P37" s="670"/>
      <c r="Q37" s="670"/>
      <c r="R37" s="670"/>
      <c r="S37" s="670"/>
      <c r="T37" s="670"/>
      <c r="U37" s="392"/>
      <c r="V37" s="392"/>
      <c r="W37" s="392"/>
      <c r="X37" s="392"/>
      <c r="Y37" s="392"/>
      <c r="Z37" s="392"/>
      <c r="AA37" s="392"/>
      <c r="AB37" s="392"/>
      <c r="AC37" s="392"/>
      <c r="AD37" s="392"/>
      <c r="AE37" s="392"/>
      <c r="AF37" s="392"/>
      <c r="AG37" s="392"/>
      <c r="AH37" s="392"/>
      <c r="AI37" s="392"/>
      <c r="AJ37" s="392"/>
      <c r="AK37" s="392"/>
      <c r="AL37" s="392"/>
      <c r="AM37" s="392"/>
      <c r="AN37" s="392"/>
      <c r="AO37" s="392"/>
      <c r="AP37" s="392"/>
      <c r="AQ37" s="392"/>
      <c r="AR37" s="392"/>
      <c r="AS37" s="392"/>
      <c r="AT37" s="392"/>
      <c r="AU37" s="392"/>
      <c r="AV37" s="392"/>
      <c r="AW37" s="392"/>
      <c r="AX37" s="392"/>
      <c r="AY37" s="392"/>
      <c r="AZ37" s="392"/>
      <c r="BA37" s="392"/>
      <c r="BB37" s="392"/>
      <c r="BC37" s="392"/>
      <c r="BD37" s="392"/>
      <c r="BE37" s="543"/>
      <c r="BF37" s="543"/>
      <c r="BG37" s="543"/>
      <c r="BH37" s="543"/>
      <c r="BI37" s="543"/>
      <c r="BJ37" s="543"/>
      <c r="BK37" s="543"/>
      <c r="BL37" s="543"/>
      <c r="BM37" s="543"/>
      <c r="BN37" s="543"/>
      <c r="BO37" s="543"/>
      <c r="BP37" s="543"/>
      <c r="BQ37" s="543"/>
      <c r="BR37" s="543"/>
      <c r="BS37" s="543"/>
      <c r="BT37" s="543"/>
      <c r="BU37" s="543"/>
      <c r="BV37" s="543"/>
    </row>
    <row r="38" spans="1:74">
      <c r="A38" s="587">
        <f t="shared" si="0"/>
        <v>22</v>
      </c>
      <c r="B38" s="587"/>
      <c r="C38" s="673"/>
      <c r="D38" s="673"/>
      <c r="E38" s="622"/>
      <c r="F38" s="667"/>
      <c r="G38" s="667"/>
      <c r="H38" s="668"/>
      <c r="I38" s="595"/>
      <c r="J38" s="668"/>
      <c r="K38" s="670"/>
      <c r="L38" s="647"/>
      <c r="M38" s="670"/>
      <c r="N38" s="670"/>
      <c r="O38" s="670"/>
      <c r="P38" s="670"/>
      <c r="Q38" s="670"/>
      <c r="R38" s="670"/>
      <c r="S38" s="670"/>
      <c r="T38" s="670"/>
      <c r="U38" s="392"/>
      <c r="V38" s="392"/>
      <c r="W38" s="392"/>
      <c r="X38" s="392"/>
      <c r="Y38" s="392"/>
      <c r="Z38" s="392"/>
      <c r="AA38" s="392"/>
      <c r="AB38" s="392"/>
      <c r="AC38" s="392"/>
      <c r="AD38" s="392"/>
      <c r="AE38" s="392"/>
      <c r="AF38" s="392"/>
      <c r="AG38" s="392"/>
      <c r="AH38" s="392"/>
      <c r="AI38" s="392"/>
      <c r="AJ38" s="392"/>
      <c r="AK38" s="392"/>
      <c r="AL38" s="392"/>
      <c r="AM38" s="392"/>
      <c r="AN38" s="392"/>
      <c r="AO38" s="392"/>
      <c r="AP38" s="392"/>
      <c r="AQ38" s="392"/>
      <c r="AR38" s="392"/>
      <c r="AS38" s="392"/>
      <c r="AT38" s="392"/>
      <c r="AU38" s="392"/>
      <c r="AV38" s="392"/>
      <c r="AW38" s="392"/>
      <c r="AX38" s="392"/>
      <c r="AY38" s="392"/>
      <c r="AZ38" s="392"/>
      <c r="BA38" s="392"/>
      <c r="BB38" s="392"/>
      <c r="BC38" s="392"/>
      <c r="BD38" s="392"/>
      <c r="BE38" s="543"/>
      <c r="BF38" s="543"/>
      <c r="BG38" s="543"/>
      <c r="BH38" s="543"/>
      <c r="BI38" s="543"/>
      <c r="BJ38" s="543"/>
      <c r="BK38" s="543"/>
      <c r="BL38" s="543"/>
      <c r="BM38" s="543"/>
      <c r="BN38" s="543"/>
      <c r="BO38" s="543"/>
      <c r="BP38" s="543"/>
      <c r="BQ38" s="543"/>
      <c r="BR38" s="543"/>
      <c r="BS38" s="543"/>
      <c r="BT38" s="543"/>
      <c r="BU38" s="543"/>
      <c r="BV38" s="543"/>
    </row>
    <row r="39" spans="1:74">
      <c r="A39" s="587">
        <f t="shared" si="0"/>
        <v>23</v>
      </c>
      <c r="B39" s="587"/>
      <c r="C39" s="622"/>
      <c r="D39" s="622"/>
      <c r="E39" s="622"/>
      <c r="F39" s="667"/>
      <c r="G39" s="667"/>
      <c r="H39" s="668"/>
      <c r="I39" s="595"/>
      <c r="J39" s="668"/>
      <c r="K39" s="670"/>
      <c r="L39" s="647"/>
      <c r="M39" s="670"/>
      <c r="N39" s="670"/>
      <c r="O39" s="670"/>
      <c r="P39" s="670"/>
      <c r="Q39" s="670"/>
      <c r="R39" s="670"/>
      <c r="S39" s="670"/>
      <c r="T39" s="670"/>
      <c r="U39" s="392"/>
      <c r="V39" s="392"/>
      <c r="W39" s="392"/>
      <c r="X39" s="392"/>
      <c r="Y39" s="392"/>
      <c r="Z39" s="392"/>
      <c r="AA39" s="392"/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392"/>
      <c r="AR39" s="392"/>
      <c r="AS39" s="392"/>
      <c r="AT39" s="392"/>
      <c r="AU39" s="392"/>
      <c r="AV39" s="392"/>
      <c r="AW39" s="392"/>
      <c r="AX39" s="392"/>
      <c r="AY39" s="392"/>
      <c r="AZ39" s="392"/>
      <c r="BA39" s="392"/>
      <c r="BB39" s="392"/>
      <c r="BC39" s="392"/>
      <c r="BD39" s="392"/>
      <c r="BE39" s="543"/>
      <c r="BF39" s="543"/>
      <c r="BG39" s="543"/>
      <c r="BH39" s="543"/>
      <c r="BI39" s="543"/>
      <c r="BJ39" s="543"/>
      <c r="BK39" s="543"/>
      <c r="BL39" s="543"/>
      <c r="BM39" s="543"/>
      <c r="BN39" s="543"/>
      <c r="BO39" s="543"/>
      <c r="BP39" s="543"/>
      <c r="BQ39" s="543"/>
      <c r="BR39" s="543"/>
      <c r="BS39" s="543"/>
      <c r="BT39" s="543"/>
      <c r="BU39" s="543"/>
      <c r="BV39" s="543"/>
    </row>
    <row r="40" spans="1:74">
      <c r="A40" s="587">
        <f t="shared" si="0"/>
        <v>24</v>
      </c>
      <c r="B40" s="587"/>
      <c r="C40" s="673"/>
      <c r="D40" s="673"/>
      <c r="E40" s="622"/>
      <c r="F40" s="667"/>
      <c r="G40" s="667"/>
      <c r="H40" s="668"/>
      <c r="I40" s="595"/>
      <c r="J40" s="668"/>
      <c r="K40" s="670"/>
      <c r="L40" s="647"/>
      <c r="M40" s="670"/>
      <c r="N40" s="670"/>
      <c r="O40" s="670"/>
      <c r="P40" s="670"/>
      <c r="Q40" s="670"/>
      <c r="R40" s="670"/>
      <c r="S40" s="670"/>
      <c r="T40" s="670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392"/>
      <c r="AR40" s="392"/>
      <c r="AS40" s="392"/>
      <c r="AT40" s="392"/>
      <c r="AU40" s="392"/>
      <c r="AV40" s="392"/>
      <c r="AW40" s="392"/>
      <c r="AX40" s="392"/>
      <c r="AY40" s="392"/>
      <c r="AZ40" s="392"/>
      <c r="BA40" s="392"/>
      <c r="BB40" s="392"/>
      <c r="BC40" s="392"/>
      <c r="BD40" s="392"/>
      <c r="BE40" s="543"/>
      <c r="BF40" s="543"/>
      <c r="BG40" s="543"/>
      <c r="BH40" s="543"/>
      <c r="BI40" s="543"/>
      <c r="BJ40" s="543"/>
      <c r="BK40" s="543"/>
      <c r="BL40" s="543"/>
      <c r="BM40" s="543"/>
      <c r="BN40" s="543"/>
      <c r="BO40" s="543"/>
      <c r="BP40" s="543"/>
      <c r="BQ40" s="543"/>
      <c r="BR40" s="543"/>
      <c r="BS40" s="543"/>
      <c r="BT40" s="543"/>
      <c r="BU40" s="543"/>
      <c r="BV40" s="543"/>
    </row>
    <row r="41" spans="1:74">
      <c r="A41" s="587">
        <f t="shared" si="0"/>
        <v>25</v>
      </c>
      <c r="B41" s="587"/>
      <c r="C41" s="622"/>
      <c r="D41" s="622"/>
      <c r="E41" s="622"/>
      <c r="F41" s="667"/>
      <c r="G41" s="667"/>
      <c r="H41" s="668"/>
      <c r="I41" s="595"/>
      <c r="J41" s="668"/>
      <c r="K41" s="670"/>
      <c r="L41" s="647"/>
      <c r="M41" s="670"/>
      <c r="N41" s="670"/>
      <c r="O41" s="670"/>
      <c r="P41" s="670"/>
      <c r="Q41" s="670"/>
      <c r="R41" s="670"/>
      <c r="S41" s="670"/>
      <c r="T41" s="670"/>
      <c r="U41" s="392"/>
      <c r="V41" s="392"/>
      <c r="W41" s="392"/>
      <c r="X41" s="392"/>
      <c r="Y41" s="392"/>
      <c r="Z41" s="392"/>
      <c r="AA41" s="392"/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392"/>
      <c r="AR41" s="392"/>
      <c r="AS41" s="392"/>
      <c r="AT41" s="392"/>
      <c r="AU41" s="392"/>
      <c r="AV41" s="392"/>
      <c r="AW41" s="392"/>
      <c r="AX41" s="392"/>
      <c r="AY41" s="392"/>
      <c r="AZ41" s="392"/>
      <c r="BA41" s="392"/>
      <c r="BB41" s="392"/>
      <c r="BC41" s="392"/>
      <c r="BD41" s="392"/>
      <c r="BE41" s="543"/>
      <c r="BF41" s="543"/>
      <c r="BG41" s="543"/>
      <c r="BH41" s="543"/>
      <c r="BI41" s="543"/>
      <c r="BJ41" s="543"/>
      <c r="BK41" s="543"/>
      <c r="BL41" s="543"/>
      <c r="BM41" s="543"/>
      <c r="BN41" s="543"/>
      <c r="BO41" s="543"/>
      <c r="BP41" s="543"/>
      <c r="BQ41" s="543"/>
      <c r="BR41" s="543"/>
      <c r="BS41" s="543"/>
      <c r="BT41" s="543"/>
      <c r="BU41" s="543"/>
      <c r="BV41" s="543"/>
    </row>
    <row r="42" spans="1:74">
      <c r="A42" s="625"/>
      <c r="B42" s="625"/>
      <c r="C42" s="625"/>
      <c r="D42" s="626" t="s">
        <v>111</v>
      </c>
      <c r="E42" s="674" t="s">
        <v>112</v>
      </c>
      <c r="F42" s="628">
        <f>SUM(F17:F41)</f>
        <v>126767</v>
      </c>
      <c r="G42" s="628">
        <f>SUM(G17:G41)</f>
        <v>0</v>
      </c>
      <c r="H42" s="628">
        <f>SUM(H17:H41)</f>
        <v>0</v>
      </c>
      <c r="I42" s="627" t="s">
        <v>112</v>
      </c>
      <c r="J42" s="628">
        <f t="shared" ref="J42:T42" si="4">SUM(J17:J41)</f>
        <v>0</v>
      </c>
      <c r="K42" s="628">
        <f t="shared" si="4"/>
        <v>126767</v>
      </c>
      <c r="L42" s="652">
        <f t="shared" si="4"/>
        <v>42911</v>
      </c>
      <c r="M42" s="628">
        <f t="shared" si="4"/>
        <v>1980</v>
      </c>
      <c r="N42" s="628">
        <f t="shared" si="4"/>
        <v>0</v>
      </c>
      <c r="O42" s="675">
        <f t="shared" si="4"/>
        <v>1838</v>
      </c>
      <c r="P42" s="675">
        <f t="shared" si="4"/>
        <v>748</v>
      </c>
      <c r="Q42" s="675">
        <f t="shared" si="4"/>
        <v>20410</v>
      </c>
      <c r="R42" s="675">
        <f t="shared" si="4"/>
        <v>2308</v>
      </c>
      <c r="S42" s="675">
        <f t="shared" si="4"/>
        <v>70195</v>
      </c>
      <c r="T42" s="675">
        <f t="shared" si="4"/>
        <v>196962</v>
      </c>
      <c r="U42" s="392"/>
      <c r="V42" s="392"/>
      <c r="W42" s="392"/>
      <c r="X42" s="392"/>
      <c r="Y42" s="392"/>
      <c r="Z42" s="392"/>
      <c r="AA42" s="392"/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392"/>
      <c r="AR42" s="392"/>
      <c r="AS42" s="392"/>
      <c r="AT42" s="392"/>
      <c r="AU42" s="392"/>
      <c r="AV42" s="392"/>
      <c r="AW42" s="392"/>
      <c r="AX42" s="392"/>
      <c r="AY42" s="392"/>
      <c r="AZ42" s="392"/>
      <c r="BA42" s="392"/>
      <c r="BB42" s="392"/>
      <c r="BC42" s="392"/>
      <c r="BD42" s="392"/>
      <c r="BE42" s="543"/>
      <c r="BF42" s="543"/>
      <c r="BG42" s="543"/>
      <c r="BH42" s="543"/>
      <c r="BI42" s="543"/>
      <c r="BJ42" s="543"/>
      <c r="BK42" s="543"/>
      <c r="BL42" s="543"/>
      <c r="BM42" s="543"/>
      <c r="BN42" s="543"/>
      <c r="BO42" s="543"/>
      <c r="BP42" s="543"/>
      <c r="BQ42" s="543"/>
      <c r="BR42" s="543"/>
      <c r="BS42" s="543"/>
      <c r="BT42" s="543"/>
      <c r="BU42" s="543"/>
      <c r="BV42" s="543"/>
    </row>
    <row r="43" spans="1:74" ht="12.75">
      <c r="A43" s="120" t="s">
        <v>113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392"/>
      <c r="AW43" s="392"/>
      <c r="AX43" s="392"/>
      <c r="AY43" s="392"/>
      <c r="AZ43" s="392"/>
      <c r="BA43" s="392"/>
      <c r="BB43" s="392"/>
      <c r="BC43" s="392"/>
      <c r="BD43" s="392"/>
      <c r="BE43" s="543"/>
      <c r="BF43" s="543"/>
      <c r="BG43" s="543"/>
      <c r="BH43" s="543"/>
      <c r="BI43" s="543"/>
      <c r="BJ43" s="543"/>
      <c r="BK43" s="543"/>
      <c r="BL43" s="543"/>
      <c r="BM43" s="543"/>
      <c r="BN43" s="543"/>
      <c r="BO43" s="543"/>
      <c r="BP43" s="543"/>
      <c r="BQ43" s="543"/>
      <c r="BR43" s="543"/>
      <c r="BS43" s="543"/>
      <c r="BT43" s="543"/>
      <c r="BU43" s="543"/>
      <c r="BV43" s="543"/>
    </row>
    <row r="44" spans="1:74" ht="12.75">
      <c r="A44" s="120" t="s">
        <v>114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  <c r="U44" s="392"/>
      <c r="V44" s="392"/>
      <c r="W44" s="392"/>
      <c r="X44" s="392"/>
      <c r="Y44" s="392"/>
      <c r="Z44" s="392"/>
      <c r="AA44" s="392"/>
      <c r="AB44" s="39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392"/>
      <c r="AW44" s="392"/>
      <c r="AX44" s="392"/>
      <c r="AY44" s="392"/>
      <c r="AZ44" s="392"/>
      <c r="BA44" s="392"/>
      <c r="BB44" s="392"/>
      <c r="BC44" s="392"/>
      <c r="BD44" s="392"/>
      <c r="BE44" s="543"/>
      <c r="BF44" s="543"/>
      <c r="BG44" s="543"/>
      <c r="BH44" s="543"/>
      <c r="BI44" s="543"/>
      <c r="BJ44" s="543"/>
      <c r="BK44" s="543"/>
      <c r="BL44" s="543"/>
      <c r="BM44" s="543"/>
      <c r="BN44" s="543"/>
      <c r="BO44" s="543"/>
      <c r="BP44" s="543"/>
      <c r="BQ44" s="543"/>
      <c r="BR44" s="543"/>
      <c r="BS44" s="543"/>
      <c r="BT44" s="543"/>
      <c r="BU44" s="543"/>
      <c r="BV44" s="543"/>
    </row>
    <row r="45" spans="1:74" ht="12.75">
      <c r="A45" s="1717" t="s">
        <v>115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392"/>
      <c r="V45" s="392"/>
      <c r="W45" s="392"/>
      <c r="X45" s="392"/>
      <c r="Y45" s="392"/>
      <c r="Z45" s="392"/>
      <c r="AA45" s="392"/>
      <c r="AB45" s="392"/>
      <c r="AC45" s="392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392"/>
      <c r="AR45" s="392"/>
      <c r="AS45" s="392"/>
      <c r="AT45" s="392"/>
      <c r="AU45" s="392"/>
      <c r="AV45" s="392"/>
      <c r="AW45" s="392"/>
      <c r="AX45" s="392"/>
      <c r="AY45" s="392"/>
      <c r="AZ45" s="392"/>
      <c r="BA45" s="392"/>
      <c r="BB45" s="392"/>
      <c r="BC45" s="392"/>
      <c r="BD45" s="392"/>
      <c r="BE45" s="543"/>
      <c r="BF45" s="543"/>
      <c r="BG45" s="543"/>
      <c r="BH45" s="543"/>
      <c r="BI45" s="543"/>
      <c r="BJ45" s="543"/>
      <c r="BK45" s="543"/>
      <c r="BL45" s="543"/>
      <c r="BM45" s="543"/>
      <c r="BN45" s="543"/>
      <c r="BO45" s="543"/>
      <c r="BP45" s="543"/>
      <c r="BQ45" s="543"/>
      <c r="BR45" s="543"/>
      <c r="BS45" s="543"/>
      <c r="BT45" s="543"/>
      <c r="BU45" s="543"/>
      <c r="BV45" s="543"/>
    </row>
    <row r="46" spans="1:74" ht="12.75">
      <c r="A46" s="1717" t="s">
        <v>116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  <c r="U46" s="392"/>
      <c r="V46" s="392"/>
      <c r="W46" s="392"/>
      <c r="X46" s="392"/>
      <c r="Y46" s="392"/>
      <c r="Z46" s="392"/>
      <c r="AA46" s="392"/>
      <c r="AB46" s="392"/>
      <c r="AC46" s="392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392"/>
      <c r="AR46" s="392"/>
      <c r="AS46" s="392"/>
      <c r="AT46" s="392"/>
      <c r="AU46" s="392"/>
      <c r="AV46" s="392"/>
      <c r="AW46" s="392"/>
      <c r="AX46" s="392"/>
      <c r="AY46" s="392"/>
      <c r="AZ46" s="392"/>
      <c r="BA46" s="392"/>
      <c r="BB46" s="392"/>
      <c r="BC46" s="392"/>
      <c r="BD46" s="392"/>
      <c r="BE46" s="543"/>
      <c r="BF46" s="543"/>
      <c r="BG46" s="543"/>
      <c r="BH46" s="543"/>
      <c r="BI46" s="543"/>
      <c r="BJ46" s="543"/>
      <c r="BK46" s="543"/>
      <c r="BL46" s="543"/>
      <c r="BM46" s="543"/>
      <c r="BN46" s="543"/>
      <c r="BO46" s="543"/>
      <c r="BP46" s="543"/>
      <c r="BQ46" s="543"/>
      <c r="BR46" s="543"/>
      <c r="BS46" s="543"/>
      <c r="BT46" s="543"/>
      <c r="BU46" s="543"/>
      <c r="BV46" s="543"/>
    </row>
    <row r="47" spans="1:74" ht="12.75">
      <c r="A47" s="1717" t="s">
        <v>117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  <c r="W47" s="392"/>
      <c r="X47" s="392"/>
      <c r="Y47" s="392"/>
      <c r="Z47" s="392"/>
      <c r="AA47" s="392"/>
      <c r="AB47" s="392"/>
      <c r="AC47" s="392"/>
      <c r="AD47" s="392"/>
      <c r="AE47" s="392"/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392"/>
      <c r="AR47" s="392"/>
      <c r="AS47" s="392"/>
      <c r="AT47" s="392"/>
      <c r="AU47" s="392"/>
      <c r="AV47" s="392"/>
      <c r="AW47" s="392"/>
      <c r="AX47" s="392"/>
      <c r="AY47" s="392"/>
      <c r="AZ47" s="392"/>
      <c r="BA47" s="392"/>
      <c r="BB47" s="392"/>
      <c r="BC47" s="392"/>
      <c r="BD47" s="392"/>
      <c r="BE47" s="543"/>
      <c r="BF47" s="543"/>
      <c r="BG47" s="543"/>
      <c r="BH47" s="543"/>
      <c r="BI47" s="543"/>
      <c r="BJ47" s="543"/>
      <c r="BK47" s="543"/>
      <c r="BL47" s="543"/>
      <c r="BM47" s="543"/>
      <c r="BN47" s="543"/>
      <c r="BO47" s="543"/>
      <c r="BP47" s="543"/>
      <c r="BQ47" s="543"/>
      <c r="BR47" s="543"/>
      <c r="BS47" s="543"/>
      <c r="BT47" s="543"/>
      <c r="BU47" s="543"/>
      <c r="BV47" s="543"/>
    </row>
    <row r="48" spans="1:74" ht="12.75">
      <c r="A48" s="120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  <c r="U48" s="392"/>
      <c r="V48" s="392"/>
      <c r="W48" s="392"/>
      <c r="X48" s="392"/>
      <c r="Y48" s="392"/>
      <c r="Z48" s="392"/>
      <c r="AA48" s="392"/>
      <c r="AB48" s="392"/>
      <c r="AC48" s="392"/>
      <c r="AD48" s="392"/>
      <c r="AE48" s="392"/>
      <c r="AF48" s="392"/>
      <c r="AG48" s="392"/>
      <c r="AH48" s="392"/>
      <c r="AI48" s="392"/>
      <c r="AJ48" s="392"/>
      <c r="AK48" s="392"/>
      <c r="AL48" s="392"/>
      <c r="AM48" s="392"/>
      <c r="AN48" s="392"/>
      <c r="AO48" s="392"/>
      <c r="AP48" s="392"/>
      <c r="AQ48" s="392"/>
      <c r="AR48" s="392"/>
      <c r="AS48" s="392"/>
      <c r="AT48" s="392"/>
      <c r="AU48" s="392"/>
      <c r="AV48" s="392"/>
      <c r="AW48" s="392"/>
      <c r="AX48" s="392"/>
      <c r="AY48" s="392"/>
      <c r="AZ48" s="392"/>
      <c r="BA48" s="392"/>
      <c r="BB48" s="392"/>
      <c r="BC48" s="392"/>
      <c r="BD48" s="392"/>
      <c r="BE48" s="543"/>
      <c r="BF48" s="543"/>
      <c r="BG48" s="543"/>
      <c r="BH48" s="543"/>
      <c r="BI48" s="543"/>
      <c r="BJ48" s="543"/>
      <c r="BK48" s="543"/>
      <c r="BL48" s="543"/>
      <c r="BM48" s="543"/>
      <c r="BN48" s="543"/>
      <c r="BO48" s="543"/>
      <c r="BP48" s="543"/>
      <c r="BQ48" s="543"/>
      <c r="BR48" s="543"/>
      <c r="BS48" s="543"/>
      <c r="BT48" s="543"/>
      <c r="BU48" s="543"/>
      <c r="BV48" s="543"/>
    </row>
    <row r="49" spans="1:74" ht="13.5" thickBot="1">
      <c r="A49" s="120"/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2"/>
      <c r="M49" s="392"/>
      <c r="N49" s="392"/>
      <c r="O49" s="392"/>
      <c r="P49" s="392"/>
      <c r="Q49" s="392"/>
      <c r="R49" s="392"/>
      <c r="S49" s="392"/>
      <c r="T49" s="392"/>
      <c r="U49" s="392"/>
      <c r="V49" s="392"/>
      <c r="W49" s="392"/>
      <c r="X49" s="392"/>
      <c r="Y49" s="392"/>
      <c r="Z49" s="392"/>
      <c r="AA49" s="392"/>
      <c r="AB49" s="392"/>
      <c r="AC49" s="392"/>
      <c r="AD49" s="392"/>
      <c r="AE49" s="392"/>
      <c r="AF49" s="392"/>
      <c r="AG49" s="392"/>
      <c r="AH49" s="392"/>
      <c r="AI49" s="392"/>
      <c r="AJ49" s="392"/>
      <c r="AK49" s="392"/>
      <c r="AL49" s="392"/>
      <c r="AM49" s="392"/>
      <c r="AN49" s="392"/>
      <c r="AO49" s="392"/>
      <c r="AP49" s="392"/>
      <c r="AQ49" s="392"/>
      <c r="AR49" s="392"/>
      <c r="AS49" s="392"/>
      <c r="AT49" s="392"/>
      <c r="AU49" s="392"/>
      <c r="AV49" s="392"/>
      <c r="AW49" s="392"/>
      <c r="AX49" s="392"/>
      <c r="AY49" s="392"/>
      <c r="AZ49" s="392"/>
      <c r="BA49" s="392"/>
      <c r="BB49" s="392"/>
      <c r="BC49" s="392"/>
      <c r="BD49" s="392"/>
      <c r="BE49" s="543"/>
      <c r="BF49" s="543"/>
      <c r="BG49" s="543"/>
      <c r="BH49" s="543"/>
      <c r="BI49" s="543"/>
      <c r="BJ49" s="543"/>
      <c r="BK49" s="543"/>
      <c r="BL49" s="543"/>
      <c r="BM49" s="543"/>
      <c r="BN49" s="543"/>
      <c r="BO49" s="543"/>
      <c r="BP49" s="543"/>
      <c r="BQ49" s="543"/>
      <c r="BR49" s="543"/>
      <c r="BS49" s="543"/>
      <c r="BT49" s="543"/>
      <c r="BU49" s="543"/>
      <c r="BV49" s="543"/>
    </row>
    <row r="50" spans="1:74" ht="12.75" thickTop="1" thickBot="1">
      <c r="A50" s="541"/>
      <c r="B50" s="547" t="s">
        <v>10</v>
      </c>
      <c r="C50" s="548"/>
      <c r="D50" s="548"/>
      <c r="E50" s="548"/>
      <c r="F50" s="548"/>
      <c r="G50" s="548"/>
      <c r="H50" s="548"/>
      <c r="I50" s="548"/>
      <c r="J50" s="629"/>
      <c r="K50" s="630"/>
      <c r="L50" s="631"/>
      <c r="M50" s="392"/>
      <c r="N50" s="392"/>
      <c r="O50" s="392"/>
      <c r="P50" s="392"/>
      <c r="Q50" s="392"/>
      <c r="R50" s="392"/>
      <c r="S50" s="392"/>
      <c r="T50" s="392"/>
      <c r="U50" s="392"/>
      <c r="V50" s="392"/>
      <c r="W50" s="392"/>
      <c r="X50" s="392"/>
      <c r="Y50" s="392"/>
      <c r="Z50" s="392"/>
      <c r="AA50" s="392"/>
      <c r="AB50" s="392"/>
      <c r="AC50" s="392"/>
      <c r="AD50" s="392"/>
      <c r="AE50" s="392"/>
      <c r="AF50" s="392"/>
      <c r="AG50" s="392"/>
      <c r="AH50" s="392"/>
      <c r="AI50" s="392"/>
      <c r="AJ50" s="392"/>
      <c r="AK50" s="392"/>
      <c r="AL50" s="392"/>
      <c r="AM50" s="392"/>
      <c r="AN50" s="392"/>
      <c r="AO50" s="392"/>
      <c r="AP50" s="392"/>
      <c r="AQ50" s="392"/>
      <c r="AR50" s="392"/>
      <c r="AS50" s="392"/>
      <c r="AT50" s="392"/>
      <c r="AU50" s="392"/>
      <c r="AV50" s="392"/>
      <c r="AW50" s="543"/>
      <c r="AX50" s="543"/>
      <c r="AY50" s="543"/>
      <c r="AZ50" s="543"/>
      <c r="BA50" s="543"/>
      <c r="BB50" s="543"/>
      <c r="BC50" s="543"/>
      <c r="BD50" s="543"/>
      <c r="BE50" s="543"/>
      <c r="BF50" s="543"/>
      <c r="BG50" s="543"/>
      <c r="BH50" s="543"/>
      <c r="BI50" s="543"/>
      <c r="BJ50" s="543"/>
      <c r="BK50" s="543"/>
      <c r="BL50" s="543"/>
      <c r="BM50" s="543"/>
      <c r="BN50" s="543"/>
    </row>
    <row r="51" spans="1:74" ht="12" thickTop="1">
      <c r="A51" s="541"/>
      <c r="B51" s="632" t="s">
        <v>118</v>
      </c>
      <c r="C51" s="633"/>
      <c r="D51" s="633"/>
      <c r="E51" s="633"/>
      <c r="F51" s="633"/>
      <c r="G51" s="633"/>
      <c r="H51" s="633"/>
      <c r="I51" s="633"/>
      <c r="J51" s="633"/>
      <c r="K51" s="633"/>
      <c r="L51" s="634"/>
      <c r="M51" s="392"/>
      <c r="N51" s="392"/>
      <c r="O51" s="392"/>
      <c r="P51" s="392"/>
      <c r="Q51" s="392"/>
      <c r="R51" s="392"/>
      <c r="S51" s="392"/>
      <c r="T51" s="392"/>
      <c r="U51" s="392"/>
      <c r="V51" s="392"/>
      <c r="W51" s="392"/>
      <c r="X51" s="392"/>
      <c r="Y51" s="392"/>
      <c r="Z51" s="392"/>
      <c r="AA51" s="392"/>
      <c r="AB51" s="392"/>
      <c r="AC51" s="392"/>
      <c r="AD51" s="392"/>
      <c r="AE51" s="392"/>
      <c r="AF51" s="392"/>
      <c r="AG51" s="392"/>
      <c r="AH51" s="392"/>
      <c r="AI51" s="392"/>
      <c r="AJ51" s="392"/>
      <c r="AK51" s="392"/>
      <c r="AL51" s="392"/>
      <c r="AM51" s="392"/>
      <c r="AN51" s="392"/>
      <c r="AO51" s="392"/>
      <c r="AP51" s="392"/>
      <c r="AQ51" s="392"/>
      <c r="AR51" s="392"/>
      <c r="AS51" s="392"/>
      <c r="AT51" s="392"/>
      <c r="AU51" s="392"/>
      <c r="AV51" s="392"/>
      <c r="AW51" s="543"/>
      <c r="AX51" s="543"/>
      <c r="AY51" s="543"/>
      <c r="AZ51" s="543"/>
      <c r="BA51" s="543"/>
      <c r="BB51" s="543"/>
      <c r="BC51" s="543"/>
      <c r="BD51" s="543"/>
      <c r="BE51" s="543"/>
      <c r="BF51" s="543"/>
      <c r="BG51" s="543"/>
      <c r="BH51" s="543"/>
      <c r="BI51" s="543"/>
      <c r="BJ51" s="543"/>
      <c r="BK51" s="543"/>
      <c r="BL51" s="543"/>
      <c r="BM51" s="543"/>
      <c r="BN51" s="543"/>
    </row>
    <row r="52" spans="1:74">
      <c r="A52" s="541"/>
      <c r="B52" s="552" t="s">
        <v>11</v>
      </c>
      <c r="C52" s="554" t="s">
        <v>12</v>
      </c>
      <c r="D52" s="554" t="s">
        <v>13</v>
      </c>
      <c r="E52" s="554" t="s">
        <v>14</v>
      </c>
      <c r="F52" s="554" t="s">
        <v>15</v>
      </c>
      <c r="G52" s="554" t="s">
        <v>16</v>
      </c>
      <c r="H52" s="554" t="s">
        <v>17</v>
      </c>
      <c r="I52" s="554" t="s">
        <v>18</v>
      </c>
      <c r="J52" s="554" t="s">
        <v>19</v>
      </c>
      <c r="K52" s="554" t="s">
        <v>20</v>
      </c>
      <c r="L52" s="635" t="s">
        <v>21</v>
      </c>
      <c r="M52" s="558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  <c r="Y52" s="392"/>
      <c r="Z52" s="392"/>
      <c r="AA52" s="392"/>
      <c r="AB52" s="392"/>
      <c r="AC52" s="392"/>
      <c r="AD52" s="392"/>
      <c r="AE52" s="392"/>
      <c r="AF52" s="392"/>
      <c r="AG52" s="392"/>
      <c r="AH52" s="392"/>
      <c r="AI52" s="392"/>
      <c r="AJ52" s="392"/>
      <c r="AK52" s="392"/>
      <c r="AL52" s="392"/>
      <c r="AM52" s="392"/>
      <c r="AN52" s="392"/>
      <c r="AO52" s="392"/>
      <c r="AP52" s="392"/>
      <c r="AQ52" s="392"/>
      <c r="AR52" s="392"/>
      <c r="AS52" s="392"/>
      <c r="AT52" s="392"/>
      <c r="AU52" s="392"/>
      <c r="AV52" s="392"/>
      <c r="AW52" s="543"/>
      <c r="AX52" s="543"/>
      <c r="AY52" s="543"/>
      <c r="AZ52" s="543"/>
      <c r="BA52" s="543"/>
      <c r="BB52" s="543"/>
      <c r="BC52" s="543"/>
      <c r="BD52" s="543"/>
      <c r="BE52" s="543"/>
      <c r="BF52" s="543"/>
      <c r="BG52" s="543"/>
      <c r="BH52" s="543"/>
      <c r="BI52" s="543"/>
      <c r="BJ52" s="543"/>
      <c r="BK52" s="543"/>
      <c r="BL52" s="543"/>
      <c r="BM52" s="543"/>
      <c r="BN52" s="543"/>
    </row>
    <row r="53" spans="1:74">
      <c r="A53" s="541"/>
      <c r="B53" s="552"/>
      <c r="C53" s="553"/>
      <c r="D53" s="554"/>
      <c r="E53" s="553"/>
      <c r="F53" s="626" t="s">
        <v>119</v>
      </c>
      <c r="G53" s="636" t="s">
        <v>60</v>
      </c>
      <c r="H53" s="637" t="s">
        <v>120</v>
      </c>
      <c r="I53" s="637" t="s">
        <v>121</v>
      </c>
      <c r="J53" s="637" t="s">
        <v>122</v>
      </c>
      <c r="K53" s="637" t="s">
        <v>123</v>
      </c>
      <c r="L53" s="638"/>
      <c r="M53" s="558"/>
      <c r="N53" s="392"/>
      <c r="O53" s="392"/>
      <c r="P53" s="392"/>
      <c r="Q53" s="392"/>
      <c r="R53" s="392"/>
      <c r="S53" s="392"/>
      <c r="T53" s="392"/>
      <c r="U53" s="392"/>
      <c r="V53" s="392"/>
      <c r="W53" s="392"/>
      <c r="X53" s="392"/>
      <c r="Y53" s="392"/>
      <c r="Z53" s="392"/>
      <c r="AA53" s="392"/>
      <c r="AB53" s="392"/>
      <c r="AC53" s="392"/>
      <c r="AD53" s="392"/>
      <c r="AE53" s="392"/>
      <c r="AF53" s="392"/>
      <c r="AG53" s="392"/>
      <c r="AH53" s="392"/>
      <c r="AI53" s="392"/>
      <c r="AJ53" s="392"/>
      <c r="AK53" s="392"/>
      <c r="AL53" s="392"/>
      <c r="AM53" s="392"/>
      <c r="AN53" s="392"/>
      <c r="AO53" s="392"/>
      <c r="AP53" s="392"/>
      <c r="AQ53" s="392"/>
      <c r="AR53" s="392"/>
      <c r="AS53" s="392"/>
      <c r="AT53" s="392"/>
      <c r="AU53" s="392"/>
      <c r="AV53" s="392"/>
      <c r="AW53" s="543"/>
      <c r="AX53" s="543"/>
      <c r="AY53" s="543"/>
      <c r="AZ53" s="543"/>
      <c r="BA53" s="543"/>
      <c r="BB53" s="543"/>
      <c r="BC53" s="543"/>
      <c r="BD53" s="543"/>
      <c r="BE53" s="543"/>
      <c r="BF53" s="543"/>
      <c r="BG53" s="543"/>
      <c r="BH53" s="543"/>
      <c r="BI53" s="543"/>
      <c r="BJ53" s="543"/>
      <c r="BK53" s="543"/>
      <c r="BL53" s="543"/>
      <c r="BM53" s="543"/>
      <c r="BN53" s="543"/>
    </row>
    <row r="54" spans="1:74" ht="21.75">
      <c r="A54" s="559"/>
      <c r="B54" s="560" t="s">
        <v>0</v>
      </c>
      <c r="C54" s="561"/>
      <c r="D54" s="562" t="s">
        <v>0</v>
      </c>
      <c r="E54" s="562" t="s">
        <v>124</v>
      </c>
      <c r="F54" s="639" t="s">
        <v>125</v>
      </c>
      <c r="G54" s="563"/>
      <c r="H54" s="563" t="s">
        <v>0</v>
      </c>
      <c r="I54" s="640" t="s">
        <v>126</v>
      </c>
      <c r="J54" s="563" t="s">
        <v>127</v>
      </c>
      <c r="K54" s="563" t="s">
        <v>128</v>
      </c>
      <c r="L54" s="641" t="s">
        <v>0</v>
      </c>
      <c r="M54" s="568"/>
      <c r="N54" s="568"/>
      <c r="O54" s="568"/>
      <c r="P54" s="392"/>
      <c r="Q54" s="392"/>
      <c r="R54" s="392"/>
      <c r="S54" s="392"/>
      <c r="T54" s="392"/>
      <c r="U54" s="392"/>
      <c r="V54" s="392"/>
      <c r="W54" s="392"/>
      <c r="X54" s="392"/>
      <c r="Y54" s="392"/>
      <c r="Z54" s="392"/>
      <c r="AA54" s="392"/>
      <c r="AB54" s="392"/>
      <c r="AC54" s="392"/>
      <c r="AD54" s="392"/>
      <c r="AE54" s="392"/>
      <c r="AF54" s="392"/>
      <c r="AG54" s="392"/>
      <c r="AH54" s="392"/>
      <c r="AI54" s="392"/>
      <c r="AJ54" s="392"/>
      <c r="AK54" s="392"/>
      <c r="AL54" s="392"/>
      <c r="AM54" s="392"/>
      <c r="AN54" s="392"/>
      <c r="AO54" s="392"/>
      <c r="AP54" s="392"/>
      <c r="AQ54" s="392"/>
      <c r="AR54" s="392"/>
      <c r="AS54" s="392"/>
      <c r="AT54" s="392"/>
      <c r="AU54" s="392"/>
      <c r="AV54" s="392"/>
      <c r="AW54" s="543"/>
      <c r="AX54" s="543"/>
      <c r="AY54" s="543"/>
      <c r="AZ54" s="543"/>
      <c r="BA54" s="543"/>
      <c r="BB54" s="543"/>
      <c r="BC54" s="543"/>
      <c r="BD54" s="543"/>
      <c r="BE54" s="543"/>
      <c r="BF54" s="543"/>
      <c r="BG54" s="543"/>
      <c r="BH54" s="543"/>
      <c r="BI54" s="543"/>
      <c r="BJ54" s="543"/>
      <c r="BK54" s="543"/>
      <c r="BL54" s="543"/>
      <c r="BM54" s="543"/>
      <c r="BN54" s="543"/>
    </row>
    <row r="55" spans="1:74">
      <c r="A55" s="569"/>
      <c r="B55" s="570" t="s">
        <v>32</v>
      </c>
      <c r="C55" s="563" t="s">
        <v>32</v>
      </c>
      <c r="D55" s="563" t="s">
        <v>33</v>
      </c>
      <c r="E55" s="563" t="s">
        <v>129</v>
      </c>
      <c r="F55" s="563" t="s">
        <v>129</v>
      </c>
      <c r="G55" s="563" t="s">
        <v>130</v>
      </c>
      <c r="H55" s="563" t="s">
        <v>130</v>
      </c>
      <c r="I55" s="563" t="s">
        <v>129</v>
      </c>
      <c r="J55" s="563" t="s">
        <v>129</v>
      </c>
      <c r="K55" s="563" t="s">
        <v>129</v>
      </c>
      <c r="L55" s="642" t="s">
        <v>131</v>
      </c>
      <c r="M55" s="568"/>
      <c r="N55" s="568"/>
      <c r="O55" s="568"/>
      <c r="P55" s="392"/>
      <c r="Q55" s="392"/>
      <c r="R55" s="392"/>
      <c r="S55" s="392"/>
      <c r="T55" s="392"/>
      <c r="U55" s="392"/>
      <c r="V55" s="392"/>
      <c r="W55" s="392"/>
      <c r="X55" s="392"/>
      <c r="Y55" s="392"/>
      <c r="Z55" s="392"/>
      <c r="AA55" s="392"/>
      <c r="AB55" s="392"/>
      <c r="AC55" s="392"/>
      <c r="AD55" s="392"/>
      <c r="AE55" s="392"/>
      <c r="AF55" s="392"/>
      <c r="AG55" s="392"/>
      <c r="AH55" s="392"/>
      <c r="AI55" s="392"/>
      <c r="AJ55" s="392"/>
      <c r="AK55" s="392"/>
      <c r="AL55" s="392"/>
      <c r="AM55" s="392"/>
      <c r="AN55" s="392"/>
      <c r="AO55" s="392"/>
      <c r="AP55" s="392"/>
      <c r="AQ55" s="392"/>
      <c r="AR55" s="392"/>
      <c r="AS55" s="392"/>
      <c r="AT55" s="392"/>
      <c r="AU55" s="392"/>
      <c r="AV55" s="392"/>
      <c r="AW55" s="543"/>
      <c r="AX55" s="543"/>
      <c r="AY55" s="543"/>
      <c r="AZ55" s="543"/>
      <c r="BA55" s="543"/>
      <c r="BB55" s="543"/>
      <c r="BC55" s="543"/>
      <c r="BD55" s="543"/>
      <c r="BE55" s="543"/>
      <c r="BF55" s="543"/>
      <c r="BG55" s="543"/>
      <c r="BH55" s="543"/>
      <c r="BI55" s="543"/>
      <c r="BJ55" s="543"/>
      <c r="BK55" s="543"/>
      <c r="BL55" s="543"/>
      <c r="BM55" s="543"/>
      <c r="BN55" s="543"/>
    </row>
    <row r="56" spans="1:74" ht="12" thickBot="1">
      <c r="A56" s="576" t="s">
        <v>45</v>
      </c>
      <c r="B56" s="577" t="s">
        <v>46</v>
      </c>
      <c r="C56" s="578" t="s">
        <v>132</v>
      </c>
      <c r="D56" s="578" t="s">
        <v>48</v>
      </c>
      <c r="E56" s="578"/>
      <c r="F56" s="643" t="s">
        <v>133</v>
      </c>
      <c r="G56" s="643" t="s">
        <v>133</v>
      </c>
      <c r="H56" s="643" t="s">
        <v>134</v>
      </c>
      <c r="I56" s="643" t="s">
        <v>135</v>
      </c>
      <c r="J56" s="643" t="s">
        <v>135</v>
      </c>
      <c r="K56" s="643" t="s">
        <v>136</v>
      </c>
      <c r="L56" s="644" t="s">
        <v>55</v>
      </c>
      <c r="M56" s="568"/>
      <c r="N56" s="568"/>
      <c r="O56" s="568"/>
      <c r="P56" s="392"/>
      <c r="Q56" s="392"/>
      <c r="R56" s="392"/>
      <c r="S56" s="392"/>
      <c r="T56" s="392"/>
      <c r="U56" s="392"/>
      <c r="V56" s="392"/>
      <c r="W56" s="392"/>
      <c r="X56" s="392"/>
      <c r="Y56" s="392"/>
      <c r="Z56" s="392"/>
      <c r="AA56" s="392"/>
      <c r="AB56" s="392"/>
      <c r="AC56" s="392"/>
      <c r="AD56" s="392"/>
      <c r="AE56" s="392"/>
      <c r="AF56" s="392"/>
      <c r="AG56" s="392"/>
      <c r="AH56" s="392"/>
      <c r="AI56" s="392"/>
      <c r="AJ56" s="392"/>
      <c r="AK56" s="392"/>
      <c r="AL56" s="392"/>
      <c r="AM56" s="392"/>
      <c r="AN56" s="392"/>
      <c r="AO56" s="392"/>
      <c r="AP56" s="392"/>
      <c r="AQ56" s="392"/>
      <c r="AR56" s="392"/>
      <c r="AS56" s="392"/>
      <c r="AT56" s="392"/>
      <c r="AU56" s="392"/>
      <c r="AV56" s="392"/>
      <c r="AW56" s="543"/>
      <c r="AX56" s="543"/>
      <c r="AY56" s="543"/>
      <c r="AZ56" s="543"/>
      <c r="BA56" s="543"/>
      <c r="BB56" s="543"/>
      <c r="BC56" s="543"/>
      <c r="BD56" s="543"/>
      <c r="BE56" s="543"/>
      <c r="BF56" s="543"/>
      <c r="BG56" s="543"/>
      <c r="BH56" s="543"/>
      <c r="BI56" s="543"/>
      <c r="BJ56" s="543"/>
      <c r="BK56" s="543"/>
      <c r="BL56" s="543"/>
      <c r="BM56" s="543"/>
      <c r="BN56" s="543"/>
    </row>
    <row r="57" spans="1:74" ht="16.5" thickTop="1">
      <c r="A57" s="587">
        <v>1</v>
      </c>
      <c r="B57" s="86">
        <f>B17</f>
        <v>6400</v>
      </c>
      <c r="C57" s="648" t="s">
        <v>156</v>
      </c>
      <c r="D57" s="649" t="s">
        <v>174</v>
      </c>
      <c r="E57" s="676">
        <v>0</v>
      </c>
      <c r="F57" s="645">
        <v>0</v>
      </c>
      <c r="G57" s="645">
        <v>0</v>
      </c>
      <c r="H57" s="645">
        <v>0</v>
      </c>
      <c r="I57" s="645">
        <v>0</v>
      </c>
      <c r="J57" s="645">
        <v>0</v>
      </c>
      <c r="K57" s="645">
        <v>0</v>
      </c>
      <c r="L57" s="677">
        <f>+E57+F57+G57+H57+I57+J57+K57</f>
        <v>0</v>
      </c>
      <c r="M57" s="392"/>
      <c r="N57" s="392"/>
      <c r="O57" s="392"/>
      <c r="P57" s="392"/>
      <c r="Q57" s="392"/>
      <c r="R57" s="392"/>
      <c r="S57" s="392"/>
      <c r="T57" s="392"/>
      <c r="U57" s="392"/>
      <c r="V57" s="392"/>
      <c r="W57" s="392"/>
      <c r="X57" s="392"/>
      <c r="Y57" s="392"/>
      <c r="Z57" s="392"/>
      <c r="AA57" s="392"/>
      <c r="AB57" s="392"/>
      <c r="AC57" s="392"/>
      <c r="AD57" s="392"/>
      <c r="AE57" s="392"/>
      <c r="AF57" s="392"/>
      <c r="AG57" s="392"/>
      <c r="AH57" s="392"/>
      <c r="AI57" s="392"/>
      <c r="AJ57" s="392"/>
      <c r="AK57" s="392"/>
      <c r="AL57" s="392"/>
      <c r="AM57" s="392"/>
      <c r="AN57" s="392"/>
      <c r="AO57" s="392"/>
      <c r="AP57" s="392"/>
      <c r="AQ57" s="392"/>
      <c r="AR57" s="392"/>
      <c r="AS57" s="392"/>
      <c r="AT57" s="392"/>
      <c r="AU57" s="392"/>
      <c r="AV57" s="392"/>
      <c r="AW57" s="543"/>
      <c r="AX57" s="543"/>
      <c r="AY57" s="543"/>
      <c r="AZ57" s="543"/>
      <c r="BA57" s="543"/>
      <c r="BB57" s="543"/>
      <c r="BC57" s="543"/>
      <c r="BD57" s="543"/>
      <c r="BE57" s="543"/>
      <c r="BF57" s="543"/>
      <c r="BG57" s="543"/>
      <c r="BH57" s="543"/>
      <c r="BI57" s="543"/>
      <c r="BJ57" s="543"/>
      <c r="BK57" s="543"/>
      <c r="BL57" s="543"/>
      <c r="BM57" s="543"/>
      <c r="BN57" s="543"/>
    </row>
    <row r="58" spans="1:74" ht="21.75">
      <c r="A58" s="587">
        <f t="shared" ref="A58:A69" si="5">A57+1</f>
        <v>2</v>
      </c>
      <c r="B58" s="86">
        <f>B18</f>
        <v>6471</v>
      </c>
      <c r="C58" s="621" t="s">
        <v>156</v>
      </c>
      <c r="D58" s="663" t="s">
        <v>175</v>
      </c>
      <c r="E58" s="623">
        <v>0</v>
      </c>
      <c r="F58" s="623">
        <v>0</v>
      </c>
      <c r="G58" s="623">
        <v>0</v>
      </c>
      <c r="H58" s="623">
        <v>0</v>
      </c>
      <c r="I58" s="623">
        <v>0</v>
      </c>
      <c r="J58" s="624">
        <v>0</v>
      </c>
      <c r="K58" s="624">
        <v>0</v>
      </c>
      <c r="L58" s="647">
        <f t="shared" ref="L58:L65" si="6">+E58+F58+G58+H58+I58+J58+K58</f>
        <v>0</v>
      </c>
      <c r="M58" s="392"/>
      <c r="N58" s="392"/>
      <c r="O58" s="392"/>
      <c r="P58" s="392"/>
      <c r="Q58" s="392"/>
      <c r="R58" s="392"/>
      <c r="S58" s="392"/>
      <c r="T58" s="392"/>
      <c r="U58" s="392"/>
      <c r="V58" s="392"/>
      <c r="W58" s="392"/>
      <c r="X58" s="392"/>
      <c r="Y58" s="392"/>
      <c r="Z58" s="392"/>
      <c r="AA58" s="392"/>
      <c r="AB58" s="392"/>
      <c r="AC58" s="392"/>
      <c r="AD58" s="392"/>
      <c r="AE58" s="392"/>
      <c r="AF58" s="392"/>
      <c r="AG58" s="392"/>
      <c r="AH58" s="392"/>
      <c r="AI58" s="392"/>
      <c r="AJ58" s="392"/>
      <c r="AK58" s="392"/>
      <c r="AL58" s="392"/>
      <c r="AM58" s="392"/>
      <c r="AN58" s="392"/>
      <c r="AO58" s="392"/>
      <c r="AP58" s="392"/>
      <c r="AQ58" s="392"/>
      <c r="AR58" s="392"/>
      <c r="AS58" s="392"/>
      <c r="AT58" s="392"/>
      <c r="AU58" s="392"/>
      <c r="AV58" s="392"/>
      <c r="AW58" s="543"/>
      <c r="AX58" s="543"/>
      <c r="AY58" s="543"/>
      <c r="AZ58" s="543"/>
      <c r="BA58" s="543"/>
      <c r="BB58" s="543"/>
      <c r="BC58" s="543"/>
      <c r="BD58" s="543"/>
      <c r="BE58" s="543"/>
      <c r="BF58" s="543"/>
      <c r="BG58" s="543"/>
      <c r="BH58" s="543"/>
      <c r="BI58" s="543"/>
      <c r="BJ58" s="543"/>
      <c r="BK58" s="543"/>
      <c r="BL58" s="543"/>
      <c r="BM58" s="543"/>
      <c r="BN58" s="543"/>
    </row>
    <row r="59" spans="1:74">
      <c r="A59" s="587">
        <f t="shared" si="5"/>
        <v>3</v>
      </c>
      <c r="B59" s="86">
        <f>B19</f>
        <v>6086</v>
      </c>
      <c r="C59" s="621" t="s">
        <v>159</v>
      </c>
      <c r="D59" s="621" t="s">
        <v>160</v>
      </c>
      <c r="E59" s="623">
        <v>0</v>
      </c>
      <c r="F59" s="623">
        <v>0</v>
      </c>
      <c r="G59" s="623">
        <v>0</v>
      </c>
      <c r="H59" s="623">
        <v>0</v>
      </c>
      <c r="I59" s="623">
        <v>0</v>
      </c>
      <c r="J59" s="624">
        <v>0</v>
      </c>
      <c r="K59" s="624">
        <v>0</v>
      </c>
      <c r="L59" s="647">
        <f t="shared" si="6"/>
        <v>0</v>
      </c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2"/>
      <c r="AL59" s="392"/>
      <c r="AM59" s="392"/>
      <c r="AN59" s="392"/>
      <c r="AO59" s="392"/>
      <c r="AP59" s="392"/>
      <c r="AQ59" s="392"/>
      <c r="AR59" s="392"/>
      <c r="AS59" s="392"/>
      <c r="AT59" s="392"/>
      <c r="AU59" s="392"/>
      <c r="AV59" s="392"/>
      <c r="AW59" s="543"/>
      <c r="AX59" s="543"/>
      <c r="AY59" s="543"/>
      <c r="AZ59" s="543"/>
      <c r="BA59" s="543"/>
      <c r="BB59" s="543"/>
      <c r="BC59" s="543"/>
      <c r="BD59" s="543"/>
      <c r="BE59" s="543"/>
      <c r="BF59" s="543"/>
      <c r="BG59" s="543"/>
      <c r="BH59" s="543"/>
      <c r="BI59" s="543"/>
      <c r="BJ59" s="543"/>
      <c r="BK59" s="543"/>
      <c r="BL59" s="543"/>
      <c r="BM59" s="543"/>
      <c r="BN59" s="543"/>
    </row>
    <row r="60" spans="1:74">
      <c r="A60" s="587">
        <f t="shared" si="5"/>
        <v>4</v>
      </c>
      <c r="B60" s="86">
        <f>B20</f>
        <v>6205</v>
      </c>
      <c r="C60" s="621" t="s">
        <v>176</v>
      </c>
      <c r="D60" s="621" t="s">
        <v>177</v>
      </c>
      <c r="E60" s="623">
        <v>0</v>
      </c>
      <c r="F60" s="623">
        <v>0</v>
      </c>
      <c r="G60" s="623">
        <v>0</v>
      </c>
      <c r="H60" s="623">
        <v>0</v>
      </c>
      <c r="I60" s="623">
        <v>0</v>
      </c>
      <c r="J60" s="624">
        <v>0</v>
      </c>
      <c r="K60" s="624">
        <v>0</v>
      </c>
      <c r="L60" s="647">
        <f t="shared" si="6"/>
        <v>0</v>
      </c>
      <c r="M60" s="392"/>
      <c r="N60" s="392"/>
      <c r="O60" s="392"/>
      <c r="P60" s="392"/>
      <c r="Q60" s="392"/>
      <c r="R60" s="392"/>
      <c r="S60" s="392"/>
      <c r="T60" s="392"/>
      <c r="U60" s="392"/>
      <c r="V60" s="392"/>
      <c r="W60" s="392"/>
      <c r="X60" s="392"/>
      <c r="Y60" s="392"/>
      <c r="Z60" s="392"/>
      <c r="AA60" s="392"/>
      <c r="AB60" s="392"/>
      <c r="AC60" s="392"/>
      <c r="AD60" s="392"/>
      <c r="AE60" s="392"/>
      <c r="AF60" s="392"/>
      <c r="AG60" s="392"/>
      <c r="AH60" s="392"/>
      <c r="AI60" s="392"/>
      <c r="AJ60" s="392"/>
      <c r="AK60" s="392"/>
      <c r="AL60" s="392"/>
      <c r="AM60" s="392"/>
      <c r="AN60" s="392"/>
      <c r="AO60" s="392"/>
      <c r="AP60" s="392"/>
      <c r="AQ60" s="392"/>
      <c r="AR60" s="392"/>
      <c r="AS60" s="392"/>
      <c r="AT60" s="392"/>
      <c r="AU60" s="392"/>
      <c r="AV60" s="392"/>
      <c r="AW60" s="543"/>
      <c r="AX60" s="543"/>
      <c r="AY60" s="543"/>
      <c r="AZ60" s="543"/>
      <c r="BA60" s="543"/>
      <c r="BB60" s="543"/>
      <c r="BC60" s="543"/>
      <c r="BD60" s="543"/>
      <c r="BE60" s="543"/>
      <c r="BF60" s="543"/>
      <c r="BG60" s="543"/>
      <c r="BH60" s="543"/>
      <c r="BI60" s="543"/>
      <c r="BJ60" s="543"/>
      <c r="BK60" s="543"/>
      <c r="BL60" s="543"/>
      <c r="BM60" s="543"/>
      <c r="BN60" s="543"/>
    </row>
    <row r="61" spans="1:74">
      <c r="A61" s="587">
        <f t="shared" si="5"/>
        <v>5</v>
      </c>
      <c r="B61" s="86">
        <f>B21</f>
        <v>6124</v>
      </c>
      <c r="C61" s="678" t="s">
        <v>178</v>
      </c>
      <c r="D61" s="621" t="s">
        <v>179</v>
      </c>
      <c r="E61" s="623">
        <v>0</v>
      </c>
      <c r="F61" s="623">
        <v>0</v>
      </c>
      <c r="G61" s="623">
        <v>0</v>
      </c>
      <c r="H61" s="623">
        <v>0</v>
      </c>
      <c r="I61" s="623">
        <v>0</v>
      </c>
      <c r="J61" s="624">
        <v>0</v>
      </c>
      <c r="K61" s="624">
        <v>0</v>
      </c>
      <c r="L61" s="647">
        <f t="shared" si="6"/>
        <v>0</v>
      </c>
      <c r="M61" s="392"/>
      <c r="N61" s="392"/>
      <c r="O61" s="392"/>
      <c r="P61" s="392"/>
      <c r="Q61" s="392"/>
      <c r="R61" s="392"/>
      <c r="S61" s="392"/>
      <c r="T61" s="392"/>
      <c r="U61" s="392"/>
      <c r="V61" s="392"/>
      <c r="W61" s="392"/>
      <c r="X61" s="392"/>
      <c r="Y61" s="392"/>
      <c r="Z61" s="392"/>
      <c r="AA61" s="392"/>
      <c r="AB61" s="392"/>
      <c r="AC61" s="392"/>
      <c r="AD61" s="392"/>
      <c r="AE61" s="392"/>
      <c r="AF61" s="392"/>
      <c r="AG61" s="392"/>
      <c r="AH61" s="392"/>
      <c r="AI61" s="392"/>
      <c r="AJ61" s="392"/>
      <c r="AK61" s="392"/>
      <c r="AL61" s="392"/>
      <c r="AM61" s="392"/>
      <c r="AN61" s="392"/>
      <c r="AO61" s="392"/>
      <c r="AP61" s="392"/>
      <c r="AQ61" s="392"/>
      <c r="AR61" s="392"/>
      <c r="AS61" s="392"/>
      <c r="AT61" s="392"/>
      <c r="AU61" s="392"/>
      <c r="AV61" s="392"/>
      <c r="AW61" s="543"/>
      <c r="AX61" s="543"/>
      <c r="AY61" s="543"/>
      <c r="AZ61" s="543"/>
      <c r="BA61" s="543"/>
      <c r="BB61" s="543"/>
      <c r="BC61" s="543"/>
      <c r="BD61" s="543"/>
      <c r="BE61" s="543"/>
      <c r="BF61" s="543"/>
      <c r="BG61" s="543"/>
      <c r="BH61" s="543"/>
      <c r="BI61" s="543"/>
      <c r="BJ61" s="543"/>
      <c r="BK61" s="543"/>
      <c r="BL61" s="543"/>
      <c r="BM61" s="543"/>
      <c r="BN61" s="543"/>
    </row>
    <row r="62" spans="1:74">
      <c r="A62" s="587"/>
      <c r="B62" s="679"/>
      <c r="C62" s="651" t="s">
        <v>0</v>
      </c>
      <c r="D62" s="651" t="s">
        <v>0</v>
      </c>
      <c r="E62" s="623"/>
      <c r="F62" s="623"/>
      <c r="G62" s="623"/>
      <c r="H62" s="623"/>
      <c r="I62" s="623"/>
      <c r="J62" s="624"/>
      <c r="K62" s="624"/>
      <c r="L62" s="647"/>
      <c r="M62" s="392"/>
      <c r="N62" s="392"/>
      <c r="O62" s="392"/>
      <c r="P62" s="392"/>
      <c r="Q62" s="392"/>
      <c r="R62" s="392"/>
      <c r="S62" s="392"/>
      <c r="T62" s="392"/>
      <c r="U62" s="392"/>
      <c r="V62" s="392"/>
      <c r="W62" s="392"/>
      <c r="X62" s="392"/>
      <c r="Y62" s="392"/>
      <c r="Z62" s="392"/>
      <c r="AA62" s="392"/>
      <c r="AB62" s="392"/>
      <c r="AC62" s="392"/>
      <c r="AD62" s="392"/>
      <c r="AE62" s="392"/>
      <c r="AF62" s="392"/>
      <c r="AG62" s="392"/>
      <c r="AH62" s="392"/>
      <c r="AI62" s="392"/>
      <c r="AJ62" s="392"/>
      <c r="AK62" s="392"/>
      <c r="AL62" s="392"/>
      <c r="AM62" s="392"/>
      <c r="AN62" s="392"/>
      <c r="AO62" s="392"/>
      <c r="AP62" s="392"/>
      <c r="AQ62" s="392"/>
      <c r="AR62" s="392"/>
      <c r="AS62" s="392"/>
      <c r="AT62" s="392"/>
      <c r="AU62" s="392"/>
      <c r="AV62" s="392"/>
      <c r="AW62" s="543"/>
      <c r="AX62" s="543"/>
      <c r="AY62" s="543"/>
      <c r="AZ62" s="543"/>
      <c r="BA62" s="543"/>
      <c r="BB62" s="543"/>
      <c r="BC62" s="543"/>
      <c r="BD62" s="543"/>
      <c r="BE62" s="543"/>
      <c r="BF62" s="543"/>
      <c r="BG62" s="543"/>
      <c r="BH62" s="543"/>
      <c r="BI62" s="543"/>
      <c r="BJ62" s="543"/>
      <c r="BK62" s="543"/>
      <c r="BL62" s="543"/>
      <c r="BM62" s="543"/>
      <c r="BN62" s="543"/>
    </row>
    <row r="63" spans="1:74">
      <c r="A63" s="587"/>
      <c r="B63" s="587"/>
      <c r="C63" s="666" t="s">
        <v>83</v>
      </c>
      <c r="D63" s="622"/>
      <c r="E63" s="623"/>
      <c r="F63" s="623"/>
      <c r="G63" s="623"/>
      <c r="H63" s="623"/>
      <c r="I63" s="623"/>
      <c r="J63" s="624"/>
      <c r="K63" s="624"/>
      <c r="L63" s="647"/>
      <c r="M63" s="392"/>
      <c r="N63" s="392"/>
      <c r="O63" s="392"/>
      <c r="P63" s="392"/>
      <c r="Q63" s="392"/>
      <c r="R63" s="392"/>
      <c r="S63" s="392"/>
      <c r="T63" s="392"/>
      <c r="U63" s="392"/>
      <c r="V63" s="392"/>
      <c r="W63" s="392"/>
      <c r="X63" s="392"/>
      <c r="Y63" s="392"/>
      <c r="Z63" s="392"/>
      <c r="AA63" s="392"/>
      <c r="AB63" s="392"/>
      <c r="AC63" s="392"/>
      <c r="AD63" s="392"/>
      <c r="AE63" s="392"/>
      <c r="AF63" s="392"/>
      <c r="AG63" s="392"/>
      <c r="AH63" s="392"/>
      <c r="AI63" s="392"/>
      <c r="AJ63" s="392"/>
      <c r="AK63" s="392"/>
      <c r="AL63" s="392"/>
      <c r="AM63" s="392"/>
      <c r="AN63" s="392"/>
      <c r="AO63" s="392"/>
      <c r="AP63" s="392"/>
      <c r="AQ63" s="392"/>
      <c r="AR63" s="392"/>
      <c r="AS63" s="392"/>
      <c r="AT63" s="392"/>
      <c r="AU63" s="392"/>
      <c r="AV63" s="392"/>
      <c r="AW63" s="543"/>
      <c r="AX63" s="543"/>
      <c r="AY63" s="543"/>
      <c r="AZ63" s="543"/>
      <c r="BA63" s="543"/>
      <c r="BB63" s="543"/>
      <c r="BC63" s="543"/>
      <c r="BD63" s="543"/>
      <c r="BE63" s="543"/>
      <c r="BF63" s="543"/>
      <c r="BG63" s="543"/>
      <c r="BH63" s="543"/>
      <c r="BI63" s="543"/>
      <c r="BJ63" s="543"/>
      <c r="BK63" s="543"/>
      <c r="BL63" s="543"/>
      <c r="BM63" s="543"/>
      <c r="BN63" s="543"/>
    </row>
    <row r="64" spans="1:74">
      <c r="A64" s="587">
        <v>6</v>
      </c>
      <c r="B64" s="86">
        <f t="shared" ref="B64:B69" si="7">B22</f>
        <v>6109</v>
      </c>
      <c r="C64" s="648" t="s">
        <v>163</v>
      </c>
      <c r="D64" s="649" t="s">
        <v>164</v>
      </c>
      <c r="E64" s="623">
        <v>0</v>
      </c>
      <c r="F64" s="623">
        <v>0</v>
      </c>
      <c r="G64" s="623">
        <v>0</v>
      </c>
      <c r="H64" s="623">
        <v>0</v>
      </c>
      <c r="I64" s="623">
        <v>0</v>
      </c>
      <c r="J64" s="624">
        <v>0</v>
      </c>
      <c r="K64" s="624">
        <v>0</v>
      </c>
      <c r="L64" s="647">
        <f t="shared" si="6"/>
        <v>0</v>
      </c>
      <c r="M64" s="392"/>
      <c r="N64" s="392"/>
      <c r="O64" s="392"/>
      <c r="P64" s="392"/>
      <c r="Q64" s="392"/>
      <c r="R64" s="392"/>
      <c r="S64" s="392"/>
      <c r="T64" s="392"/>
      <c r="U64" s="392"/>
      <c r="V64" s="392"/>
      <c r="W64" s="392"/>
      <c r="X64" s="392"/>
      <c r="Y64" s="392"/>
      <c r="Z64" s="392"/>
      <c r="AA64" s="392"/>
      <c r="AB64" s="392"/>
      <c r="AC64" s="392"/>
      <c r="AD64" s="392"/>
      <c r="AE64" s="392"/>
      <c r="AF64" s="392"/>
      <c r="AG64" s="392"/>
      <c r="AH64" s="392"/>
      <c r="AI64" s="392"/>
      <c r="AJ64" s="392"/>
      <c r="AK64" s="392"/>
      <c r="AL64" s="392"/>
      <c r="AM64" s="392"/>
      <c r="AN64" s="392"/>
      <c r="AO64" s="392"/>
      <c r="AP64" s="392"/>
      <c r="AQ64" s="392"/>
      <c r="AR64" s="392"/>
      <c r="AS64" s="392"/>
      <c r="AT64" s="392"/>
      <c r="AU64" s="392"/>
      <c r="AV64" s="392"/>
      <c r="AW64" s="543"/>
      <c r="AX64" s="543"/>
      <c r="AY64" s="543"/>
      <c r="AZ64" s="543"/>
      <c r="BA64" s="543"/>
      <c r="BB64" s="543"/>
      <c r="BC64" s="543"/>
      <c r="BD64" s="543"/>
      <c r="BE64" s="543"/>
      <c r="BF64" s="543"/>
      <c r="BG64" s="543"/>
      <c r="BH64" s="543"/>
      <c r="BI64" s="543"/>
      <c r="BJ64" s="543"/>
      <c r="BK64" s="543"/>
      <c r="BL64" s="543"/>
      <c r="BM64" s="543"/>
      <c r="BN64" s="543"/>
    </row>
    <row r="65" spans="1:66">
      <c r="A65" s="587">
        <f t="shared" si="5"/>
        <v>7</v>
      </c>
      <c r="B65" s="86">
        <f t="shared" si="7"/>
        <v>6385</v>
      </c>
      <c r="C65" s="673" t="s">
        <v>180</v>
      </c>
      <c r="D65" s="673" t="s">
        <v>91</v>
      </c>
      <c r="E65" s="623">
        <v>0</v>
      </c>
      <c r="F65" s="623">
        <v>0</v>
      </c>
      <c r="G65" s="623">
        <v>0</v>
      </c>
      <c r="H65" s="623">
        <v>0</v>
      </c>
      <c r="I65" s="623">
        <v>0</v>
      </c>
      <c r="J65" s="624">
        <v>0</v>
      </c>
      <c r="K65" s="624">
        <v>0</v>
      </c>
      <c r="L65" s="647">
        <f t="shared" si="6"/>
        <v>0</v>
      </c>
      <c r="M65" s="392"/>
      <c r="N65" s="392"/>
      <c r="O65" s="392"/>
      <c r="P65" s="392"/>
      <c r="Q65" s="392"/>
      <c r="R65" s="392"/>
      <c r="S65" s="392"/>
      <c r="T65" s="392"/>
      <c r="U65" s="392"/>
      <c r="V65" s="392"/>
      <c r="W65" s="392"/>
      <c r="X65" s="392"/>
      <c r="Y65" s="392"/>
      <c r="Z65" s="392"/>
      <c r="AA65" s="392"/>
      <c r="AB65" s="392"/>
      <c r="AC65" s="392"/>
      <c r="AD65" s="392"/>
      <c r="AE65" s="392"/>
      <c r="AF65" s="392"/>
      <c r="AG65" s="392"/>
      <c r="AH65" s="392"/>
      <c r="AI65" s="392"/>
      <c r="AJ65" s="392"/>
      <c r="AK65" s="392"/>
      <c r="AL65" s="392"/>
      <c r="AM65" s="392"/>
      <c r="AN65" s="392"/>
      <c r="AO65" s="392"/>
      <c r="AP65" s="392"/>
      <c r="AQ65" s="392"/>
      <c r="AR65" s="392"/>
      <c r="AS65" s="392"/>
      <c r="AT65" s="392"/>
      <c r="AU65" s="392"/>
      <c r="AV65" s="392"/>
      <c r="AW65" s="543"/>
      <c r="AX65" s="543"/>
      <c r="AY65" s="543"/>
      <c r="AZ65" s="543"/>
      <c r="BA65" s="543"/>
      <c r="BB65" s="543"/>
      <c r="BC65" s="543"/>
      <c r="BD65" s="543"/>
      <c r="BE65" s="543"/>
      <c r="BF65" s="543"/>
      <c r="BG65" s="543"/>
      <c r="BH65" s="543"/>
      <c r="BI65" s="543"/>
      <c r="BJ65" s="543"/>
      <c r="BK65" s="543"/>
      <c r="BL65" s="543"/>
      <c r="BM65" s="543"/>
      <c r="BN65" s="543"/>
    </row>
    <row r="66" spans="1:66">
      <c r="A66" s="587">
        <f t="shared" si="5"/>
        <v>8</v>
      </c>
      <c r="B66" s="86">
        <f t="shared" si="7"/>
        <v>6088</v>
      </c>
      <c r="C66" s="680" t="s">
        <v>153</v>
      </c>
      <c r="D66" s="680" t="s">
        <v>181</v>
      </c>
      <c r="E66" s="623"/>
      <c r="F66" s="623"/>
      <c r="G66" s="623"/>
      <c r="H66" s="623"/>
      <c r="I66" s="623"/>
      <c r="J66" s="624"/>
      <c r="K66" s="624"/>
      <c r="L66" s="647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2"/>
      <c r="AK66" s="392"/>
      <c r="AL66" s="392"/>
      <c r="AM66" s="392"/>
      <c r="AN66" s="392"/>
      <c r="AO66" s="392"/>
      <c r="AP66" s="392"/>
      <c r="AQ66" s="392"/>
      <c r="AR66" s="392"/>
      <c r="AS66" s="392"/>
      <c r="AT66" s="392"/>
      <c r="AU66" s="392"/>
      <c r="AV66" s="392"/>
      <c r="AW66" s="543"/>
      <c r="AX66" s="543"/>
      <c r="AY66" s="543"/>
      <c r="AZ66" s="543"/>
      <c r="BA66" s="543"/>
      <c r="BB66" s="543"/>
      <c r="BC66" s="543"/>
      <c r="BD66" s="543"/>
      <c r="BE66" s="543"/>
      <c r="BF66" s="543"/>
      <c r="BG66" s="543"/>
      <c r="BH66" s="543"/>
      <c r="BI66" s="543"/>
      <c r="BJ66" s="543"/>
      <c r="BK66" s="543"/>
      <c r="BL66" s="543"/>
      <c r="BM66" s="543"/>
      <c r="BN66" s="543"/>
    </row>
    <row r="67" spans="1:66">
      <c r="A67" s="587">
        <f t="shared" si="5"/>
        <v>9</v>
      </c>
      <c r="B67" s="86" t="str">
        <f t="shared" si="7"/>
        <v>DPHOVSRF001</v>
      </c>
      <c r="C67" s="673" t="s">
        <v>169</v>
      </c>
      <c r="D67" s="680"/>
      <c r="E67" s="623"/>
      <c r="F67" s="623"/>
      <c r="G67" s="623"/>
      <c r="H67" s="623"/>
      <c r="I67" s="623"/>
      <c r="J67" s="624"/>
      <c r="K67" s="624"/>
      <c r="L67" s="647"/>
      <c r="M67" s="392"/>
      <c r="N67" s="392"/>
      <c r="O67" s="392"/>
      <c r="P67" s="392"/>
      <c r="Q67" s="392"/>
      <c r="R67" s="392"/>
      <c r="S67" s="392"/>
      <c r="T67" s="392"/>
      <c r="U67" s="392"/>
      <c r="V67" s="392"/>
      <c r="W67" s="392"/>
      <c r="X67" s="392"/>
      <c r="Y67" s="392"/>
      <c r="Z67" s="392"/>
      <c r="AA67" s="392"/>
      <c r="AB67" s="392"/>
      <c r="AC67" s="392"/>
      <c r="AD67" s="392"/>
      <c r="AE67" s="392"/>
      <c r="AF67" s="392"/>
      <c r="AG67" s="392"/>
      <c r="AH67" s="392"/>
      <c r="AI67" s="392"/>
      <c r="AJ67" s="392"/>
      <c r="AK67" s="392"/>
      <c r="AL67" s="392"/>
      <c r="AM67" s="392"/>
      <c r="AN67" s="392"/>
      <c r="AO67" s="392"/>
      <c r="AP67" s="392"/>
      <c r="AQ67" s="392"/>
      <c r="AR67" s="392"/>
      <c r="AS67" s="392"/>
      <c r="AT67" s="392"/>
      <c r="AU67" s="392"/>
      <c r="AV67" s="392"/>
      <c r="AW67" s="543"/>
      <c r="AX67" s="543"/>
      <c r="AY67" s="543"/>
      <c r="AZ67" s="543"/>
      <c r="BA67" s="543"/>
      <c r="BB67" s="543"/>
      <c r="BC67" s="543"/>
      <c r="BD67" s="543"/>
      <c r="BE67" s="543"/>
      <c r="BF67" s="543"/>
      <c r="BG67" s="543"/>
      <c r="BH67" s="543"/>
      <c r="BI67" s="543"/>
      <c r="BJ67" s="543"/>
      <c r="BK67" s="543"/>
      <c r="BL67" s="543"/>
      <c r="BM67" s="543"/>
      <c r="BN67" s="543"/>
    </row>
    <row r="68" spans="1:66">
      <c r="A68" s="587">
        <f t="shared" si="5"/>
        <v>10</v>
      </c>
      <c r="B68" s="86" t="str">
        <f t="shared" si="7"/>
        <v>DPHOVSRF002</v>
      </c>
      <c r="C68" s="673" t="s">
        <v>153</v>
      </c>
      <c r="D68" s="680"/>
      <c r="E68" s="623"/>
      <c r="F68" s="623"/>
      <c r="G68" s="623"/>
      <c r="H68" s="623"/>
      <c r="I68" s="623"/>
      <c r="J68" s="624"/>
      <c r="K68" s="624"/>
      <c r="L68" s="647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2"/>
      <c r="AK68" s="392"/>
      <c r="AL68" s="392"/>
      <c r="AM68" s="392"/>
      <c r="AN68" s="392"/>
      <c r="AO68" s="392"/>
      <c r="AP68" s="392"/>
      <c r="AQ68" s="392"/>
      <c r="AR68" s="392"/>
      <c r="AS68" s="392"/>
      <c r="AT68" s="392"/>
      <c r="AU68" s="392"/>
      <c r="AV68" s="392"/>
      <c r="AW68" s="543"/>
      <c r="AX68" s="543"/>
      <c r="AY68" s="543"/>
      <c r="AZ68" s="543"/>
      <c r="BA68" s="543"/>
      <c r="BB68" s="543"/>
      <c r="BC68" s="543"/>
      <c r="BD68" s="543"/>
      <c r="BE68" s="543"/>
      <c r="BF68" s="543"/>
      <c r="BG68" s="543"/>
      <c r="BH68" s="543"/>
      <c r="BI68" s="543"/>
      <c r="BJ68" s="543"/>
      <c r="BK68" s="543"/>
      <c r="BL68" s="543"/>
      <c r="BM68" s="543"/>
      <c r="BN68" s="543"/>
    </row>
    <row r="69" spans="1:66">
      <c r="A69" s="587">
        <f t="shared" si="5"/>
        <v>11</v>
      </c>
      <c r="B69" s="86" t="str">
        <f t="shared" si="7"/>
        <v>DPHOVSRF003</v>
      </c>
      <c r="C69" s="673" t="s">
        <v>172</v>
      </c>
      <c r="D69" s="680"/>
      <c r="E69" s="623"/>
      <c r="F69" s="623"/>
      <c r="G69" s="623"/>
      <c r="H69" s="623"/>
      <c r="I69" s="623"/>
      <c r="J69" s="624"/>
      <c r="K69" s="624"/>
      <c r="L69" s="647"/>
      <c r="M69" s="392"/>
      <c r="N69" s="392"/>
      <c r="O69" s="392"/>
      <c r="P69" s="392"/>
      <c r="Q69" s="392"/>
      <c r="R69" s="392"/>
      <c r="S69" s="392"/>
      <c r="T69" s="392"/>
      <c r="U69" s="392"/>
      <c r="V69" s="392"/>
      <c r="W69" s="392"/>
      <c r="X69" s="392"/>
      <c r="Y69" s="392"/>
      <c r="Z69" s="392"/>
      <c r="AA69" s="392"/>
      <c r="AB69" s="392"/>
      <c r="AC69" s="392"/>
      <c r="AD69" s="392"/>
      <c r="AE69" s="392"/>
      <c r="AF69" s="392"/>
      <c r="AG69" s="392"/>
      <c r="AH69" s="392"/>
      <c r="AI69" s="392"/>
      <c r="AJ69" s="392"/>
      <c r="AK69" s="392"/>
      <c r="AL69" s="392"/>
      <c r="AM69" s="392"/>
      <c r="AN69" s="392"/>
      <c r="AO69" s="392"/>
      <c r="AP69" s="392"/>
      <c r="AQ69" s="392"/>
      <c r="AR69" s="392"/>
      <c r="AS69" s="392"/>
      <c r="AT69" s="392"/>
      <c r="AU69" s="392"/>
      <c r="AV69" s="392"/>
      <c r="AW69" s="543"/>
      <c r="AX69" s="543"/>
      <c r="AY69" s="543"/>
      <c r="AZ69" s="543"/>
      <c r="BA69" s="543"/>
      <c r="BB69" s="543"/>
      <c r="BC69" s="543"/>
      <c r="BD69" s="543"/>
      <c r="BE69" s="543"/>
      <c r="BF69" s="543"/>
      <c r="BG69" s="543"/>
      <c r="BH69" s="543"/>
      <c r="BI69" s="543"/>
      <c r="BJ69" s="543"/>
      <c r="BK69" s="543"/>
      <c r="BL69" s="543"/>
      <c r="BM69" s="543"/>
      <c r="BN69" s="543"/>
    </row>
    <row r="70" spans="1:66">
      <c r="A70" s="587"/>
      <c r="B70" s="650"/>
      <c r="C70" s="680"/>
      <c r="D70" s="680"/>
      <c r="E70" s="623"/>
      <c r="F70" s="623"/>
      <c r="G70" s="623"/>
      <c r="H70" s="623"/>
      <c r="I70" s="623"/>
      <c r="J70" s="624"/>
      <c r="K70" s="624"/>
      <c r="L70" s="647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92"/>
      <c r="AL70" s="392"/>
      <c r="AM70" s="392"/>
      <c r="AN70" s="392"/>
      <c r="AO70" s="392"/>
      <c r="AP70" s="392"/>
      <c r="AQ70" s="392"/>
      <c r="AR70" s="392"/>
      <c r="AS70" s="392"/>
      <c r="AT70" s="392"/>
      <c r="AU70" s="392"/>
      <c r="AV70" s="392"/>
      <c r="AW70" s="543"/>
      <c r="AX70" s="543"/>
      <c r="AY70" s="543"/>
      <c r="AZ70" s="543"/>
      <c r="BA70" s="543"/>
      <c r="BB70" s="543"/>
      <c r="BC70" s="543"/>
      <c r="BD70" s="543"/>
      <c r="BE70" s="543"/>
      <c r="BF70" s="543"/>
      <c r="BG70" s="543"/>
      <c r="BH70" s="543"/>
      <c r="BI70" s="543"/>
      <c r="BJ70" s="543"/>
      <c r="BK70" s="543"/>
      <c r="BL70" s="543"/>
      <c r="BM70" s="543"/>
      <c r="BN70" s="543"/>
    </row>
    <row r="71" spans="1:66">
      <c r="A71" s="587"/>
      <c r="B71" s="650"/>
      <c r="C71" s="680"/>
      <c r="D71" s="680"/>
      <c r="E71" s="623"/>
      <c r="F71" s="623"/>
      <c r="G71" s="623"/>
      <c r="H71" s="623"/>
      <c r="I71" s="623"/>
      <c r="J71" s="624"/>
      <c r="K71" s="624"/>
      <c r="L71" s="647"/>
      <c r="M71" s="392"/>
      <c r="N71" s="392"/>
      <c r="O71" s="392"/>
      <c r="P71" s="392"/>
      <c r="Q71" s="392"/>
      <c r="R71" s="392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392"/>
      <c r="AI71" s="392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2"/>
      <c r="AU71" s="392"/>
      <c r="AV71" s="392"/>
      <c r="AW71" s="543"/>
      <c r="AX71" s="543"/>
      <c r="AY71" s="543"/>
      <c r="AZ71" s="543"/>
      <c r="BA71" s="543"/>
      <c r="BB71" s="543"/>
      <c r="BC71" s="543"/>
      <c r="BD71" s="543"/>
      <c r="BE71" s="543"/>
      <c r="BF71" s="543"/>
      <c r="BG71" s="543"/>
      <c r="BH71" s="543"/>
      <c r="BI71" s="543"/>
      <c r="BJ71" s="543"/>
      <c r="BK71" s="543"/>
      <c r="BL71" s="543"/>
      <c r="BM71" s="543"/>
      <c r="BN71" s="543"/>
    </row>
    <row r="72" spans="1:66">
      <c r="A72" s="625"/>
      <c r="B72" s="625"/>
      <c r="C72" s="625"/>
      <c r="D72" s="626" t="s">
        <v>111</v>
      </c>
      <c r="E72" s="652">
        <f t="shared" ref="E72:L72" si="8">SUM(E57:E71)</f>
        <v>0</v>
      </c>
      <c r="F72" s="652">
        <f t="shared" si="8"/>
        <v>0</v>
      </c>
      <c r="G72" s="652">
        <f t="shared" si="8"/>
        <v>0</v>
      </c>
      <c r="H72" s="652">
        <f t="shared" si="8"/>
        <v>0</v>
      </c>
      <c r="I72" s="652">
        <f t="shared" si="8"/>
        <v>0</v>
      </c>
      <c r="J72" s="652">
        <f t="shared" si="8"/>
        <v>0</v>
      </c>
      <c r="K72" s="652">
        <f t="shared" si="8"/>
        <v>0</v>
      </c>
      <c r="L72" s="652">
        <f t="shared" si="8"/>
        <v>0</v>
      </c>
      <c r="M72" s="392"/>
      <c r="N72" s="392"/>
      <c r="O72" s="392"/>
      <c r="P72" s="392"/>
      <c r="Q72" s="392"/>
      <c r="R72" s="392"/>
      <c r="S72" s="392"/>
      <c r="T72" s="392"/>
      <c r="U72" s="392"/>
      <c r="V72" s="392"/>
      <c r="W72" s="392"/>
      <c r="X72" s="392"/>
      <c r="Y72" s="392"/>
      <c r="Z72" s="392"/>
      <c r="AA72" s="392"/>
      <c r="AB72" s="392"/>
      <c r="AC72" s="392"/>
      <c r="AD72" s="392"/>
      <c r="AE72" s="392"/>
      <c r="AF72" s="392"/>
      <c r="AG72" s="392"/>
      <c r="AH72" s="392"/>
      <c r="AI72" s="392"/>
      <c r="AJ72" s="392"/>
      <c r="AK72" s="392"/>
      <c r="AL72" s="392"/>
      <c r="AM72" s="392"/>
      <c r="AN72" s="392"/>
      <c r="AO72" s="392"/>
      <c r="AP72" s="392"/>
      <c r="AQ72" s="392"/>
      <c r="AR72" s="392"/>
      <c r="AS72" s="392"/>
      <c r="AT72" s="392"/>
      <c r="AU72" s="392"/>
      <c r="AV72" s="392"/>
      <c r="AW72" s="543"/>
      <c r="AX72" s="543"/>
      <c r="AY72" s="543"/>
      <c r="AZ72" s="543"/>
      <c r="BA72" s="543"/>
      <c r="BB72" s="543"/>
      <c r="BC72" s="543"/>
      <c r="BD72" s="543"/>
      <c r="BE72" s="543"/>
      <c r="BF72" s="543"/>
      <c r="BG72" s="543"/>
      <c r="BH72" s="543"/>
      <c r="BI72" s="543"/>
      <c r="BJ72" s="543"/>
      <c r="BK72" s="543"/>
      <c r="BL72" s="543"/>
      <c r="BM72" s="543"/>
      <c r="BN72" s="543"/>
    </row>
    <row r="73" spans="1:66">
      <c r="A73" s="541" t="s">
        <v>119</v>
      </c>
      <c r="B73" s="541" t="s">
        <v>182</v>
      </c>
      <c r="C73" s="543"/>
      <c r="D73" s="543"/>
      <c r="E73" s="543"/>
      <c r="F73" s="543"/>
      <c r="G73" s="543"/>
      <c r="H73" s="543"/>
      <c r="I73" s="543"/>
      <c r="J73" s="543"/>
      <c r="K73" s="543"/>
      <c r="L73" s="543"/>
      <c r="M73" s="543"/>
      <c r="N73" s="543"/>
      <c r="O73" s="543"/>
      <c r="P73" s="543"/>
      <c r="Q73" s="543"/>
      <c r="R73" s="543"/>
      <c r="S73" s="543"/>
      <c r="T73" s="543"/>
      <c r="U73" s="543"/>
      <c r="V73" s="543"/>
      <c r="W73" s="543"/>
      <c r="X73" s="543"/>
      <c r="Y73" s="543"/>
      <c r="Z73" s="543"/>
      <c r="AA73" s="543"/>
      <c r="AB73" s="543"/>
      <c r="AC73" s="543"/>
      <c r="AD73" s="543"/>
      <c r="AE73" s="543"/>
      <c r="AF73" s="543"/>
      <c r="AG73" s="543"/>
      <c r="AH73" s="543"/>
      <c r="AI73" s="543"/>
      <c r="AJ73" s="543"/>
      <c r="AK73" s="543"/>
      <c r="AL73" s="543"/>
      <c r="AM73" s="543"/>
      <c r="AN73" s="543"/>
      <c r="AO73" s="543"/>
      <c r="AP73" s="543"/>
      <c r="AQ73" s="543"/>
      <c r="AR73" s="543"/>
      <c r="AS73" s="543"/>
      <c r="AT73" s="543"/>
      <c r="AU73" s="543"/>
      <c r="AV73" s="543"/>
    </row>
    <row r="74" spans="1:66">
      <c r="A74" s="541" t="s">
        <v>60</v>
      </c>
      <c r="B74" s="541" t="s">
        <v>183</v>
      </c>
      <c r="C74" s="543"/>
      <c r="D74" s="543"/>
      <c r="E74" s="543"/>
      <c r="F74" s="543"/>
      <c r="G74" s="543"/>
      <c r="H74" s="543"/>
      <c r="I74" s="543"/>
      <c r="J74" s="543"/>
      <c r="K74" s="543"/>
      <c r="L74" s="543"/>
      <c r="M74" s="543"/>
      <c r="N74" s="543"/>
      <c r="O74" s="543"/>
      <c r="P74" s="543"/>
      <c r="Q74" s="543"/>
      <c r="R74" s="543"/>
      <c r="S74" s="543"/>
      <c r="T74" s="543"/>
      <c r="U74" s="543"/>
      <c r="V74" s="543"/>
      <c r="W74" s="543"/>
      <c r="X74" s="543"/>
      <c r="Y74" s="543"/>
      <c r="Z74" s="543"/>
      <c r="AA74" s="543"/>
      <c r="AB74" s="543"/>
      <c r="AC74" s="543"/>
      <c r="AD74" s="543"/>
      <c r="AE74" s="543"/>
      <c r="AF74" s="543"/>
      <c r="AG74" s="543"/>
      <c r="AH74" s="543"/>
      <c r="AI74" s="543"/>
      <c r="AJ74" s="543"/>
      <c r="AK74" s="543"/>
      <c r="AL74" s="543"/>
      <c r="AM74" s="543"/>
      <c r="AN74" s="543"/>
      <c r="AO74" s="543"/>
      <c r="AP74" s="543"/>
      <c r="AQ74" s="543"/>
      <c r="AR74" s="543"/>
      <c r="AS74" s="543"/>
      <c r="AT74" s="543"/>
      <c r="AU74" s="543"/>
      <c r="AV74" s="543"/>
    </row>
    <row r="75" spans="1:66">
      <c r="A75" s="541" t="s">
        <v>120</v>
      </c>
      <c r="B75" s="541" t="s">
        <v>144</v>
      </c>
      <c r="C75" s="543"/>
      <c r="D75" s="543"/>
      <c r="E75" s="543"/>
      <c r="F75" s="543"/>
      <c r="G75" s="543"/>
      <c r="H75" s="543"/>
      <c r="I75" s="543"/>
      <c r="J75" s="543"/>
      <c r="K75" s="543"/>
      <c r="L75" s="543"/>
      <c r="M75" s="543"/>
      <c r="N75" s="543"/>
      <c r="O75" s="543"/>
      <c r="P75" s="543"/>
      <c r="Q75" s="543"/>
      <c r="R75" s="543"/>
      <c r="S75" s="543"/>
      <c r="T75" s="543"/>
      <c r="U75" s="543"/>
      <c r="V75" s="543"/>
      <c r="W75" s="543"/>
      <c r="X75" s="543"/>
      <c r="Y75" s="543"/>
      <c r="Z75" s="543"/>
      <c r="AA75" s="543"/>
      <c r="AB75" s="543"/>
      <c r="AC75" s="543"/>
      <c r="AD75" s="543"/>
      <c r="AE75" s="543"/>
      <c r="AF75" s="543"/>
      <c r="AG75" s="543"/>
      <c r="AH75" s="543"/>
      <c r="AI75" s="543"/>
      <c r="AJ75" s="543"/>
      <c r="AK75" s="543"/>
      <c r="AL75" s="543"/>
      <c r="AM75" s="543"/>
      <c r="AN75" s="543"/>
      <c r="AO75" s="543"/>
      <c r="AP75" s="543"/>
      <c r="AQ75" s="543"/>
      <c r="AR75" s="543"/>
      <c r="AS75" s="543"/>
      <c r="AT75" s="543"/>
      <c r="AU75" s="543"/>
      <c r="AV75" s="543"/>
      <c r="AW75" s="543"/>
      <c r="AX75" s="543"/>
      <c r="AY75" s="543"/>
      <c r="AZ75" s="543"/>
      <c r="BA75" s="543"/>
      <c r="BB75" s="543"/>
      <c r="BC75" s="543"/>
      <c r="BD75" s="543"/>
    </row>
    <row r="76" spans="1:66">
      <c r="A76" s="541" t="s">
        <v>121</v>
      </c>
      <c r="B76" s="541" t="s">
        <v>184</v>
      </c>
      <c r="C76" s="543"/>
      <c r="D76" s="543"/>
      <c r="E76" s="543"/>
      <c r="F76" s="543"/>
      <c r="G76" s="543"/>
      <c r="H76" s="543"/>
      <c r="I76" s="543"/>
      <c r="J76" s="543"/>
      <c r="K76" s="543"/>
      <c r="L76" s="543"/>
      <c r="M76" s="543"/>
      <c r="N76" s="543"/>
      <c r="O76" s="543"/>
      <c r="P76" s="543"/>
      <c r="Q76" s="543"/>
      <c r="R76" s="543"/>
      <c r="S76" s="543"/>
      <c r="T76" s="543"/>
      <c r="U76" s="543"/>
      <c r="V76" s="543"/>
      <c r="W76" s="543"/>
      <c r="X76" s="543"/>
      <c r="Y76" s="543"/>
      <c r="Z76" s="543"/>
      <c r="AA76" s="543"/>
      <c r="AB76" s="543"/>
      <c r="AC76" s="543"/>
      <c r="AD76" s="543"/>
      <c r="AE76" s="543"/>
      <c r="AF76" s="543"/>
      <c r="AG76" s="543"/>
      <c r="AH76" s="543"/>
      <c r="AI76" s="543"/>
      <c r="AJ76" s="543"/>
      <c r="AK76" s="543"/>
      <c r="AL76" s="543"/>
      <c r="AM76" s="543"/>
      <c r="AN76" s="543"/>
      <c r="AO76" s="543"/>
      <c r="AP76" s="543"/>
      <c r="AQ76" s="543"/>
      <c r="AR76" s="543"/>
      <c r="AS76" s="543"/>
      <c r="AT76" s="543"/>
      <c r="AU76" s="543"/>
      <c r="AV76" s="543"/>
      <c r="AW76" s="543"/>
      <c r="AX76" s="543"/>
      <c r="AY76" s="543"/>
      <c r="AZ76" s="543"/>
      <c r="BA76" s="543"/>
      <c r="BB76" s="543"/>
      <c r="BC76" s="543"/>
      <c r="BD76" s="543"/>
    </row>
    <row r="77" spans="1:66">
      <c r="A77" s="541" t="s">
        <v>122</v>
      </c>
      <c r="B77" s="541" t="s">
        <v>185</v>
      </c>
      <c r="C77" s="543"/>
      <c r="D77" s="543"/>
      <c r="E77" s="543"/>
      <c r="F77" s="543"/>
      <c r="G77" s="543"/>
      <c r="H77" s="543"/>
      <c r="I77" s="543"/>
      <c r="J77" s="543"/>
      <c r="K77" s="543"/>
      <c r="L77" s="543"/>
      <c r="M77" s="543"/>
      <c r="N77" s="543"/>
      <c r="O77" s="543"/>
      <c r="P77" s="543"/>
      <c r="Q77" s="543"/>
      <c r="R77" s="543"/>
      <c r="S77" s="543"/>
      <c r="T77" s="543"/>
      <c r="U77" s="543"/>
      <c r="V77" s="543"/>
      <c r="W77" s="543"/>
      <c r="X77" s="543"/>
      <c r="Y77" s="543"/>
      <c r="Z77" s="543"/>
      <c r="AA77" s="543"/>
      <c r="AB77" s="543"/>
      <c r="AC77" s="543"/>
      <c r="AD77" s="543"/>
      <c r="AE77" s="543"/>
      <c r="AF77" s="543"/>
      <c r="AG77" s="543"/>
      <c r="AH77" s="543"/>
      <c r="AI77" s="543"/>
      <c r="AJ77" s="543"/>
      <c r="AK77" s="543"/>
      <c r="AL77" s="543"/>
      <c r="AM77" s="543"/>
      <c r="AN77" s="543"/>
      <c r="AO77" s="543"/>
      <c r="AP77" s="543"/>
      <c r="AQ77" s="543"/>
      <c r="AR77" s="543"/>
      <c r="AS77" s="543"/>
      <c r="AT77" s="543"/>
      <c r="AU77" s="543"/>
      <c r="AV77" s="543"/>
      <c r="AW77" s="543"/>
      <c r="AX77" s="543"/>
      <c r="AY77" s="543"/>
      <c r="AZ77" s="543"/>
      <c r="BA77" s="543"/>
      <c r="BB77" s="543"/>
      <c r="BC77" s="543"/>
      <c r="BD77" s="543"/>
    </row>
    <row r="78" spans="1:66">
      <c r="A78" s="541" t="s">
        <v>123</v>
      </c>
      <c r="B78" s="541" t="s">
        <v>147</v>
      </c>
      <c r="C78" s="543"/>
      <c r="D78" s="543"/>
      <c r="E78" s="543"/>
      <c r="F78" s="543"/>
      <c r="G78" s="543"/>
      <c r="H78" s="543"/>
      <c r="I78" s="543"/>
      <c r="J78" s="543"/>
      <c r="K78" s="543"/>
      <c r="L78" s="543"/>
      <c r="M78" s="543"/>
      <c r="N78" s="543"/>
      <c r="O78" s="543"/>
      <c r="P78" s="543"/>
      <c r="Q78" s="543"/>
      <c r="R78" s="543"/>
      <c r="S78" s="543"/>
      <c r="T78" s="543"/>
      <c r="U78" s="543"/>
      <c r="V78" s="543"/>
      <c r="W78" s="543"/>
      <c r="X78" s="543"/>
      <c r="Y78" s="543"/>
      <c r="Z78" s="543"/>
      <c r="AA78" s="543"/>
      <c r="AB78" s="543"/>
      <c r="AC78" s="543"/>
      <c r="AD78" s="543"/>
      <c r="AE78" s="543"/>
      <c r="AF78" s="543"/>
      <c r="AG78" s="543"/>
      <c r="AH78" s="543"/>
      <c r="AI78" s="543"/>
      <c r="AJ78" s="543"/>
      <c r="AK78" s="543"/>
      <c r="AL78" s="543"/>
      <c r="AM78" s="543"/>
      <c r="AN78" s="543"/>
      <c r="AO78" s="543"/>
      <c r="AP78" s="543"/>
      <c r="AQ78" s="543"/>
      <c r="AR78" s="543"/>
      <c r="AS78" s="543"/>
      <c r="AT78" s="543"/>
      <c r="AU78" s="543"/>
      <c r="AV78" s="543"/>
      <c r="AW78" s="543"/>
      <c r="AX78" s="543"/>
      <c r="AY78" s="543"/>
      <c r="AZ78" s="543"/>
      <c r="BA78" s="543"/>
      <c r="BB78" s="543"/>
      <c r="BC78" s="543"/>
      <c r="BD78" s="543"/>
    </row>
    <row r="79" spans="1:66">
      <c r="A79" s="543"/>
      <c r="B79" s="543"/>
      <c r="C79" s="543"/>
      <c r="D79" s="543"/>
      <c r="E79" s="543"/>
      <c r="F79" s="543"/>
      <c r="G79" s="543"/>
      <c r="H79" s="543"/>
      <c r="I79" s="543"/>
      <c r="J79" s="543"/>
      <c r="K79" s="543"/>
      <c r="L79" s="543"/>
      <c r="M79" s="543"/>
      <c r="N79" s="543"/>
      <c r="O79" s="543"/>
      <c r="P79" s="543"/>
      <c r="Q79" s="543"/>
      <c r="R79" s="543"/>
      <c r="S79" s="543"/>
      <c r="T79" s="543"/>
      <c r="U79" s="543"/>
      <c r="V79" s="543"/>
      <c r="W79" s="543"/>
      <c r="X79" s="543"/>
      <c r="Y79" s="543"/>
      <c r="Z79" s="543"/>
      <c r="AA79" s="543"/>
      <c r="AB79" s="543"/>
      <c r="AC79" s="543"/>
      <c r="AD79" s="543"/>
      <c r="AE79" s="543"/>
      <c r="AF79" s="543"/>
      <c r="AG79" s="543"/>
      <c r="AH79" s="543"/>
      <c r="AI79" s="543"/>
      <c r="AJ79" s="543"/>
      <c r="AK79" s="543"/>
      <c r="AL79" s="543"/>
      <c r="AM79" s="543"/>
      <c r="AN79" s="543"/>
      <c r="AO79" s="543"/>
      <c r="AP79" s="543"/>
      <c r="AQ79" s="543"/>
      <c r="AR79" s="543"/>
      <c r="AS79" s="543"/>
      <c r="AT79" s="543"/>
      <c r="AU79" s="543"/>
      <c r="AV79" s="543"/>
      <c r="AW79" s="543"/>
      <c r="AX79" s="543"/>
      <c r="AY79" s="543"/>
      <c r="AZ79" s="543"/>
      <c r="BA79" s="543"/>
      <c r="BB79" s="543"/>
      <c r="BC79" s="543"/>
      <c r="BD79" s="543"/>
    </row>
    <row r="80" spans="1:66">
      <c r="A80" s="543"/>
      <c r="B80" s="543"/>
      <c r="C80" s="543"/>
      <c r="D80" s="543"/>
      <c r="E80" s="543"/>
      <c r="F80" s="543"/>
      <c r="G80" s="543"/>
      <c r="H80" s="543"/>
      <c r="I80" s="543"/>
      <c r="J80" s="543"/>
      <c r="K80" s="543"/>
      <c r="L80" s="543"/>
      <c r="M80" s="543"/>
      <c r="N80" s="543"/>
      <c r="O80" s="543"/>
      <c r="P80" s="543"/>
      <c r="Q80" s="543"/>
      <c r="R80" s="543"/>
      <c r="S80" s="543"/>
      <c r="T80" s="543"/>
      <c r="U80" s="543"/>
      <c r="V80" s="543"/>
      <c r="W80" s="543"/>
      <c r="X80" s="543"/>
      <c r="Y80" s="543"/>
      <c r="Z80" s="543"/>
      <c r="AA80" s="543"/>
      <c r="AB80" s="543"/>
      <c r="AC80" s="543"/>
      <c r="AD80" s="543"/>
      <c r="AE80" s="543"/>
      <c r="AF80" s="543"/>
      <c r="AG80" s="543"/>
      <c r="AH80" s="543"/>
      <c r="AI80" s="543"/>
      <c r="AJ80" s="543"/>
      <c r="AK80" s="543"/>
      <c r="AL80" s="543"/>
      <c r="AM80" s="543"/>
      <c r="AN80" s="543"/>
      <c r="AO80" s="543"/>
      <c r="AP80" s="543"/>
      <c r="AQ80" s="543"/>
      <c r="AR80" s="543"/>
      <c r="AS80" s="543"/>
      <c r="AT80" s="543"/>
      <c r="AU80" s="543"/>
      <c r="AV80" s="543"/>
      <c r="AW80" s="543"/>
      <c r="AX80" s="543"/>
      <c r="AY80" s="543"/>
      <c r="AZ80" s="543"/>
      <c r="BA80" s="543"/>
      <c r="BB80" s="543"/>
      <c r="BC80" s="543"/>
      <c r="BD80" s="543"/>
    </row>
    <row r="81" spans="1:56">
      <c r="A81" s="543"/>
      <c r="B81" s="543"/>
      <c r="C81" s="543"/>
      <c r="D81" s="543"/>
      <c r="E81" s="543"/>
      <c r="F81" s="543"/>
      <c r="G81" s="543"/>
      <c r="H81" s="543"/>
      <c r="I81" s="543"/>
      <c r="J81" s="543"/>
      <c r="K81" s="543"/>
      <c r="L81" s="543"/>
      <c r="M81" s="543"/>
      <c r="N81" s="543"/>
      <c r="O81" s="543"/>
      <c r="P81" s="543"/>
      <c r="Q81" s="543"/>
      <c r="R81" s="543"/>
      <c r="S81" s="543"/>
      <c r="T81" s="543"/>
      <c r="U81" s="543"/>
      <c r="V81" s="543"/>
      <c r="W81" s="543"/>
      <c r="X81" s="543"/>
      <c r="Y81" s="543"/>
      <c r="Z81" s="543"/>
      <c r="AA81" s="543"/>
      <c r="AB81" s="543"/>
      <c r="AC81" s="543"/>
      <c r="AD81" s="543"/>
      <c r="AE81" s="543"/>
      <c r="AF81" s="543"/>
      <c r="AG81" s="543"/>
      <c r="AH81" s="543"/>
      <c r="AI81" s="543"/>
      <c r="AJ81" s="543"/>
      <c r="AK81" s="543"/>
      <c r="AL81" s="543"/>
      <c r="AM81" s="543"/>
      <c r="AN81" s="543"/>
      <c r="AO81" s="543"/>
      <c r="AP81" s="543"/>
      <c r="AQ81" s="543"/>
      <c r="AR81" s="543"/>
      <c r="AS81" s="543"/>
      <c r="AT81" s="543"/>
      <c r="AU81" s="543"/>
      <c r="AV81" s="543"/>
      <c r="AW81" s="543"/>
      <c r="AX81" s="543"/>
      <c r="AY81" s="543"/>
      <c r="AZ81" s="543"/>
      <c r="BA81" s="543"/>
      <c r="BB81" s="543"/>
      <c r="BC81" s="543"/>
      <c r="BD81" s="543"/>
    </row>
    <row r="82" spans="1:56">
      <c r="A82" s="543"/>
      <c r="B82" s="543"/>
      <c r="C82" s="543"/>
      <c r="D82" s="543"/>
      <c r="E82" s="543"/>
      <c r="F82" s="543"/>
      <c r="G82" s="543"/>
      <c r="H82" s="543"/>
      <c r="I82" s="543"/>
      <c r="J82" s="543"/>
      <c r="K82" s="543"/>
      <c r="L82" s="543"/>
      <c r="M82" s="543"/>
      <c r="N82" s="543"/>
      <c r="O82" s="543"/>
      <c r="P82" s="543"/>
      <c r="Q82" s="543"/>
      <c r="R82" s="543"/>
      <c r="S82" s="543"/>
      <c r="T82" s="543"/>
      <c r="U82" s="543"/>
      <c r="V82" s="543"/>
      <c r="W82" s="543"/>
      <c r="X82" s="543"/>
      <c r="Y82" s="543"/>
      <c r="Z82" s="543"/>
      <c r="AA82" s="543"/>
      <c r="AB82" s="543"/>
      <c r="AC82" s="543"/>
      <c r="AD82" s="543"/>
      <c r="AE82" s="543"/>
      <c r="AF82" s="543"/>
      <c r="AG82" s="543"/>
      <c r="AH82" s="543"/>
      <c r="AI82" s="543"/>
      <c r="AJ82" s="543"/>
      <c r="AK82" s="543"/>
      <c r="AL82" s="543"/>
      <c r="AM82" s="543"/>
      <c r="AN82" s="543"/>
      <c r="AO82" s="543"/>
      <c r="AP82" s="543"/>
      <c r="AQ82" s="543"/>
      <c r="AR82" s="543"/>
      <c r="AS82" s="543"/>
      <c r="AT82" s="543"/>
      <c r="AU82" s="543"/>
      <c r="AV82" s="543"/>
      <c r="AW82" s="543"/>
      <c r="AX82" s="543"/>
      <c r="AY82" s="543"/>
      <c r="AZ82" s="543"/>
      <c r="BA82" s="543"/>
      <c r="BB82" s="543"/>
      <c r="BC82" s="543"/>
      <c r="BD82" s="543"/>
    </row>
    <row r="83" spans="1:56">
      <c r="A83" s="543"/>
      <c r="B83" s="543"/>
      <c r="C83" s="543"/>
      <c r="D83" s="543"/>
      <c r="E83" s="543"/>
      <c r="F83" s="543"/>
      <c r="G83" s="543"/>
      <c r="H83" s="543"/>
      <c r="I83" s="543"/>
      <c r="J83" s="543"/>
      <c r="K83" s="543"/>
      <c r="L83" s="543"/>
      <c r="M83" s="543"/>
      <c r="N83" s="543"/>
      <c r="O83" s="543"/>
      <c r="P83" s="543"/>
      <c r="Q83" s="543"/>
      <c r="R83" s="543"/>
      <c r="S83" s="543"/>
      <c r="T83" s="543"/>
      <c r="U83" s="543"/>
      <c r="V83" s="543"/>
      <c r="W83" s="543"/>
      <c r="X83" s="543"/>
      <c r="Y83" s="543"/>
      <c r="Z83" s="543"/>
      <c r="AA83" s="543"/>
      <c r="AB83" s="543"/>
      <c r="AC83" s="543"/>
      <c r="AD83" s="543"/>
      <c r="AE83" s="543"/>
      <c r="AF83" s="543"/>
      <c r="AG83" s="543"/>
      <c r="AH83" s="543"/>
      <c r="AI83" s="543"/>
      <c r="AJ83" s="543"/>
      <c r="AK83" s="543"/>
      <c r="AL83" s="543"/>
      <c r="AM83" s="543"/>
      <c r="AN83" s="543"/>
      <c r="AO83" s="543"/>
      <c r="AP83" s="543"/>
      <c r="AQ83" s="543"/>
      <c r="AR83" s="543"/>
      <c r="AS83" s="543"/>
      <c r="AT83" s="543"/>
      <c r="AU83" s="543"/>
      <c r="AV83" s="543"/>
      <c r="AW83" s="543"/>
      <c r="AX83" s="543"/>
      <c r="AY83" s="543"/>
      <c r="AZ83" s="543"/>
      <c r="BA83" s="543"/>
      <c r="BB83" s="543"/>
      <c r="BC83" s="543"/>
      <c r="BD83" s="543"/>
    </row>
    <row r="84" spans="1:56">
      <c r="A84" s="543"/>
      <c r="B84" s="543"/>
      <c r="C84" s="543"/>
      <c r="D84" s="543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  <c r="P84" s="543"/>
      <c r="Q84" s="543"/>
      <c r="R84" s="543"/>
      <c r="S84" s="543"/>
      <c r="T84" s="543"/>
      <c r="U84" s="543"/>
      <c r="V84" s="543"/>
      <c r="W84" s="543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  <c r="AN84" s="543"/>
      <c r="AO84" s="543"/>
      <c r="AP84" s="543"/>
      <c r="AQ84" s="543"/>
      <c r="AR84" s="543"/>
      <c r="AS84" s="543"/>
      <c r="AT84" s="543"/>
      <c r="AU84" s="543"/>
      <c r="AV84" s="543"/>
      <c r="AW84" s="543"/>
      <c r="AX84" s="543"/>
      <c r="AY84" s="543"/>
      <c r="AZ84" s="543"/>
      <c r="BA84" s="543"/>
      <c r="BB84" s="543"/>
      <c r="BC84" s="543"/>
      <c r="BD84" s="543"/>
    </row>
    <row r="85" spans="1:56">
      <c r="A85" s="543"/>
      <c r="B85" s="543"/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  <c r="U85" s="543"/>
      <c r="V85" s="543"/>
      <c r="W85" s="543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  <c r="AN85" s="543"/>
      <c r="AO85" s="543"/>
      <c r="AP85" s="543"/>
      <c r="AQ85" s="543"/>
      <c r="AR85" s="543"/>
      <c r="AS85" s="543"/>
      <c r="AT85" s="543"/>
      <c r="AU85" s="543"/>
      <c r="AV85" s="543"/>
      <c r="AW85" s="543"/>
      <c r="AX85" s="543"/>
      <c r="AY85" s="543"/>
      <c r="AZ85" s="543"/>
      <c r="BA85" s="543"/>
      <c r="BB85" s="543"/>
      <c r="BC85" s="543"/>
      <c r="BD85" s="543"/>
    </row>
    <row r="86" spans="1:56">
      <c r="A86" s="543"/>
      <c r="B86" s="543"/>
      <c r="C86" s="543"/>
      <c r="D86" s="543"/>
      <c r="E86" s="543"/>
      <c r="F86" s="543"/>
      <c r="G86" s="543"/>
      <c r="H86" s="543"/>
      <c r="I86" s="543"/>
      <c r="J86" s="543"/>
      <c r="K86" s="543"/>
      <c r="L86" s="543"/>
      <c r="M86" s="543"/>
      <c r="N86" s="543"/>
      <c r="O86" s="543"/>
      <c r="P86" s="543"/>
      <c r="Q86" s="543"/>
      <c r="R86" s="543"/>
      <c r="S86" s="543"/>
      <c r="T86" s="543"/>
      <c r="U86" s="543"/>
      <c r="V86" s="543"/>
      <c r="W86" s="543"/>
      <c r="X86" s="543"/>
      <c r="Y86" s="543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543"/>
      <c r="AK86" s="543"/>
      <c r="AL86" s="543"/>
      <c r="AM86" s="543"/>
      <c r="AN86" s="543"/>
      <c r="AO86" s="543"/>
      <c r="AP86" s="543"/>
      <c r="AQ86" s="543"/>
      <c r="AR86" s="543"/>
      <c r="AS86" s="543"/>
      <c r="AT86" s="543"/>
      <c r="AU86" s="543"/>
      <c r="AV86" s="543"/>
      <c r="AW86" s="543"/>
      <c r="AX86" s="543"/>
      <c r="AY86" s="543"/>
      <c r="AZ86" s="543"/>
      <c r="BA86" s="543"/>
      <c r="BB86" s="543"/>
      <c r="BC86" s="543"/>
      <c r="BD86" s="543"/>
    </row>
    <row r="87" spans="1:56">
      <c r="A87" s="543"/>
      <c r="B87" s="543"/>
      <c r="C87" s="543"/>
      <c r="D87" s="543"/>
      <c r="E87" s="543"/>
      <c r="F87" s="543"/>
      <c r="G87" s="543"/>
      <c r="H87" s="543"/>
      <c r="I87" s="543"/>
      <c r="J87" s="543"/>
      <c r="K87" s="543"/>
      <c r="L87" s="543"/>
      <c r="M87" s="543"/>
      <c r="N87" s="543"/>
      <c r="O87" s="543"/>
      <c r="P87" s="543"/>
      <c r="Q87" s="543"/>
      <c r="R87" s="543"/>
      <c r="S87" s="543"/>
      <c r="T87" s="543"/>
      <c r="U87" s="543"/>
      <c r="V87" s="543"/>
      <c r="W87" s="543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  <c r="AO87" s="543"/>
      <c r="AP87" s="543"/>
      <c r="AQ87" s="543"/>
      <c r="AR87" s="543"/>
      <c r="AS87" s="543"/>
      <c r="AT87" s="543"/>
      <c r="AU87" s="543"/>
      <c r="AV87" s="543"/>
      <c r="AW87" s="543"/>
      <c r="AX87" s="543"/>
      <c r="AY87" s="543"/>
      <c r="AZ87" s="543"/>
      <c r="BA87" s="543"/>
      <c r="BB87" s="543"/>
      <c r="BC87" s="543"/>
      <c r="BD87" s="543"/>
    </row>
    <row r="88" spans="1:56">
      <c r="A88" s="543"/>
      <c r="B88" s="543"/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Q88" s="543"/>
      <c r="R88" s="543"/>
      <c r="S88" s="543"/>
      <c r="T88" s="543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  <c r="AR88" s="543"/>
      <c r="AS88" s="543"/>
      <c r="AT88" s="543"/>
      <c r="AU88" s="543"/>
      <c r="AV88" s="543"/>
      <c r="AW88" s="543"/>
      <c r="AX88" s="543"/>
      <c r="AY88" s="543"/>
      <c r="AZ88" s="543"/>
      <c r="BA88" s="543"/>
      <c r="BB88" s="543"/>
      <c r="BC88" s="543"/>
      <c r="BD88" s="543"/>
    </row>
    <row r="89" spans="1:56">
      <c r="A89" s="543"/>
      <c r="B89" s="543"/>
      <c r="C89" s="543"/>
      <c r="D89" s="543"/>
      <c r="E89" s="543"/>
      <c r="F89" s="543"/>
      <c r="G89" s="543"/>
      <c r="H89" s="543"/>
      <c r="I89" s="543"/>
      <c r="J89" s="543"/>
      <c r="K89" s="543"/>
      <c r="L89" s="543"/>
      <c r="M89" s="543"/>
      <c r="N89" s="543"/>
      <c r="O89" s="543"/>
      <c r="P89" s="543"/>
      <c r="Q89" s="543"/>
      <c r="R89" s="543"/>
      <c r="S89" s="543"/>
      <c r="T89" s="543"/>
      <c r="U89" s="543"/>
      <c r="V89" s="543"/>
      <c r="W89" s="543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  <c r="AO89" s="543"/>
      <c r="AP89" s="543"/>
      <c r="AQ89" s="543"/>
      <c r="AR89" s="543"/>
      <c r="AS89" s="543"/>
      <c r="AT89" s="543"/>
      <c r="AU89" s="543"/>
      <c r="AV89" s="543"/>
      <c r="AW89" s="543"/>
      <c r="AX89" s="543"/>
      <c r="AY89" s="543"/>
      <c r="AZ89" s="543"/>
      <c r="BA89" s="543"/>
      <c r="BB89" s="543"/>
      <c r="BC89" s="543"/>
      <c r="BD89" s="543"/>
    </row>
    <row r="90" spans="1:56">
      <c r="A90" s="543"/>
      <c r="B90" s="543"/>
      <c r="C90" s="543"/>
      <c r="D90" s="543"/>
      <c r="E90" s="543"/>
      <c r="F90" s="543"/>
      <c r="G90" s="543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3"/>
      <c r="T90" s="543"/>
      <c r="U90" s="543"/>
      <c r="V90" s="543"/>
      <c r="W90" s="543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3"/>
      <c r="AJ90" s="543"/>
      <c r="AK90" s="543"/>
      <c r="AL90" s="543"/>
      <c r="AM90" s="543"/>
      <c r="AN90" s="543"/>
      <c r="AO90" s="543"/>
      <c r="AP90" s="543"/>
      <c r="AQ90" s="543"/>
      <c r="AR90" s="543"/>
      <c r="AS90" s="543"/>
      <c r="AT90" s="543"/>
      <c r="AU90" s="543"/>
      <c r="AV90" s="543"/>
      <c r="AW90" s="543"/>
      <c r="AX90" s="543"/>
      <c r="AY90" s="543"/>
      <c r="AZ90" s="543"/>
      <c r="BA90" s="543"/>
      <c r="BB90" s="543"/>
      <c r="BC90" s="543"/>
      <c r="BD90" s="543"/>
    </row>
    <row r="91" spans="1:56">
      <c r="A91" s="543"/>
      <c r="B91" s="543"/>
      <c r="C91" s="543"/>
      <c r="D91" s="543"/>
      <c r="E91" s="543"/>
      <c r="F91" s="543"/>
      <c r="G91" s="543"/>
      <c r="H91" s="543"/>
      <c r="I91" s="543"/>
      <c r="J91" s="543"/>
      <c r="K91" s="543"/>
      <c r="L91" s="543"/>
      <c r="M91" s="543"/>
      <c r="N91" s="543"/>
      <c r="O91" s="543"/>
      <c r="P91" s="543"/>
      <c r="Q91" s="543"/>
      <c r="R91" s="543"/>
      <c r="S91" s="543"/>
      <c r="T91" s="543"/>
      <c r="U91" s="543"/>
      <c r="V91" s="543"/>
      <c r="W91" s="543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  <c r="AN91" s="543"/>
      <c r="AO91" s="543"/>
      <c r="AP91" s="543"/>
      <c r="AQ91" s="543"/>
      <c r="AR91" s="543"/>
      <c r="AS91" s="543"/>
      <c r="AT91" s="543"/>
      <c r="AU91" s="543"/>
      <c r="AV91" s="543"/>
      <c r="AW91" s="543"/>
      <c r="AX91" s="543"/>
      <c r="AY91" s="543"/>
      <c r="AZ91" s="543"/>
      <c r="BA91" s="543"/>
      <c r="BB91" s="543"/>
      <c r="BC91" s="543"/>
      <c r="BD91" s="543"/>
    </row>
    <row r="92" spans="1:56">
      <c r="A92" s="543"/>
      <c r="B92" s="543"/>
      <c r="C92" s="543"/>
      <c r="D92" s="543"/>
      <c r="E92" s="543"/>
      <c r="F92" s="543"/>
      <c r="G92" s="543"/>
      <c r="H92" s="543"/>
      <c r="I92" s="543"/>
      <c r="J92" s="543"/>
      <c r="K92" s="543"/>
      <c r="L92" s="543"/>
      <c r="M92" s="543"/>
      <c r="N92" s="543"/>
      <c r="O92" s="543"/>
      <c r="P92" s="543"/>
      <c r="Q92" s="543"/>
      <c r="R92" s="543"/>
      <c r="S92" s="543"/>
      <c r="T92" s="543"/>
      <c r="U92" s="543"/>
      <c r="V92" s="543"/>
      <c r="W92" s="543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  <c r="AN92" s="543"/>
      <c r="AO92" s="543"/>
      <c r="AP92" s="543"/>
      <c r="AQ92" s="543"/>
      <c r="AR92" s="543"/>
      <c r="AS92" s="543"/>
      <c r="AT92" s="543"/>
      <c r="AU92" s="543"/>
      <c r="AV92" s="543"/>
      <c r="AW92" s="543"/>
      <c r="AX92" s="543"/>
      <c r="AY92" s="543"/>
      <c r="AZ92" s="543"/>
      <c r="BA92" s="543"/>
      <c r="BB92" s="543"/>
      <c r="BC92" s="543"/>
      <c r="BD92" s="543"/>
    </row>
    <row r="93" spans="1:56">
      <c r="A93" s="543"/>
      <c r="B93" s="543"/>
      <c r="C93" s="543"/>
      <c r="D93" s="543"/>
      <c r="E93" s="543"/>
      <c r="F93" s="543"/>
      <c r="G93" s="543"/>
      <c r="H93" s="543"/>
      <c r="I93" s="543"/>
      <c r="J93" s="543"/>
      <c r="K93" s="543"/>
      <c r="L93" s="543"/>
      <c r="M93" s="543"/>
      <c r="N93" s="543"/>
      <c r="O93" s="543"/>
      <c r="P93" s="543"/>
      <c r="Q93" s="543"/>
      <c r="R93" s="543"/>
      <c r="S93" s="543"/>
      <c r="T93" s="543"/>
      <c r="U93" s="543"/>
      <c r="V93" s="543"/>
      <c r="W93" s="543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  <c r="AN93" s="543"/>
      <c r="AO93" s="543"/>
      <c r="AP93" s="543"/>
      <c r="AQ93" s="543"/>
      <c r="AR93" s="543"/>
      <c r="AS93" s="543"/>
      <c r="AT93" s="543"/>
      <c r="AU93" s="543"/>
      <c r="AV93" s="543"/>
      <c r="AW93" s="543"/>
      <c r="AX93" s="543"/>
      <c r="AY93" s="543"/>
      <c r="AZ93" s="543"/>
      <c r="BA93" s="543"/>
      <c r="BB93" s="543"/>
      <c r="BC93" s="543"/>
      <c r="BD93" s="543"/>
    </row>
    <row r="94" spans="1:56">
      <c r="A94" s="543"/>
      <c r="B94" s="543"/>
      <c r="C94" s="543"/>
      <c r="D94" s="543"/>
      <c r="E94" s="543"/>
      <c r="F94" s="543"/>
      <c r="G94" s="543"/>
      <c r="H94" s="543"/>
      <c r="I94" s="543"/>
      <c r="J94" s="543"/>
      <c r="K94" s="543"/>
      <c r="L94" s="543"/>
      <c r="M94" s="543"/>
      <c r="N94" s="543"/>
      <c r="O94" s="543"/>
      <c r="P94" s="543"/>
      <c r="Q94" s="543"/>
      <c r="R94" s="543"/>
      <c r="S94" s="543"/>
      <c r="T94" s="543"/>
      <c r="U94" s="543"/>
      <c r="V94" s="543"/>
      <c r="W94" s="543"/>
      <c r="X94" s="543"/>
      <c r="Y94" s="543"/>
      <c r="Z94" s="543"/>
      <c r="AA94" s="543"/>
      <c r="AB94" s="543"/>
      <c r="AC94" s="543"/>
      <c r="AD94" s="543"/>
      <c r="AE94" s="543"/>
      <c r="AF94" s="543"/>
      <c r="AG94" s="543"/>
      <c r="AH94" s="543"/>
      <c r="AI94" s="543"/>
      <c r="AJ94" s="543"/>
      <c r="AK94" s="543"/>
      <c r="AL94" s="543"/>
      <c r="AM94" s="543"/>
      <c r="AN94" s="543"/>
      <c r="AO94" s="543"/>
      <c r="AP94" s="543"/>
      <c r="AQ94" s="543"/>
      <c r="AR94" s="543"/>
      <c r="AS94" s="543"/>
      <c r="AT94" s="543"/>
      <c r="AU94" s="543"/>
      <c r="AV94" s="543"/>
      <c r="AW94" s="543"/>
      <c r="AX94" s="543"/>
      <c r="AY94" s="543"/>
      <c r="AZ94" s="543"/>
      <c r="BA94" s="543"/>
      <c r="BB94" s="543"/>
      <c r="BC94" s="543"/>
      <c r="BD94" s="543"/>
    </row>
    <row r="95" spans="1:56">
      <c r="A95" s="543"/>
      <c r="B95" s="543"/>
      <c r="C95" s="543"/>
      <c r="D95" s="543"/>
      <c r="E95" s="543"/>
      <c r="F95" s="543"/>
      <c r="G95" s="543"/>
      <c r="H95" s="543"/>
      <c r="I95" s="543"/>
      <c r="J95" s="543"/>
      <c r="K95" s="543"/>
      <c r="L95" s="543"/>
      <c r="M95" s="543"/>
      <c r="N95" s="543"/>
      <c r="O95" s="543"/>
      <c r="P95" s="543"/>
      <c r="Q95" s="543"/>
      <c r="R95" s="543"/>
      <c r="S95" s="543"/>
      <c r="T95" s="543"/>
      <c r="U95" s="543"/>
      <c r="V95" s="543"/>
      <c r="W95" s="543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  <c r="AN95" s="543"/>
      <c r="AO95" s="543"/>
      <c r="AP95" s="543"/>
      <c r="AQ95" s="543"/>
      <c r="AR95" s="543"/>
      <c r="AS95" s="543"/>
      <c r="AT95" s="543"/>
      <c r="AU95" s="543"/>
      <c r="AV95" s="543"/>
      <c r="AW95" s="543"/>
      <c r="AX95" s="543"/>
      <c r="AY95" s="543"/>
      <c r="AZ95" s="543"/>
      <c r="BA95" s="543"/>
      <c r="BB95" s="543"/>
      <c r="BC95" s="543"/>
      <c r="BD95" s="543"/>
    </row>
    <row r="96" spans="1:56">
      <c r="A96" s="543"/>
      <c r="B96" s="543"/>
      <c r="C96" s="543"/>
      <c r="D96" s="543"/>
      <c r="E96" s="543"/>
      <c r="F96" s="543"/>
      <c r="G96" s="543"/>
      <c r="H96" s="543"/>
      <c r="I96" s="543"/>
      <c r="J96" s="543"/>
      <c r="K96" s="543"/>
      <c r="L96" s="543"/>
      <c r="M96" s="543"/>
      <c r="N96" s="543"/>
      <c r="O96" s="543"/>
      <c r="P96" s="543"/>
      <c r="Q96" s="543"/>
      <c r="R96" s="543"/>
      <c r="S96" s="543"/>
      <c r="T96" s="543"/>
      <c r="U96" s="543"/>
      <c r="V96" s="543"/>
      <c r="W96" s="543"/>
      <c r="X96" s="543"/>
      <c r="Y96" s="543"/>
      <c r="Z96" s="543"/>
      <c r="AA96" s="543"/>
      <c r="AB96" s="543"/>
      <c r="AC96" s="543"/>
      <c r="AD96" s="543"/>
      <c r="AE96" s="543"/>
      <c r="AF96" s="543"/>
      <c r="AG96" s="543"/>
      <c r="AH96" s="543"/>
      <c r="AI96" s="543"/>
      <c r="AJ96" s="543"/>
      <c r="AK96" s="543"/>
      <c r="AL96" s="543"/>
      <c r="AM96" s="543"/>
      <c r="AN96" s="543"/>
      <c r="AO96" s="543"/>
      <c r="AP96" s="543"/>
      <c r="AQ96" s="543"/>
      <c r="AR96" s="543"/>
      <c r="AS96" s="543"/>
      <c r="AT96" s="543"/>
      <c r="AU96" s="543"/>
      <c r="AV96" s="543"/>
      <c r="AW96" s="543"/>
      <c r="AX96" s="543"/>
      <c r="AY96" s="543"/>
      <c r="AZ96" s="543"/>
      <c r="BA96" s="543"/>
      <c r="BB96" s="543"/>
      <c r="BC96" s="543"/>
      <c r="BD96" s="543"/>
    </row>
    <row r="97" spans="1:56">
      <c r="A97" s="543"/>
      <c r="B97" s="543"/>
      <c r="C97" s="543"/>
      <c r="D97" s="543"/>
      <c r="E97" s="543"/>
      <c r="F97" s="543"/>
      <c r="G97" s="543"/>
      <c r="H97" s="543"/>
      <c r="I97" s="543"/>
      <c r="J97" s="543"/>
      <c r="K97" s="543"/>
      <c r="L97" s="543"/>
      <c r="M97" s="543"/>
      <c r="N97" s="543"/>
      <c r="O97" s="543"/>
      <c r="P97" s="543"/>
      <c r="Q97" s="543"/>
      <c r="R97" s="543"/>
      <c r="S97" s="543"/>
      <c r="T97" s="543"/>
      <c r="U97" s="543"/>
      <c r="V97" s="543"/>
      <c r="W97" s="543"/>
      <c r="X97" s="543"/>
      <c r="Y97" s="543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543"/>
      <c r="AK97" s="543"/>
      <c r="AL97" s="543"/>
      <c r="AM97" s="543"/>
      <c r="AN97" s="543"/>
      <c r="AO97" s="543"/>
      <c r="AP97" s="543"/>
      <c r="AQ97" s="543"/>
      <c r="AR97" s="543"/>
      <c r="AS97" s="543"/>
      <c r="AT97" s="543"/>
      <c r="AU97" s="543"/>
      <c r="AV97" s="543"/>
      <c r="AW97" s="543"/>
      <c r="AX97" s="543"/>
      <c r="AY97" s="543"/>
      <c r="AZ97" s="543"/>
      <c r="BA97" s="543"/>
      <c r="BB97" s="543"/>
      <c r="BC97" s="543"/>
      <c r="BD97" s="543"/>
    </row>
    <row r="98" spans="1:56">
      <c r="A98" s="543"/>
      <c r="B98" s="543"/>
      <c r="C98" s="543"/>
      <c r="D98" s="543"/>
      <c r="E98" s="543"/>
      <c r="F98" s="543"/>
      <c r="G98" s="543"/>
      <c r="H98" s="543"/>
      <c r="I98" s="543"/>
      <c r="J98" s="543"/>
      <c r="K98" s="543"/>
      <c r="L98" s="543"/>
      <c r="M98" s="543"/>
      <c r="N98" s="543"/>
      <c r="O98" s="543"/>
      <c r="P98" s="543"/>
      <c r="Q98" s="543"/>
      <c r="R98" s="543"/>
      <c r="S98" s="543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</row>
    <row r="99" spans="1:56">
      <c r="A99" s="543"/>
      <c r="B99" s="543"/>
      <c r="C99" s="543"/>
      <c r="D99" s="543"/>
      <c r="E99" s="543"/>
      <c r="F99" s="543"/>
      <c r="G99" s="543"/>
      <c r="H99" s="543"/>
      <c r="I99" s="543"/>
      <c r="J99" s="543"/>
      <c r="K99" s="543"/>
      <c r="L99" s="543"/>
      <c r="M99" s="543"/>
      <c r="N99" s="543"/>
      <c r="O99" s="543"/>
      <c r="P99" s="543"/>
      <c r="Q99" s="543"/>
      <c r="R99" s="543"/>
      <c r="S99" s="543"/>
      <c r="T99" s="543"/>
      <c r="U99" s="543"/>
      <c r="V99" s="543"/>
      <c r="W99" s="543"/>
      <c r="X99" s="543"/>
      <c r="Y99" s="543"/>
      <c r="Z99" s="543"/>
      <c r="AA99" s="543"/>
    </row>
    <row r="100" spans="1:56">
      <c r="A100" s="543"/>
      <c r="B100" s="543"/>
      <c r="C100" s="543"/>
      <c r="D100" s="543"/>
      <c r="E100" s="543"/>
      <c r="F100" s="543"/>
      <c r="G100" s="543"/>
      <c r="H100" s="543"/>
      <c r="I100" s="543"/>
      <c r="J100" s="543"/>
      <c r="K100" s="543"/>
      <c r="L100" s="543"/>
      <c r="M100" s="543"/>
      <c r="N100" s="543"/>
      <c r="O100" s="543"/>
      <c r="P100" s="543"/>
      <c r="Q100" s="543"/>
      <c r="R100" s="543"/>
      <c r="S100" s="543"/>
      <c r="T100" s="543"/>
      <c r="U100" s="543"/>
      <c r="V100" s="543"/>
      <c r="W100" s="543"/>
      <c r="X100" s="543"/>
      <c r="Y100" s="543"/>
      <c r="Z100" s="543"/>
      <c r="AA100" s="543"/>
    </row>
    <row r="101" spans="1:56">
      <c r="A101" s="543"/>
      <c r="B101" s="543"/>
      <c r="C101" s="543"/>
      <c r="D101" s="543"/>
      <c r="E101" s="543"/>
      <c r="F101" s="543"/>
      <c r="G101" s="543"/>
      <c r="H101" s="543"/>
      <c r="I101" s="543"/>
      <c r="J101" s="543"/>
      <c r="K101" s="543"/>
      <c r="L101" s="543"/>
      <c r="M101" s="543"/>
      <c r="N101" s="543"/>
      <c r="O101" s="543"/>
      <c r="P101" s="543"/>
      <c r="Q101" s="543"/>
      <c r="R101" s="543"/>
      <c r="S101" s="543"/>
      <c r="T101" s="543"/>
      <c r="U101" s="543"/>
      <c r="V101" s="543"/>
      <c r="W101" s="543"/>
      <c r="X101" s="543"/>
      <c r="Y101" s="543"/>
      <c r="Z101" s="543"/>
      <c r="AA101" s="543"/>
    </row>
    <row r="102" spans="1:56">
      <c r="A102" s="543"/>
      <c r="B102" s="543"/>
      <c r="C102" s="543"/>
      <c r="D102" s="543"/>
      <c r="E102" s="543"/>
      <c r="F102" s="543"/>
      <c r="G102" s="543"/>
      <c r="H102" s="543"/>
      <c r="I102" s="543"/>
      <c r="J102" s="543"/>
      <c r="K102" s="543"/>
      <c r="L102" s="543"/>
      <c r="M102" s="543"/>
      <c r="N102" s="543"/>
      <c r="O102" s="543"/>
      <c r="P102" s="543"/>
      <c r="Q102" s="543"/>
      <c r="R102" s="543"/>
      <c r="S102" s="543"/>
      <c r="T102" s="543"/>
      <c r="U102" s="543"/>
      <c r="V102" s="543"/>
      <c r="W102" s="543"/>
      <c r="X102" s="543"/>
      <c r="Y102" s="543"/>
      <c r="Z102" s="543"/>
      <c r="AA102" s="543"/>
    </row>
    <row r="103" spans="1:56">
      <c r="A103" s="543"/>
      <c r="B103" s="543"/>
      <c r="C103" s="543"/>
      <c r="D103" s="543"/>
      <c r="E103" s="543"/>
      <c r="F103" s="543"/>
      <c r="G103" s="543"/>
      <c r="H103" s="543"/>
      <c r="I103" s="543"/>
      <c r="J103" s="543"/>
      <c r="K103" s="543"/>
      <c r="L103" s="543"/>
      <c r="M103" s="543"/>
      <c r="N103" s="543"/>
      <c r="O103" s="543"/>
      <c r="P103" s="543"/>
      <c r="Q103" s="543"/>
      <c r="R103" s="543"/>
      <c r="S103" s="543"/>
      <c r="T103" s="543"/>
      <c r="U103" s="543"/>
      <c r="V103" s="543"/>
      <c r="W103" s="543"/>
      <c r="X103" s="543"/>
      <c r="Y103" s="543"/>
      <c r="Z103" s="543"/>
      <c r="AA103" s="543"/>
    </row>
    <row r="104" spans="1:56">
      <c r="A104" s="543"/>
      <c r="B104" s="543"/>
      <c r="C104" s="543"/>
      <c r="D104" s="543"/>
      <c r="E104" s="543"/>
      <c r="F104" s="543"/>
      <c r="G104" s="543"/>
      <c r="H104" s="543"/>
      <c r="I104" s="543"/>
      <c r="J104" s="543"/>
      <c r="K104" s="543"/>
      <c r="L104" s="543"/>
      <c r="M104" s="543"/>
      <c r="N104" s="543"/>
      <c r="O104" s="543"/>
      <c r="P104" s="543"/>
      <c r="Q104" s="543"/>
      <c r="R104" s="543"/>
      <c r="S104" s="543"/>
      <c r="T104" s="543"/>
      <c r="U104" s="543"/>
      <c r="V104" s="543"/>
      <c r="W104" s="543"/>
      <c r="X104" s="543"/>
      <c r="Y104" s="543"/>
      <c r="Z104" s="543"/>
      <c r="AA104" s="543"/>
    </row>
    <row r="105" spans="1:56">
      <c r="A105" s="543"/>
      <c r="B105" s="543"/>
      <c r="C105" s="543"/>
      <c r="D105" s="543"/>
      <c r="E105" s="543"/>
      <c r="F105" s="543"/>
      <c r="G105" s="543"/>
      <c r="H105" s="543"/>
      <c r="I105" s="543"/>
      <c r="J105" s="543"/>
      <c r="K105" s="543"/>
      <c r="L105" s="543"/>
      <c r="M105" s="543"/>
      <c r="N105" s="543"/>
      <c r="O105" s="543"/>
      <c r="P105" s="543"/>
      <c r="Q105" s="543"/>
      <c r="R105" s="543"/>
      <c r="S105" s="543"/>
      <c r="T105" s="543"/>
      <c r="U105" s="543"/>
      <c r="V105" s="543"/>
      <c r="W105" s="543"/>
      <c r="X105" s="543"/>
      <c r="Y105" s="543"/>
      <c r="Z105" s="543"/>
      <c r="AA105" s="543"/>
    </row>
    <row r="106" spans="1:56">
      <c r="A106" s="543"/>
      <c r="B106" s="543"/>
      <c r="C106" s="543"/>
      <c r="D106" s="543"/>
      <c r="E106" s="543"/>
      <c r="F106" s="543"/>
      <c r="G106" s="543"/>
      <c r="H106" s="543"/>
      <c r="I106" s="543"/>
      <c r="J106" s="543"/>
      <c r="K106" s="543"/>
      <c r="L106" s="543"/>
      <c r="M106" s="543"/>
      <c r="N106" s="543"/>
      <c r="O106" s="543"/>
      <c r="P106" s="543"/>
      <c r="Q106" s="543"/>
      <c r="R106" s="543"/>
      <c r="S106" s="543"/>
      <c r="T106" s="543"/>
      <c r="U106" s="543"/>
      <c r="V106" s="543"/>
      <c r="W106" s="543"/>
      <c r="X106" s="543"/>
      <c r="Y106" s="543"/>
      <c r="Z106" s="543"/>
      <c r="AA106" s="543"/>
    </row>
    <row r="107" spans="1:56">
      <c r="A107" s="543"/>
      <c r="B107" s="543"/>
      <c r="C107" s="543"/>
      <c r="D107" s="543"/>
      <c r="E107" s="543"/>
      <c r="F107" s="543"/>
      <c r="G107" s="543"/>
      <c r="H107" s="543"/>
      <c r="I107" s="543"/>
      <c r="J107" s="543"/>
      <c r="K107" s="543"/>
      <c r="L107" s="543"/>
      <c r="M107" s="543"/>
      <c r="N107" s="543"/>
      <c r="O107" s="543"/>
      <c r="P107" s="543"/>
      <c r="Q107" s="543"/>
      <c r="R107" s="543"/>
      <c r="S107" s="543"/>
      <c r="T107" s="543"/>
      <c r="U107" s="543"/>
      <c r="V107" s="543"/>
      <c r="W107" s="543"/>
      <c r="X107" s="543"/>
      <c r="Y107" s="543"/>
      <c r="Z107" s="543"/>
      <c r="AA107" s="543"/>
    </row>
    <row r="108" spans="1:56">
      <c r="A108" s="543"/>
      <c r="B108" s="543"/>
      <c r="C108" s="543"/>
      <c r="D108" s="543"/>
      <c r="E108" s="543"/>
      <c r="F108" s="543"/>
      <c r="G108" s="543"/>
      <c r="H108" s="543"/>
      <c r="I108" s="543"/>
      <c r="J108" s="543"/>
      <c r="K108" s="543"/>
      <c r="L108" s="543"/>
      <c r="M108" s="543"/>
      <c r="N108" s="543"/>
      <c r="O108" s="543"/>
      <c r="P108" s="543"/>
      <c r="Q108" s="543"/>
      <c r="R108" s="543"/>
      <c r="S108" s="543"/>
      <c r="T108" s="543"/>
      <c r="U108" s="543"/>
      <c r="V108" s="543"/>
      <c r="W108" s="543"/>
      <c r="X108" s="543"/>
      <c r="Y108" s="543"/>
      <c r="Z108" s="543"/>
      <c r="AA108" s="543"/>
    </row>
    <row r="109" spans="1:56">
      <c r="A109" s="543"/>
      <c r="B109" s="543"/>
      <c r="C109" s="543"/>
      <c r="D109" s="543"/>
      <c r="E109" s="543"/>
      <c r="F109" s="543"/>
      <c r="G109" s="543"/>
      <c r="H109" s="543"/>
      <c r="I109" s="543"/>
      <c r="J109" s="543"/>
      <c r="K109" s="543"/>
      <c r="L109" s="543"/>
      <c r="M109" s="543"/>
      <c r="N109" s="543"/>
      <c r="O109" s="543"/>
      <c r="P109" s="543"/>
      <c r="Q109" s="543"/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</row>
    <row r="110" spans="1:56">
      <c r="A110" s="543"/>
      <c r="B110" s="543"/>
      <c r="C110" s="543"/>
      <c r="D110" s="543"/>
      <c r="E110" s="543"/>
      <c r="F110" s="543"/>
      <c r="G110" s="543"/>
      <c r="H110" s="543"/>
      <c r="I110" s="543"/>
      <c r="J110" s="543"/>
      <c r="K110" s="543"/>
      <c r="L110" s="543"/>
      <c r="M110" s="543"/>
      <c r="N110" s="543"/>
      <c r="O110" s="543"/>
      <c r="P110" s="543"/>
      <c r="Q110" s="543"/>
      <c r="R110" s="543"/>
      <c r="S110" s="543"/>
      <c r="T110" s="543"/>
      <c r="U110" s="543"/>
      <c r="V110" s="543"/>
      <c r="W110" s="543"/>
      <c r="X110" s="543"/>
      <c r="Y110" s="543"/>
      <c r="Z110" s="543"/>
      <c r="AA110" s="543"/>
    </row>
    <row r="111" spans="1:56">
      <c r="A111" s="543"/>
      <c r="B111" s="543"/>
      <c r="C111" s="543"/>
      <c r="D111" s="543"/>
      <c r="E111" s="543"/>
      <c r="F111" s="543"/>
      <c r="G111" s="543"/>
      <c r="H111" s="543"/>
      <c r="I111" s="543"/>
      <c r="J111" s="543"/>
      <c r="K111" s="543"/>
      <c r="L111" s="543"/>
      <c r="M111" s="543"/>
      <c r="N111" s="543"/>
      <c r="O111" s="543"/>
      <c r="P111" s="543"/>
      <c r="Q111" s="543"/>
      <c r="R111" s="543"/>
      <c r="S111" s="543"/>
      <c r="T111" s="543"/>
      <c r="U111" s="543"/>
      <c r="V111" s="543"/>
      <c r="W111" s="543"/>
      <c r="X111" s="543"/>
      <c r="Y111" s="543"/>
      <c r="Z111" s="543"/>
      <c r="AA111" s="543"/>
    </row>
    <row r="112" spans="1:56">
      <c r="A112" s="543"/>
      <c r="B112" s="543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3"/>
      <c r="O112" s="543"/>
      <c r="P112" s="543"/>
      <c r="Q112" s="543"/>
      <c r="R112" s="543"/>
      <c r="S112" s="543"/>
      <c r="T112" s="543"/>
      <c r="U112" s="543"/>
      <c r="V112" s="543"/>
      <c r="W112" s="543"/>
      <c r="X112" s="543"/>
      <c r="Y112" s="543"/>
      <c r="Z112" s="543"/>
      <c r="AA112" s="543"/>
    </row>
  </sheetData>
  <mergeCells count="2">
    <mergeCell ref="E8:H8"/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68ED8-73DE-4FEB-9637-6793CC67D8A5}">
  <sheetPr>
    <tabColor theme="8"/>
    <pageSetUpPr fitToPage="1"/>
  </sheetPr>
  <dimension ref="A1:BV121"/>
  <sheetViews>
    <sheetView tabSelected="1" view="pageBreakPreview" topLeftCell="A7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544" customWidth="1"/>
    <col min="2" max="2" width="9.28515625" style="544" customWidth="1"/>
    <col min="3" max="3" width="24.140625" style="544" customWidth="1"/>
    <col min="4" max="4" width="25" style="544" customWidth="1"/>
    <col min="5" max="5" width="10.28515625" style="544" customWidth="1"/>
    <col min="6" max="6" width="10.5703125" style="544" customWidth="1"/>
    <col min="7" max="7" width="11.28515625" style="544"/>
    <col min="8" max="8" width="10.42578125" style="544" customWidth="1"/>
    <col min="9" max="9" width="12.28515625" style="544" customWidth="1"/>
    <col min="10" max="10" width="8.7109375" style="544" customWidth="1"/>
    <col min="11" max="11" width="9.85546875" style="544" customWidth="1"/>
    <col min="12" max="12" width="15.7109375" style="544" customWidth="1"/>
    <col min="13" max="14" width="11.140625" style="544" customWidth="1"/>
    <col min="15" max="15" width="10.28515625" style="544" customWidth="1"/>
    <col min="16" max="16" width="8.7109375" style="544" customWidth="1"/>
    <col min="17" max="16384" width="11.28515625" style="544"/>
  </cols>
  <sheetData>
    <row r="1" spans="1:74" ht="15.75">
      <c r="A1" s="541"/>
      <c r="B1" s="541"/>
      <c r="C1" s="541"/>
      <c r="D1" s="541"/>
      <c r="E1" s="541"/>
      <c r="F1" s="542" t="s">
        <v>0</v>
      </c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120" t="s">
        <v>0</v>
      </c>
      <c r="T1" s="541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543"/>
      <c r="BF1" s="543"/>
      <c r="BG1" s="543"/>
      <c r="BH1" s="543"/>
      <c r="BI1" s="543"/>
      <c r="BJ1" s="543"/>
      <c r="BK1" s="543"/>
      <c r="BL1" s="543"/>
      <c r="BM1" s="543"/>
      <c r="BN1" s="543"/>
      <c r="BO1" s="543"/>
      <c r="BP1" s="543"/>
      <c r="BQ1" s="543"/>
      <c r="BR1" s="543"/>
      <c r="BS1" s="543"/>
      <c r="BT1" s="543"/>
      <c r="BU1" s="543"/>
      <c r="BV1" s="543"/>
    </row>
    <row r="2" spans="1:74" ht="12.75">
      <c r="A2" s="120" t="s">
        <v>1</v>
      </c>
      <c r="B2" s="120"/>
      <c r="C2" s="120"/>
      <c r="D2" s="120" t="s">
        <v>2</v>
      </c>
      <c r="E2" s="541"/>
      <c r="F2" s="120" t="s">
        <v>0</v>
      </c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  <c r="AM2" s="392"/>
      <c r="AN2" s="392"/>
      <c r="AO2" s="392"/>
      <c r="AP2" s="392"/>
      <c r="AQ2" s="392"/>
      <c r="AR2" s="392"/>
      <c r="AS2" s="392"/>
      <c r="AT2" s="392"/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543"/>
      <c r="BF2" s="543"/>
      <c r="BG2" s="543"/>
      <c r="BH2" s="543"/>
      <c r="BI2" s="543"/>
      <c r="BJ2" s="543"/>
      <c r="BK2" s="543"/>
      <c r="BL2" s="543"/>
      <c r="BM2" s="543"/>
      <c r="BN2" s="543"/>
      <c r="BO2" s="543"/>
      <c r="BP2" s="543"/>
      <c r="BQ2" s="543"/>
      <c r="BR2" s="543"/>
      <c r="BS2" s="543"/>
      <c r="BT2" s="543"/>
      <c r="BU2" s="543"/>
      <c r="BV2" s="543"/>
    </row>
    <row r="3" spans="1:74" ht="8.25" customHeight="1">
      <c r="A3" s="120"/>
      <c r="B3" s="120"/>
      <c r="C3" s="120"/>
      <c r="D3" s="120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  <c r="AI3" s="392"/>
      <c r="AJ3" s="392"/>
      <c r="AK3" s="392"/>
      <c r="AL3" s="392"/>
      <c r="AM3" s="392"/>
      <c r="AN3" s="392"/>
      <c r="AO3" s="392"/>
      <c r="AP3" s="392"/>
      <c r="AQ3" s="392"/>
      <c r="AR3" s="392"/>
      <c r="AS3" s="392"/>
      <c r="AT3" s="392"/>
      <c r="AU3" s="392"/>
      <c r="AV3" s="392"/>
      <c r="AW3" s="392"/>
      <c r="AX3" s="392"/>
      <c r="AY3" s="392"/>
      <c r="AZ3" s="392"/>
      <c r="BA3" s="392"/>
      <c r="BB3" s="392"/>
      <c r="BC3" s="392"/>
      <c r="BD3" s="392"/>
      <c r="BE3" s="543"/>
      <c r="BF3" s="543"/>
      <c r="BG3" s="543"/>
      <c r="BH3" s="543"/>
      <c r="BI3" s="543"/>
      <c r="BJ3" s="543"/>
      <c r="BK3" s="543"/>
      <c r="BL3" s="543"/>
      <c r="BM3" s="543"/>
      <c r="BN3" s="543"/>
      <c r="BO3" s="543"/>
      <c r="BP3" s="543"/>
      <c r="BQ3" s="543"/>
      <c r="BR3" s="543"/>
      <c r="BS3" s="543"/>
      <c r="BT3" s="543"/>
      <c r="BU3" s="543"/>
      <c r="BV3" s="543"/>
    </row>
    <row r="4" spans="1:74" ht="12.75">
      <c r="A4" s="120" t="s">
        <v>3</v>
      </c>
      <c r="B4" s="120"/>
      <c r="C4" s="120"/>
      <c r="D4" s="120" t="s">
        <v>4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2"/>
      <c r="AJ4" s="392"/>
      <c r="AK4" s="392"/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543"/>
      <c r="BF4" s="543"/>
      <c r="BG4" s="543"/>
      <c r="BH4" s="543"/>
      <c r="BI4" s="543"/>
      <c r="BJ4" s="543"/>
      <c r="BK4" s="543"/>
      <c r="BL4" s="543"/>
      <c r="BM4" s="543"/>
      <c r="BN4" s="543"/>
      <c r="BO4" s="543"/>
      <c r="BP4" s="543"/>
      <c r="BQ4" s="543"/>
      <c r="BR4" s="543"/>
      <c r="BS4" s="543"/>
      <c r="BT4" s="543"/>
      <c r="BU4" s="543"/>
      <c r="BV4" s="543"/>
    </row>
    <row r="5" spans="1:74" ht="8.25" customHeight="1">
      <c r="A5" s="120"/>
      <c r="B5" s="120"/>
      <c r="C5" s="120"/>
      <c r="D5" s="1717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  <c r="AP5" s="392"/>
      <c r="AQ5" s="392"/>
      <c r="AR5" s="392"/>
      <c r="AS5" s="392"/>
      <c r="AT5" s="392"/>
      <c r="AU5" s="392"/>
      <c r="AV5" s="392"/>
      <c r="AW5" s="392"/>
      <c r="AX5" s="392"/>
      <c r="AY5" s="392"/>
      <c r="AZ5" s="392"/>
      <c r="BA5" s="392"/>
      <c r="BB5" s="392"/>
      <c r="BC5" s="392"/>
      <c r="BD5" s="392"/>
      <c r="BE5" s="543"/>
      <c r="BF5" s="543"/>
      <c r="BG5" s="543"/>
      <c r="BH5" s="543"/>
      <c r="BI5" s="543"/>
      <c r="BJ5" s="543"/>
      <c r="BK5" s="543"/>
      <c r="BL5" s="543"/>
      <c r="BM5" s="543"/>
      <c r="BN5" s="543"/>
      <c r="BO5" s="543"/>
      <c r="BP5" s="543"/>
      <c r="BQ5" s="543"/>
      <c r="BR5" s="543"/>
      <c r="BS5" s="543"/>
      <c r="BT5" s="543"/>
      <c r="BU5" s="543"/>
      <c r="BV5" s="543"/>
    </row>
    <row r="6" spans="1:74" ht="12.75">
      <c r="A6" s="120" t="s">
        <v>5</v>
      </c>
      <c r="B6" s="120"/>
      <c r="C6" s="120"/>
      <c r="D6" s="1717" t="s">
        <v>186</v>
      </c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  <c r="AP6" s="392"/>
      <c r="AQ6" s="392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543"/>
      <c r="BF6" s="543"/>
      <c r="BG6" s="543"/>
      <c r="BH6" s="543"/>
      <c r="BI6" s="543"/>
      <c r="BJ6" s="543"/>
      <c r="BK6" s="543"/>
      <c r="BL6" s="543"/>
      <c r="BM6" s="543"/>
      <c r="BN6" s="543"/>
      <c r="BO6" s="543"/>
      <c r="BP6" s="543"/>
      <c r="BQ6" s="543"/>
      <c r="BR6" s="543"/>
      <c r="BS6" s="543"/>
      <c r="BT6" s="543"/>
      <c r="BU6" s="543"/>
      <c r="BV6" s="543"/>
    </row>
    <row r="7" spans="1:74" ht="8.25" customHeight="1">
      <c r="A7" s="120"/>
      <c r="B7" s="120"/>
      <c r="C7" s="120"/>
      <c r="D7" s="1717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392"/>
      <c r="V7" s="392"/>
      <c r="W7" s="392"/>
      <c r="X7" s="392"/>
      <c r="Y7" s="392"/>
      <c r="Z7" s="392"/>
      <c r="AA7" s="392"/>
      <c r="AB7" s="392"/>
      <c r="AC7" s="392"/>
      <c r="AD7" s="392"/>
      <c r="AE7" s="392"/>
      <c r="AF7" s="392"/>
      <c r="AG7" s="392"/>
      <c r="AH7" s="392"/>
      <c r="AI7" s="392"/>
      <c r="AJ7" s="392"/>
      <c r="AK7" s="392"/>
      <c r="AL7" s="392"/>
      <c r="AM7" s="392"/>
      <c r="AN7" s="392"/>
      <c r="AO7" s="392"/>
      <c r="AP7" s="392"/>
      <c r="AQ7" s="392"/>
      <c r="AR7" s="392"/>
      <c r="AS7" s="392"/>
      <c r="AT7" s="392"/>
      <c r="AU7" s="392"/>
      <c r="AV7" s="392"/>
      <c r="AW7" s="392"/>
      <c r="AX7" s="392"/>
      <c r="AY7" s="392"/>
      <c r="AZ7" s="392"/>
      <c r="BA7" s="392"/>
      <c r="BB7" s="392"/>
      <c r="BC7" s="392"/>
      <c r="BD7" s="392"/>
      <c r="BE7" s="543"/>
      <c r="BF7" s="543"/>
      <c r="BG7" s="543"/>
      <c r="BH7" s="543"/>
      <c r="BI7" s="543"/>
      <c r="BJ7" s="543"/>
      <c r="BK7" s="543"/>
      <c r="BL7" s="543"/>
      <c r="BM7" s="543"/>
      <c r="BN7" s="543"/>
      <c r="BO7" s="543"/>
      <c r="BP7" s="543"/>
      <c r="BQ7" s="543"/>
      <c r="BR7" s="543"/>
      <c r="BS7" s="543"/>
      <c r="BT7" s="543"/>
      <c r="BU7" s="543"/>
      <c r="BV7" s="543"/>
    </row>
    <row r="8" spans="1:74" ht="12.75">
      <c r="A8" s="120" t="s">
        <v>7</v>
      </c>
      <c r="B8" s="120"/>
      <c r="C8" s="120"/>
      <c r="D8" s="545" t="s">
        <v>8</v>
      </c>
      <c r="E8" s="681"/>
      <c r="F8" s="546"/>
      <c r="G8" s="541"/>
      <c r="H8" s="541"/>
      <c r="I8" s="541"/>
      <c r="J8" s="541"/>
      <c r="K8" s="541"/>
      <c r="L8" s="1727"/>
      <c r="M8" s="1727"/>
      <c r="N8" s="1727"/>
      <c r="O8" s="1727"/>
      <c r="P8" s="1727"/>
      <c r="Q8" s="1727"/>
      <c r="R8" s="1727"/>
      <c r="S8" s="1727"/>
      <c r="T8" s="541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2"/>
      <c r="AG8" s="392"/>
      <c r="AH8" s="392"/>
      <c r="AI8" s="392"/>
      <c r="AJ8" s="392"/>
      <c r="AK8" s="392"/>
      <c r="AL8" s="392"/>
      <c r="AM8" s="392"/>
      <c r="AN8" s="392"/>
      <c r="AO8" s="392"/>
      <c r="AP8" s="392"/>
      <c r="AQ8" s="392"/>
      <c r="AR8" s="392"/>
      <c r="AS8" s="392"/>
      <c r="AT8" s="392"/>
      <c r="AU8" s="392"/>
      <c r="AV8" s="392"/>
      <c r="AW8" s="392"/>
      <c r="AX8" s="392"/>
      <c r="AY8" s="392"/>
      <c r="AZ8" s="392"/>
      <c r="BA8" s="392"/>
      <c r="BB8" s="392"/>
      <c r="BC8" s="392"/>
      <c r="BD8" s="392"/>
      <c r="BE8" s="543"/>
      <c r="BF8" s="543"/>
      <c r="BG8" s="543"/>
      <c r="BH8" s="543"/>
      <c r="BI8" s="543"/>
      <c r="BJ8" s="543"/>
      <c r="BK8" s="543"/>
      <c r="BL8" s="543"/>
      <c r="BM8" s="543"/>
      <c r="BN8" s="543"/>
      <c r="BO8" s="543"/>
      <c r="BP8" s="543"/>
      <c r="BQ8" s="543"/>
      <c r="BR8" s="543"/>
      <c r="BS8" s="543"/>
      <c r="BT8" s="543"/>
      <c r="BU8" s="543"/>
      <c r="BV8" s="543"/>
    </row>
    <row r="9" spans="1:74" ht="15">
      <c r="A9" s="541"/>
      <c r="B9" s="541"/>
      <c r="C9" s="541"/>
      <c r="D9" s="541"/>
      <c r="E9" s="541"/>
      <c r="F9"/>
      <c r="G9"/>
      <c r="H9"/>
      <c r="I9"/>
      <c r="J9"/>
      <c r="K9" s="541"/>
      <c r="L9" s="541" t="s">
        <v>0</v>
      </c>
      <c r="M9" s="541"/>
      <c r="N9" s="541"/>
      <c r="O9" s="541"/>
      <c r="P9" s="541"/>
      <c r="Q9"/>
      <c r="R9"/>
      <c r="S9" s="541"/>
      <c r="T9" s="541"/>
      <c r="U9" s="392"/>
      <c r="V9" s="392"/>
      <c r="W9" s="392"/>
      <c r="X9" s="392"/>
      <c r="Y9" s="392"/>
      <c r="Z9" s="392"/>
      <c r="AA9" s="392"/>
      <c r="AB9" s="392"/>
      <c r="AC9" s="392"/>
      <c r="AD9" s="392"/>
      <c r="AE9" s="392"/>
      <c r="AF9" s="392"/>
      <c r="AG9" s="392"/>
      <c r="AH9" s="392"/>
      <c r="AI9" s="392"/>
      <c r="AJ9" s="392"/>
      <c r="AK9" s="392"/>
      <c r="AL9" s="392"/>
      <c r="AM9" s="392"/>
      <c r="AN9" s="392"/>
      <c r="AO9" s="392"/>
      <c r="AP9" s="392"/>
      <c r="AQ9" s="392"/>
      <c r="AR9" s="392"/>
      <c r="AS9" s="392"/>
      <c r="AT9" s="392"/>
      <c r="AU9" s="392"/>
      <c r="AV9" s="392"/>
      <c r="AW9" s="392"/>
      <c r="AX9" s="392"/>
      <c r="AY9" s="392"/>
      <c r="AZ9" s="392"/>
      <c r="BA9" s="392"/>
      <c r="BB9" s="392"/>
      <c r="BC9" s="392"/>
      <c r="BD9" s="392"/>
      <c r="BE9" s="543"/>
      <c r="BF9" s="543"/>
      <c r="BG9" s="543"/>
      <c r="BH9" s="543"/>
      <c r="BI9" s="543"/>
      <c r="BJ9" s="543"/>
      <c r="BK9" s="543"/>
      <c r="BL9" s="543"/>
      <c r="BM9" s="543"/>
      <c r="BN9" s="543"/>
      <c r="BO9" s="543"/>
      <c r="BP9" s="543"/>
      <c r="BQ9" s="543"/>
      <c r="BR9" s="543"/>
      <c r="BS9" s="543"/>
      <c r="BT9" s="543"/>
      <c r="BU9" s="543"/>
      <c r="BV9" s="543"/>
    </row>
    <row r="10" spans="1:74" ht="15.75" thickBot="1">
      <c r="A10" s="541"/>
      <c r="B10" s="541"/>
      <c r="C10" s="541"/>
      <c r="D10" s="541"/>
      <c r="E10" s="541"/>
      <c r="F10"/>
      <c r="G10"/>
      <c r="H10"/>
      <c r="I10"/>
      <c r="J10"/>
      <c r="K10" s="541"/>
      <c r="L10" s="541"/>
      <c r="M10" s="541"/>
      <c r="N10" s="541"/>
      <c r="O10" s="541"/>
      <c r="P10" s="541"/>
      <c r="Q10"/>
      <c r="R10"/>
      <c r="S10" s="541"/>
      <c r="T10" s="541"/>
      <c r="U10" s="392"/>
      <c r="V10" s="392"/>
      <c r="W10" s="392"/>
      <c r="X10" s="392"/>
      <c r="Y10" s="392"/>
      <c r="Z10" s="392"/>
      <c r="AA10" s="392"/>
      <c r="AB10" s="392"/>
      <c r="AC10" s="392"/>
      <c r="AD10" s="392"/>
      <c r="AE10" s="392"/>
      <c r="AF10" s="392"/>
      <c r="AG10" s="392"/>
      <c r="AH10" s="392"/>
      <c r="AI10" s="392"/>
      <c r="AJ10" s="392"/>
      <c r="AK10" s="392"/>
      <c r="AL10" s="392"/>
      <c r="AM10" s="392"/>
      <c r="AN10" s="392"/>
      <c r="AO10" s="392"/>
      <c r="AP10" s="392"/>
      <c r="AQ10" s="392"/>
      <c r="AR10" s="392"/>
      <c r="AS10" s="392"/>
      <c r="AT10" s="392"/>
      <c r="AU10" s="392"/>
      <c r="AV10" s="392"/>
      <c r="AW10" s="392"/>
      <c r="AX10" s="392"/>
      <c r="AY10" s="392"/>
      <c r="AZ10" s="392"/>
      <c r="BA10" s="392"/>
      <c r="BB10" s="392"/>
      <c r="BC10" s="392"/>
      <c r="BD10" s="392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3"/>
      <c r="BR10" s="543"/>
      <c r="BS10" s="543"/>
      <c r="BT10" s="543"/>
      <c r="BU10" s="543"/>
      <c r="BV10" s="543"/>
    </row>
    <row r="11" spans="1:74" ht="12.75" thickTop="1" thickBot="1">
      <c r="A11" s="541"/>
      <c r="B11" s="547" t="s">
        <v>10</v>
      </c>
      <c r="C11" s="548"/>
      <c r="D11" s="548"/>
      <c r="E11" s="548"/>
      <c r="F11" s="548"/>
      <c r="G11" s="548"/>
      <c r="H11" s="548"/>
      <c r="I11" s="548"/>
      <c r="J11" s="549"/>
      <c r="K11" s="541"/>
      <c r="L11" s="541"/>
      <c r="M11" s="541"/>
      <c r="N11" s="541"/>
      <c r="O11" s="541"/>
      <c r="P11" s="541"/>
      <c r="Q11" s="547" t="s">
        <v>10</v>
      </c>
      <c r="R11" s="549"/>
      <c r="S11" s="541"/>
      <c r="T11" s="541"/>
      <c r="U11" s="392"/>
      <c r="V11" s="392"/>
      <c r="W11" s="392"/>
      <c r="X11" s="392"/>
      <c r="Y11" s="392"/>
      <c r="Z11" s="392"/>
      <c r="AA11" s="392"/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392"/>
      <c r="AQ11" s="392"/>
      <c r="AR11" s="392"/>
      <c r="AS11" s="392"/>
      <c r="AT11" s="392"/>
      <c r="AU11" s="392"/>
      <c r="AV11" s="392"/>
      <c r="AW11" s="392"/>
      <c r="AX11" s="392"/>
      <c r="AY11" s="392"/>
      <c r="AZ11" s="392"/>
      <c r="BA11" s="392"/>
      <c r="BB11" s="392"/>
      <c r="BC11" s="392"/>
      <c r="BD11" s="392"/>
      <c r="BE11" s="543"/>
      <c r="BF11" s="543"/>
      <c r="BG11" s="543"/>
      <c r="BH11" s="543"/>
      <c r="BI11" s="543"/>
      <c r="BJ11" s="543"/>
      <c r="BK11" s="543"/>
      <c r="BL11" s="543"/>
      <c r="BM11" s="543"/>
      <c r="BN11" s="543"/>
      <c r="BO11" s="543"/>
      <c r="BP11" s="543"/>
      <c r="BQ11" s="543"/>
      <c r="BR11" s="543"/>
      <c r="BS11" s="543"/>
      <c r="BT11" s="543"/>
      <c r="BU11" s="543"/>
      <c r="BV11" s="543"/>
    </row>
    <row r="12" spans="1:74" ht="12" thickTop="1">
      <c r="A12" s="541"/>
      <c r="B12" s="550"/>
      <c r="C12" s="541"/>
      <c r="D12" s="541"/>
      <c r="E12" s="541"/>
      <c r="F12" s="541"/>
      <c r="G12" s="541"/>
      <c r="H12" s="541"/>
      <c r="I12" s="541"/>
      <c r="J12" s="551"/>
      <c r="K12" s="541"/>
      <c r="L12" s="541"/>
      <c r="M12" s="541"/>
      <c r="N12" s="541"/>
      <c r="O12" s="541"/>
      <c r="P12" s="541"/>
      <c r="Q12" s="550"/>
      <c r="R12" s="551"/>
      <c r="S12" s="541"/>
      <c r="T12" s="541"/>
      <c r="U12" s="392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2"/>
      <c r="AP12" s="392"/>
      <c r="AQ12" s="392"/>
      <c r="AR12" s="392"/>
      <c r="AS12" s="392"/>
      <c r="AT12" s="392"/>
      <c r="AU12" s="392"/>
      <c r="AV12" s="392"/>
      <c r="AW12" s="392"/>
      <c r="AX12" s="392"/>
      <c r="AY12" s="392"/>
      <c r="AZ12" s="392"/>
      <c r="BA12" s="392"/>
      <c r="BB12" s="392"/>
      <c r="BC12" s="392"/>
      <c r="BD12" s="392"/>
      <c r="BE12" s="543"/>
      <c r="BF12" s="543"/>
      <c r="BG12" s="543"/>
      <c r="BH12" s="543"/>
      <c r="BI12" s="543"/>
      <c r="BJ12" s="543"/>
      <c r="BK12" s="543"/>
      <c r="BL12" s="543"/>
      <c r="BM12" s="543"/>
      <c r="BN12" s="543"/>
      <c r="BO12" s="543"/>
      <c r="BP12" s="543"/>
      <c r="BQ12" s="543"/>
      <c r="BR12" s="543"/>
      <c r="BS12" s="543"/>
      <c r="BT12" s="543"/>
      <c r="BU12" s="543"/>
      <c r="BV12" s="543"/>
    </row>
    <row r="13" spans="1:74">
      <c r="A13" s="541"/>
      <c r="B13" s="552" t="s">
        <v>11</v>
      </c>
      <c r="C13" s="553" t="s">
        <v>12</v>
      </c>
      <c r="D13" s="554" t="s">
        <v>13</v>
      </c>
      <c r="E13" s="553" t="s">
        <v>14</v>
      </c>
      <c r="F13" s="554" t="s">
        <v>15</v>
      </c>
      <c r="G13" s="555" t="s">
        <v>16</v>
      </c>
      <c r="H13" s="555" t="s">
        <v>17</v>
      </c>
      <c r="I13" s="555" t="s">
        <v>18</v>
      </c>
      <c r="J13" s="556" t="s">
        <v>19</v>
      </c>
      <c r="K13" s="553" t="s">
        <v>20</v>
      </c>
      <c r="L13" s="553" t="s">
        <v>21</v>
      </c>
      <c r="M13" s="554" t="s">
        <v>22</v>
      </c>
      <c r="N13" s="554" t="s">
        <v>23</v>
      </c>
      <c r="O13" s="554" t="s">
        <v>24</v>
      </c>
      <c r="P13" s="554" t="s">
        <v>25</v>
      </c>
      <c r="Q13" s="557" t="s">
        <v>26</v>
      </c>
      <c r="R13" s="556" t="s">
        <v>27</v>
      </c>
      <c r="S13" s="557" t="s">
        <v>28</v>
      </c>
      <c r="T13" s="558" t="s">
        <v>29</v>
      </c>
      <c r="U13" s="558"/>
      <c r="V13" s="392"/>
      <c r="W13" s="392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  <c r="AJ13" s="392"/>
      <c r="AK13" s="392"/>
      <c r="AL13" s="392"/>
      <c r="AM13" s="392"/>
      <c r="AN13" s="392"/>
      <c r="AO13" s="392"/>
      <c r="AP13" s="392"/>
      <c r="AQ13" s="392"/>
      <c r="AR13" s="392"/>
      <c r="AS13" s="392"/>
      <c r="AT13" s="392"/>
      <c r="AU13" s="392"/>
      <c r="AV13" s="392"/>
      <c r="AW13" s="392"/>
      <c r="AX13" s="392"/>
      <c r="AY13" s="392"/>
      <c r="AZ13" s="392"/>
      <c r="BA13" s="392"/>
      <c r="BB13" s="392"/>
      <c r="BC13" s="392"/>
      <c r="BD13" s="392"/>
      <c r="BE13" s="543"/>
      <c r="BF13" s="543"/>
      <c r="BG13" s="543"/>
      <c r="BH13" s="543"/>
      <c r="BI13" s="543"/>
      <c r="BJ13" s="543"/>
      <c r="BK13" s="543"/>
      <c r="BL13" s="543"/>
      <c r="BM13" s="543"/>
      <c r="BN13" s="543"/>
      <c r="BO13" s="543"/>
      <c r="BP13" s="543"/>
      <c r="BQ13" s="543"/>
      <c r="BR13" s="543"/>
      <c r="BS13" s="543"/>
      <c r="BT13" s="543"/>
      <c r="BU13" s="543"/>
      <c r="BV13" s="543"/>
    </row>
    <row r="14" spans="1:74">
      <c r="A14" s="559"/>
      <c r="B14" s="560" t="s">
        <v>0</v>
      </c>
      <c r="C14" s="561"/>
      <c r="D14" s="562" t="s">
        <v>0</v>
      </c>
      <c r="E14" s="562" t="s">
        <v>0</v>
      </c>
      <c r="F14" s="562" t="s">
        <v>0</v>
      </c>
      <c r="G14" s="563"/>
      <c r="H14" s="563" t="s">
        <v>0</v>
      </c>
      <c r="I14" s="1905" t="s">
        <v>30</v>
      </c>
      <c r="J14" s="1906"/>
      <c r="K14" s="564" t="s">
        <v>0</v>
      </c>
      <c r="L14" s="559"/>
      <c r="M14" s="564"/>
      <c r="N14" s="564"/>
      <c r="O14" s="564" t="s">
        <v>31</v>
      </c>
      <c r="P14" s="564"/>
      <c r="Q14" s="565"/>
      <c r="R14" s="566"/>
      <c r="S14" s="567"/>
      <c r="T14" s="567"/>
      <c r="U14" s="568"/>
      <c r="V14" s="568"/>
      <c r="W14" s="568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392"/>
      <c r="AI14" s="392"/>
      <c r="AJ14" s="392"/>
      <c r="AK14" s="392"/>
      <c r="AL14" s="392"/>
      <c r="AM14" s="392"/>
      <c r="AN14" s="392"/>
      <c r="AO14" s="392"/>
      <c r="AP14" s="392"/>
      <c r="AQ14" s="392"/>
      <c r="AR14" s="392"/>
      <c r="AS14" s="392"/>
      <c r="AT14" s="392"/>
      <c r="AU14" s="392"/>
      <c r="AV14" s="392"/>
      <c r="AW14" s="392"/>
      <c r="AX14" s="392"/>
      <c r="AY14" s="392"/>
      <c r="AZ14" s="392"/>
      <c r="BA14" s="392"/>
      <c r="BB14" s="392"/>
      <c r="BC14" s="392"/>
      <c r="BD14" s="392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3"/>
      <c r="BS14" s="543"/>
      <c r="BT14" s="543"/>
      <c r="BU14" s="543"/>
      <c r="BV14" s="543"/>
    </row>
    <row r="15" spans="1:74">
      <c r="A15" s="569"/>
      <c r="B15" s="570" t="s">
        <v>32</v>
      </c>
      <c r="C15" s="563" t="s">
        <v>32</v>
      </c>
      <c r="D15" s="563" t="s">
        <v>33</v>
      </c>
      <c r="E15" s="563" t="s">
        <v>34</v>
      </c>
      <c r="F15" s="563" t="s">
        <v>0</v>
      </c>
      <c r="G15" s="563"/>
      <c r="H15" s="563" t="s">
        <v>0</v>
      </c>
      <c r="I15" s="1907"/>
      <c r="J15" s="1908"/>
      <c r="K15" s="571" t="s">
        <v>35</v>
      </c>
      <c r="L15" s="572" t="s">
        <v>36</v>
      </c>
      <c r="M15" s="573" t="s">
        <v>37</v>
      </c>
      <c r="N15" s="573" t="s">
        <v>38</v>
      </c>
      <c r="O15" s="573" t="s">
        <v>39</v>
      </c>
      <c r="P15" s="559" t="s">
        <v>40</v>
      </c>
      <c r="Q15" s="560" t="s">
        <v>41</v>
      </c>
      <c r="R15" s="574" t="s">
        <v>42</v>
      </c>
      <c r="S15" s="567" t="s">
        <v>43</v>
      </c>
      <c r="T15" s="575" t="s">
        <v>44</v>
      </c>
      <c r="U15" s="568"/>
      <c r="V15" s="568"/>
      <c r="W15" s="568"/>
      <c r="X15" s="392"/>
      <c r="Y15" s="392"/>
      <c r="Z15" s="392"/>
      <c r="AA15" s="392"/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392"/>
      <c r="AR15" s="392"/>
      <c r="AS15" s="392"/>
      <c r="AT15" s="392"/>
      <c r="AU15" s="392"/>
      <c r="AV15" s="392"/>
      <c r="AW15" s="392"/>
      <c r="AX15" s="392"/>
      <c r="AY15" s="392"/>
      <c r="AZ15" s="392"/>
      <c r="BA15" s="392"/>
      <c r="BB15" s="392"/>
      <c r="BC15" s="392"/>
      <c r="BD15" s="392"/>
      <c r="BE15" s="543"/>
      <c r="BF15" s="543"/>
      <c r="BG15" s="543"/>
      <c r="BH15" s="543"/>
      <c r="BI15" s="543"/>
      <c r="BJ15" s="543"/>
      <c r="BK15" s="543"/>
      <c r="BL15" s="543"/>
      <c r="BM15" s="543"/>
      <c r="BN15" s="543"/>
      <c r="BO15" s="543"/>
      <c r="BP15" s="543"/>
      <c r="BQ15" s="543"/>
      <c r="BR15" s="543"/>
      <c r="BS15" s="543"/>
      <c r="BT15" s="543"/>
      <c r="BU15" s="543"/>
      <c r="BV15" s="543"/>
    </row>
    <row r="16" spans="1:74" ht="12" thickBot="1">
      <c r="A16" s="576" t="s">
        <v>45</v>
      </c>
      <c r="B16" s="577" t="s">
        <v>46</v>
      </c>
      <c r="C16" s="578" t="s">
        <v>47</v>
      </c>
      <c r="D16" s="578" t="s">
        <v>48</v>
      </c>
      <c r="E16" s="578" t="s">
        <v>49</v>
      </c>
      <c r="F16" s="578" t="s">
        <v>50</v>
      </c>
      <c r="G16" s="578" t="s">
        <v>51</v>
      </c>
      <c r="H16" s="578" t="s">
        <v>52</v>
      </c>
      <c r="I16" s="579" t="s">
        <v>53</v>
      </c>
      <c r="J16" s="580" t="s">
        <v>54</v>
      </c>
      <c r="K16" s="581" t="s">
        <v>55</v>
      </c>
      <c r="L16" s="582" t="s">
        <v>56</v>
      </c>
      <c r="M16" s="583" t="s">
        <v>57</v>
      </c>
      <c r="N16" s="583" t="s">
        <v>58</v>
      </c>
      <c r="O16" s="583" t="s">
        <v>59</v>
      </c>
      <c r="P16" s="584" t="s">
        <v>60</v>
      </c>
      <c r="Q16" s="585" t="s">
        <v>61</v>
      </c>
      <c r="R16" s="586" t="s">
        <v>61</v>
      </c>
      <c r="S16" s="581" t="s">
        <v>62</v>
      </c>
      <c r="T16" s="583" t="s">
        <v>63</v>
      </c>
      <c r="U16" s="568"/>
      <c r="V16" s="568"/>
      <c r="W16" s="568"/>
      <c r="X16" s="392"/>
      <c r="Y16" s="392"/>
      <c r="Z16" s="392"/>
      <c r="AA16" s="392"/>
      <c r="AB16" s="392"/>
      <c r="AC16" s="392"/>
      <c r="AD16" s="392"/>
      <c r="AE16" s="392"/>
      <c r="AF16" s="392"/>
      <c r="AG16" s="392"/>
      <c r="AH16" s="392"/>
      <c r="AI16" s="392"/>
      <c r="AJ16" s="392"/>
      <c r="AK16" s="392"/>
      <c r="AL16" s="392"/>
      <c r="AM16" s="392"/>
      <c r="AN16" s="392"/>
      <c r="AO16" s="392"/>
      <c r="AP16" s="392"/>
      <c r="AQ16" s="392"/>
      <c r="AR16" s="392"/>
      <c r="AS16" s="392"/>
      <c r="AT16" s="392"/>
      <c r="AU16" s="392"/>
      <c r="AV16" s="392"/>
      <c r="AW16" s="392"/>
      <c r="AX16" s="392"/>
      <c r="AY16" s="392"/>
      <c r="AZ16" s="392"/>
      <c r="BA16" s="392"/>
      <c r="BB16" s="392"/>
      <c r="BC16" s="392"/>
      <c r="BD16" s="392"/>
      <c r="BE16" s="543"/>
      <c r="BF16" s="543"/>
      <c r="BG16" s="543"/>
      <c r="BH16" s="543"/>
      <c r="BI16" s="543"/>
      <c r="BJ16" s="543"/>
      <c r="BK16" s="543"/>
      <c r="BL16" s="543"/>
      <c r="BM16" s="543"/>
      <c r="BN16" s="543"/>
      <c r="BO16" s="543"/>
      <c r="BP16" s="543"/>
      <c r="BQ16" s="543"/>
      <c r="BR16" s="543"/>
      <c r="BS16" s="543"/>
      <c r="BT16" s="543"/>
      <c r="BU16" s="543"/>
      <c r="BV16" s="543"/>
    </row>
    <row r="17" spans="1:74" ht="12" thickTop="1">
      <c r="A17" s="587">
        <v>1</v>
      </c>
      <c r="B17" s="1759">
        <v>6137</v>
      </c>
      <c r="C17" s="682" t="s">
        <v>187</v>
      </c>
      <c r="D17" s="683" t="s">
        <v>188</v>
      </c>
      <c r="E17" s="1763" t="s">
        <v>189</v>
      </c>
      <c r="F17" s="684">
        <f>108642*0.5</f>
        <v>54321</v>
      </c>
      <c r="G17" s="685">
        <v>0</v>
      </c>
      <c r="H17" s="685">
        <f t="shared" ref="H17:H25" si="0">+L56</f>
        <v>0</v>
      </c>
      <c r="I17" s="669"/>
      <c r="J17" s="686">
        <v>0</v>
      </c>
      <c r="K17" s="675">
        <f t="shared" ref="K17:K36" si="1">(+F17+G17+H17+J17)</f>
        <v>54321</v>
      </c>
      <c r="L17" s="593">
        <f>ROUND((+K17*0.3385),0)</f>
        <v>18388</v>
      </c>
      <c r="M17" s="675">
        <v>247.8</v>
      </c>
      <c r="N17" s="675">
        <v>0</v>
      </c>
      <c r="O17" s="675">
        <f t="shared" ref="O17:O36" si="2">ROUND((K17*0.0145),0)</f>
        <v>788</v>
      </c>
      <c r="P17" s="675">
        <v>93.5</v>
      </c>
      <c r="Q17" s="687">
        <v>0</v>
      </c>
      <c r="R17" s="687">
        <v>0</v>
      </c>
      <c r="S17" s="675">
        <f t="shared" ref="S17:S36" si="3">+L17+M17+N17+O17+P17+Q17+R17</f>
        <v>19517.3</v>
      </c>
      <c r="T17" s="677">
        <f t="shared" ref="T17:T36" si="4">+K17+S17</f>
        <v>73838.3</v>
      </c>
      <c r="U17" s="392"/>
      <c r="V17" s="392"/>
      <c r="W17" s="392"/>
      <c r="X17" s="392"/>
      <c r="Y17" s="392"/>
      <c r="Z17" s="392"/>
      <c r="AA17" s="392"/>
      <c r="AB17" s="392"/>
      <c r="AC17" s="392"/>
      <c r="AD17" s="392"/>
      <c r="AE17" s="392"/>
      <c r="AF17" s="392"/>
      <c r="AG17" s="392"/>
      <c r="AH17" s="392"/>
      <c r="AI17" s="392"/>
      <c r="AJ17" s="392"/>
      <c r="AK17" s="392"/>
      <c r="AL17" s="392"/>
      <c r="AM17" s="392"/>
      <c r="AN17" s="392"/>
      <c r="AO17" s="392"/>
      <c r="AP17" s="392"/>
      <c r="AQ17" s="392"/>
      <c r="AR17" s="392"/>
      <c r="AS17" s="392"/>
      <c r="AT17" s="392"/>
      <c r="AU17" s="392"/>
      <c r="AV17" s="392"/>
      <c r="AW17" s="392"/>
      <c r="AX17" s="392"/>
      <c r="AY17" s="392"/>
      <c r="AZ17" s="392"/>
      <c r="BA17" s="392"/>
      <c r="BB17" s="392"/>
      <c r="BC17" s="392"/>
      <c r="BD17" s="392"/>
      <c r="BE17" s="543"/>
      <c r="BF17" s="543"/>
      <c r="BG17" s="543"/>
      <c r="BH17" s="543"/>
      <c r="BI17" s="543"/>
      <c r="BJ17" s="543"/>
      <c r="BK17" s="543"/>
      <c r="BL17" s="543"/>
      <c r="BM17" s="543"/>
      <c r="BN17" s="543"/>
      <c r="BO17" s="543"/>
      <c r="BP17" s="543"/>
      <c r="BQ17" s="543"/>
      <c r="BR17" s="543"/>
      <c r="BS17" s="543"/>
      <c r="BT17" s="543"/>
      <c r="BU17" s="543"/>
      <c r="BV17" s="543"/>
    </row>
    <row r="18" spans="1:74">
      <c r="A18" s="587">
        <f>A17+1</f>
        <v>2</v>
      </c>
      <c r="B18" s="132">
        <v>6643</v>
      </c>
      <c r="C18" s="1758" t="s">
        <v>190</v>
      </c>
      <c r="D18" s="689" t="s">
        <v>191</v>
      </c>
      <c r="E18" s="1764" t="s">
        <v>192</v>
      </c>
      <c r="F18" s="1757">
        <f>72671*0.25</f>
        <v>18167.75</v>
      </c>
      <c r="G18" s="1739">
        <v>0</v>
      </c>
      <c r="H18" s="1739">
        <f t="shared" si="0"/>
        <v>0</v>
      </c>
      <c r="I18" s="669"/>
      <c r="J18" s="981">
        <v>0</v>
      </c>
      <c r="K18" s="981">
        <f t="shared" si="1"/>
        <v>18167.75</v>
      </c>
      <c r="L18" s="1740">
        <f t="shared" ref="L18:L36" si="5">ROUND((+K18*0.3385),0)</f>
        <v>6150</v>
      </c>
      <c r="M18" s="981">
        <v>123.75</v>
      </c>
      <c r="N18" s="981">
        <v>0</v>
      </c>
      <c r="O18" s="981">
        <f t="shared" si="2"/>
        <v>263</v>
      </c>
      <c r="P18" s="981">
        <v>46.75</v>
      </c>
      <c r="Q18" s="1643">
        <v>2037.29</v>
      </c>
      <c r="R18" s="1643">
        <v>93.08</v>
      </c>
      <c r="S18" s="981">
        <f t="shared" si="3"/>
        <v>8713.8700000000008</v>
      </c>
      <c r="T18" s="981">
        <f t="shared" si="4"/>
        <v>26881.620000000003</v>
      </c>
      <c r="U18" s="392"/>
      <c r="V18" s="392"/>
      <c r="W18" s="392"/>
      <c r="X18" s="392"/>
      <c r="Y18" s="392"/>
      <c r="Z18" s="392"/>
      <c r="AA18" s="392"/>
      <c r="AB18" s="392"/>
      <c r="AC18" s="392"/>
      <c r="AD18" s="392"/>
      <c r="AE18" s="392"/>
      <c r="AF18" s="392"/>
      <c r="AG18" s="392"/>
      <c r="AH18" s="392"/>
      <c r="AI18" s="392"/>
      <c r="AJ18" s="392"/>
      <c r="AK18" s="392"/>
      <c r="AL18" s="392"/>
      <c r="AM18" s="392"/>
      <c r="AN18" s="392"/>
      <c r="AO18" s="392"/>
      <c r="AP18" s="392"/>
      <c r="AQ18" s="392"/>
      <c r="AR18" s="392"/>
      <c r="AS18" s="392"/>
      <c r="AT18" s="392"/>
      <c r="AU18" s="392"/>
      <c r="AV18" s="392"/>
      <c r="AW18" s="392"/>
      <c r="AX18" s="392"/>
      <c r="AY18" s="392"/>
      <c r="AZ18" s="392"/>
      <c r="BA18" s="392"/>
      <c r="BB18" s="392"/>
      <c r="BC18" s="392"/>
      <c r="BD18" s="392"/>
      <c r="BE18" s="543"/>
      <c r="BF18" s="543"/>
      <c r="BG18" s="543"/>
      <c r="BH18" s="543"/>
      <c r="BI18" s="543"/>
      <c r="BJ18" s="543"/>
      <c r="BK18" s="543"/>
      <c r="BL18" s="543"/>
      <c r="BM18" s="543"/>
      <c r="BN18" s="543"/>
      <c r="BO18" s="543"/>
      <c r="BP18" s="543"/>
      <c r="BQ18" s="543"/>
      <c r="BR18" s="543"/>
      <c r="BS18" s="543"/>
      <c r="BT18" s="543"/>
      <c r="BU18" s="543"/>
      <c r="BV18" s="543"/>
    </row>
    <row r="19" spans="1:74" ht="21.75">
      <c r="A19" s="587">
        <f t="shared" ref="A19:A41" si="6">A18+1</f>
        <v>3</v>
      </c>
      <c r="B19" s="132">
        <v>6216</v>
      </c>
      <c r="C19" s="691" t="s">
        <v>193</v>
      </c>
      <c r="D19" s="692" t="s">
        <v>194</v>
      </c>
      <c r="E19" s="1765" t="s">
        <v>195</v>
      </c>
      <c r="F19" s="1757">
        <v>51924</v>
      </c>
      <c r="G19" s="1738">
        <v>0</v>
      </c>
      <c r="H19" s="1739">
        <f t="shared" si="0"/>
        <v>0</v>
      </c>
      <c r="I19" s="595">
        <v>46273</v>
      </c>
      <c r="J19" s="1739">
        <v>1648</v>
      </c>
      <c r="K19" s="981">
        <f t="shared" si="1"/>
        <v>53572</v>
      </c>
      <c r="L19" s="1740">
        <f t="shared" si="5"/>
        <v>18134</v>
      </c>
      <c r="M19" s="981">
        <v>495</v>
      </c>
      <c r="N19" s="981">
        <v>0</v>
      </c>
      <c r="O19" s="981">
        <f t="shared" si="2"/>
        <v>777</v>
      </c>
      <c r="P19" s="981">
        <v>187</v>
      </c>
      <c r="Q19" s="1643">
        <v>7334.26</v>
      </c>
      <c r="R19" s="1643">
        <v>335</v>
      </c>
      <c r="S19" s="981">
        <f t="shared" si="3"/>
        <v>27262.260000000002</v>
      </c>
      <c r="T19" s="981">
        <f t="shared" si="4"/>
        <v>80834.260000000009</v>
      </c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E19" s="392"/>
      <c r="AF19" s="392"/>
      <c r="AG19" s="392"/>
      <c r="AH19" s="392"/>
      <c r="AI19" s="392"/>
      <c r="AJ19" s="392"/>
      <c r="AK19" s="392"/>
      <c r="AL19" s="392"/>
      <c r="AM19" s="392"/>
      <c r="AN19" s="392"/>
      <c r="AO19" s="392"/>
      <c r="AP19" s="392"/>
      <c r="AQ19" s="392"/>
      <c r="AR19" s="392"/>
      <c r="AS19" s="392"/>
      <c r="AT19" s="392"/>
      <c r="AU19" s="392"/>
      <c r="AV19" s="392"/>
      <c r="AW19" s="392"/>
      <c r="AX19" s="392"/>
      <c r="AY19" s="392"/>
      <c r="AZ19" s="392"/>
      <c r="BA19" s="392"/>
      <c r="BB19" s="392"/>
      <c r="BC19" s="392"/>
      <c r="BD19" s="392"/>
      <c r="BE19" s="543"/>
      <c r="BF19" s="543"/>
      <c r="BG19" s="543"/>
      <c r="BH19" s="543"/>
      <c r="BI19" s="543"/>
      <c r="BJ19" s="543"/>
      <c r="BK19" s="543"/>
      <c r="BL19" s="543"/>
      <c r="BM19" s="543"/>
      <c r="BN19" s="543"/>
      <c r="BO19" s="543"/>
      <c r="BP19" s="543"/>
      <c r="BQ19" s="543"/>
      <c r="BR19" s="543"/>
      <c r="BS19" s="543"/>
      <c r="BT19" s="543"/>
      <c r="BU19" s="543"/>
      <c r="BV19" s="543"/>
    </row>
    <row r="20" spans="1:74" ht="12" customHeight="1">
      <c r="A20" s="587">
        <f t="shared" si="6"/>
        <v>4</v>
      </c>
      <c r="B20" s="1760">
        <v>6183</v>
      </c>
      <c r="C20" s="694" t="s">
        <v>190</v>
      </c>
      <c r="D20" s="689" t="s">
        <v>196</v>
      </c>
      <c r="E20" s="167" t="s">
        <v>197</v>
      </c>
      <c r="F20" s="1699">
        <f>49731*0.25</f>
        <v>12432.75</v>
      </c>
      <c r="G20" s="1738">
        <v>0</v>
      </c>
      <c r="H20" s="1739">
        <f t="shared" si="0"/>
        <v>0</v>
      </c>
      <c r="I20" s="595"/>
      <c r="J20" s="1739">
        <v>0</v>
      </c>
      <c r="K20" s="981">
        <f t="shared" si="1"/>
        <v>12432.75</v>
      </c>
      <c r="L20" s="1740">
        <f t="shared" si="5"/>
        <v>4208</v>
      </c>
      <c r="M20" s="981">
        <v>124</v>
      </c>
      <c r="N20" s="981">
        <v>0</v>
      </c>
      <c r="O20" s="981">
        <f t="shared" si="2"/>
        <v>180</v>
      </c>
      <c r="P20" s="981">
        <v>47</v>
      </c>
      <c r="Q20" s="1643">
        <v>5304.06</v>
      </c>
      <c r="R20" s="1643">
        <v>185.45</v>
      </c>
      <c r="S20" s="981">
        <f t="shared" si="3"/>
        <v>10048.510000000002</v>
      </c>
      <c r="T20" s="981">
        <f t="shared" si="4"/>
        <v>22481.260000000002</v>
      </c>
      <c r="U20" s="392"/>
      <c r="V20" s="392"/>
      <c r="W20" s="392"/>
      <c r="X20" s="392"/>
      <c r="Y20" s="392"/>
      <c r="Z20" s="392"/>
      <c r="AA20" s="392"/>
      <c r="AB20" s="392"/>
      <c r="AC20" s="392"/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392"/>
      <c r="AR20" s="392"/>
      <c r="AS20" s="392"/>
      <c r="AT20" s="392"/>
      <c r="AU20" s="392"/>
      <c r="AV20" s="392"/>
      <c r="AW20" s="392"/>
      <c r="AX20" s="392"/>
      <c r="AY20" s="392"/>
      <c r="AZ20" s="392"/>
      <c r="BA20" s="392"/>
      <c r="BB20" s="392"/>
      <c r="BC20" s="392"/>
      <c r="BD20" s="392"/>
      <c r="BE20" s="543"/>
      <c r="BF20" s="543"/>
      <c r="BG20" s="543"/>
      <c r="BH20" s="543"/>
      <c r="BI20" s="543"/>
      <c r="BJ20" s="543"/>
      <c r="BK20" s="543"/>
      <c r="BL20" s="543"/>
      <c r="BM20" s="543"/>
      <c r="BN20" s="543"/>
      <c r="BO20" s="543"/>
      <c r="BP20" s="543"/>
      <c r="BQ20" s="543"/>
      <c r="BR20" s="543"/>
      <c r="BS20" s="543"/>
      <c r="BT20" s="543"/>
      <c r="BU20" s="543"/>
      <c r="BV20" s="543"/>
    </row>
    <row r="21" spans="1:74" ht="12" customHeight="1">
      <c r="A21" s="587">
        <f t="shared" si="6"/>
        <v>5</v>
      </c>
      <c r="B21" s="1760">
        <v>2001</v>
      </c>
      <c r="C21" s="1758" t="s">
        <v>190</v>
      </c>
      <c r="D21" s="695" t="s">
        <v>198</v>
      </c>
      <c r="E21" s="1764" t="s">
        <v>197</v>
      </c>
      <c r="F21" s="1699">
        <f>49731*0.25</f>
        <v>12432.75</v>
      </c>
      <c r="G21" s="1738">
        <v>0</v>
      </c>
      <c r="H21" s="1739">
        <f t="shared" si="0"/>
        <v>0</v>
      </c>
      <c r="I21" s="595"/>
      <c r="J21" s="1739">
        <v>0</v>
      </c>
      <c r="K21" s="981">
        <f t="shared" si="1"/>
        <v>12432.75</v>
      </c>
      <c r="L21" s="1740">
        <f t="shared" si="5"/>
        <v>4208</v>
      </c>
      <c r="M21" s="981">
        <v>124</v>
      </c>
      <c r="N21" s="981">
        <v>0</v>
      </c>
      <c r="O21" s="981">
        <f t="shared" si="2"/>
        <v>180</v>
      </c>
      <c r="P21" s="981">
        <v>47</v>
      </c>
      <c r="Q21" s="1643">
        <v>1035.1199999999999</v>
      </c>
      <c r="R21" s="1643">
        <v>93.08</v>
      </c>
      <c r="S21" s="981">
        <f t="shared" si="3"/>
        <v>5687.2</v>
      </c>
      <c r="T21" s="981">
        <f t="shared" si="4"/>
        <v>18119.95</v>
      </c>
      <c r="U21" s="392"/>
      <c r="V21" s="392"/>
      <c r="W21" s="392"/>
      <c r="X21" s="392"/>
      <c r="Y21" s="392"/>
      <c r="Z21" s="392"/>
      <c r="AA21" s="392"/>
      <c r="AB21" s="392"/>
      <c r="AC21" s="392"/>
      <c r="AD21" s="392"/>
      <c r="AE21" s="392"/>
      <c r="AF21" s="392"/>
      <c r="AG21" s="392"/>
      <c r="AH21" s="392"/>
      <c r="AI21" s="392"/>
      <c r="AJ21" s="392"/>
      <c r="AK21" s="392"/>
      <c r="AL21" s="392"/>
      <c r="AM21" s="392"/>
      <c r="AN21" s="392"/>
      <c r="AO21" s="392"/>
      <c r="AP21" s="392"/>
      <c r="AQ21" s="392"/>
      <c r="AR21" s="392"/>
      <c r="AS21" s="392"/>
      <c r="AT21" s="392"/>
      <c r="AU21" s="392"/>
      <c r="AV21" s="392"/>
      <c r="AW21" s="392"/>
      <c r="AX21" s="392"/>
      <c r="AY21" s="392"/>
      <c r="AZ21" s="392"/>
      <c r="BA21" s="392"/>
      <c r="BB21" s="392"/>
      <c r="BC21" s="392"/>
      <c r="BD21" s="392"/>
      <c r="BE21" s="543"/>
      <c r="BF21" s="543"/>
      <c r="BG21" s="543"/>
      <c r="BH21" s="543"/>
      <c r="BI21" s="543"/>
      <c r="BJ21" s="543"/>
      <c r="BK21" s="543"/>
      <c r="BL21" s="543"/>
      <c r="BM21" s="543"/>
      <c r="BN21" s="543"/>
      <c r="BO21" s="543"/>
      <c r="BP21" s="543"/>
      <c r="BQ21" s="543"/>
      <c r="BR21" s="543"/>
      <c r="BS21" s="543"/>
      <c r="BT21" s="543"/>
      <c r="BU21" s="543"/>
      <c r="BV21" s="543"/>
    </row>
    <row r="22" spans="1:74" ht="12" customHeight="1">
      <c r="A22" s="587">
        <f t="shared" si="6"/>
        <v>6</v>
      </c>
      <c r="B22" s="1761">
        <v>6342</v>
      </c>
      <c r="C22" s="696" t="s">
        <v>199</v>
      </c>
      <c r="D22" s="137" t="s">
        <v>200</v>
      </c>
      <c r="E22" s="1764" t="s">
        <v>201</v>
      </c>
      <c r="F22" s="1699">
        <v>45262</v>
      </c>
      <c r="G22" s="1738">
        <v>0</v>
      </c>
      <c r="H22" s="1739">
        <f t="shared" si="0"/>
        <v>0</v>
      </c>
      <c r="I22" s="595"/>
      <c r="J22" s="1739">
        <v>0</v>
      </c>
      <c r="K22" s="981">
        <f t="shared" si="1"/>
        <v>45262</v>
      </c>
      <c r="L22" s="1740">
        <f t="shared" si="5"/>
        <v>15321</v>
      </c>
      <c r="M22" s="981">
        <v>495</v>
      </c>
      <c r="N22" s="981">
        <v>0</v>
      </c>
      <c r="O22" s="981">
        <f t="shared" si="2"/>
        <v>656</v>
      </c>
      <c r="P22" s="981">
        <v>187</v>
      </c>
      <c r="Q22" s="1643">
        <v>0</v>
      </c>
      <c r="R22" s="1643">
        <v>0</v>
      </c>
      <c r="S22" s="981">
        <f t="shared" si="3"/>
        <v>16659</v>
      </c>
      <c r="T22" s="981">
        <f t="shared" si="4"/>
        <v>61921</v>
      </c>
      <c r="U22" s="392"/>
      <c r="V22" s="392"/>
      <c r="W22" s="392"/>
      <c r="X22" s="392"/>
      <c r="Y22" s="392"/>
      <c r="Z22" s="392"/>
      <c r="AA22" s="392"/>
      <c r="AB22" s="392"/>
      <c r="AC22" s="392"/>
      <c r="AD22" s="392"/>
      <c r="AE22" s="392"/>
      <c r="AF22" s="392"/>
      <c r="AG22" s="392"/>
      <c r="AH22" s="392"/>
      <c r="AI22" s="392"/>
      <c r="AJ22" s="392"/>
      <c r="AK22" s="392"/>
      <c r="AL22" s="392"/>
      <c r="AM22" s="392"/>
      <c r="AN22" s="392"/>
      <c r="AO22" s="392"/>
      <c r="AP22" s="392"/>
      <c r="AQ22" s="392"/>
      <c r="AR22" s="392"/>
      <c r="AS22" s="392"/>
      <c r="AT22" s="392"/>
      <c r="AU22" s="392"/>
      <c r="AV22" s="392"/>
      <c r="AW22" s="392"/>
      <c r="AX22" s="392"/>
      <c r="AY22" s="392"/>
      <c r="AZ22" s="392"/>
      <c r="BA22" s="392"/>
      <c r="BB22" s="392"/>
      <c r="BC22" s="392"/>
      <c r="BD22" s="392"/>
      <c r="BE22" s="543"/>
      <c r="BF22" s="543"/>
      <c r="BG22" s="543"/>
      <c r="BH22" s="543"/>
      <c r="BI22" s="543"/>
      <c r="BJ22" s="543"/>
      <c r="BK22" s="543"/>
      <c r="BL22" s="543"/>
      <c r="BM22" s="543"/>
      <c r="BN22" s="543"/>
      <c r="BO22" s="543"/>
      <c r="BP22" s="543"/>
      <c r="BQ22" s="543"/>
      <c r="BR22" s="543"/>
      <c r="BS22" s="543"/>
      <c r="BT22" s="543"/>
      <c r="BU22" s="543"/>
      <c r="BV22" s="543"/>
    </row>
    <row r="23" spans="1:74" ht="12" customHeight="1">
      <c r="A23" s="587">
        <f t="shared" si="6"/>
        <v>7</v>
      </c>
      <c r="B23" s="1761">
        <v>6928</v>
      </c>
      <c r="C23" s="696" t="s">
        <v>199</v>
      </c>
      <c r="D23" s="696" t="s">
        <v>202</v>
      </c>
      <c r="E23" s="1766" t="s">
        <v>201</v>
      </c>
      <c r="F23" s="1699">
        <v>45262</v>
      </c>
      <c r="G23" s="1738">
        <v>0</v>
      </c>
      <c r="H23" s="1739">
        <f t="shared" si="0"/>
        <v>0</v>
      </c>
      <c r="I23" s="595"/>
      <c r="J23" s="1739">
        <v>0</v>
      </c>
      <c r="K23" s="981">
        <f t="shared" si="1"/>
        <v>45262</v>
      </c>
      <c r="L23" s="1740">
        <f t="shared" si="5"/>
        <v>15321</v>
      </c>
      <c r="M23" s="981">
        <v>495</v>
      </c>
      <c r="N23" s="981">
        <v>0</v>
      </c>
      <c r="O23" s="981">
        <f t="shared" si="2"/>
        <v>656</v>
      </c>
      <c r="P23" s="981">
        <v>187</v>
      </c>
      <c r="Q23" s="1643">
        <v>2038</v>
      </c>
      <c r="R23" s="1643">
        <v>93</v>
      </c>
      <c r="S23" s="981">
        <f t="shared" si="3"/>
        <v>18790</v>
      </c>
      <c r="T23" s="981">
        <f t="shared" si="4"/>
        <v>64052</v>
      </c>
      <c r="U23" s="392"/>
      <c r="V23" s="392"/>
      <c r="W23" s="392"/>
      <c r="X23" s="392"/>
      <c r="Y23" s="392"/>
      <c r="Z23" s="392"/>
      <c r="AA23" s="392"/>
      <c r="AB23" s="392"/>
      <c r="AC23" s="392"/>
      <c r="AD23" s="392"/>
      <c r="AE23" s="392"/>
      <c r="AF23" s="392"/>
      <c r="AG23" s="392"/>
      <c r="AH23" s="392"/>
      <c r="AI23" s="392"/>
      <c r="AJ23" s="392"/>
      <c r="AK23" s="392"/>
      <c r="AL23" s="392"/>
      <c r="AM23" s="392"/>
      <c r="AN23" s="392"/>
      <c r="AO23" s="392"/>
      <c r="AP23" s="392"/>
      <c r="AQ23" s="392"/>
      <c r="AR23" s="392"/>
      <c r="AS23" s="392"/>
      <c r="AT23" s="392"/>
      <c r="AU23" s="392"/>
      <c r="AV23" s="392"/>
      <c r="AW23" s="392"/>
      <c r="AX23" s="392"/>
      <c r="AY23" s="392"/>
      <c r="AZ23" s="392"/>
      <c r="BA23" s="392"/>
      <c r="BB23" s="392"/>
      <c r="BC23" s="392"/>
      <c r="BD23" s="392"/>
      <c r="BE23" s="543"/>
      <c r="BF23" s="543"/>
      <c r="BG23" s="543"/>
      <c r="BH23" s="543"/>
      <c r="BI23" s="543"/>
      <c r="BJ23" s="543"/>
      <c r="BK23" s="543"/>
      <c r="BL23" s="543"/>
      <c r="BM23" s="543"/>
      <c r="BN23" s="543"/>
      <c r="BO23" s="543"/>
      <c r="BP23" s="543"/>
      <c r="BQ23" s="543"/>
      <c r="BR23" s="543"/>
      <c r="BS23" s="543"/>
      <c r="BT23" s="543"/>
      <c r="BU23" s="543"/>
      <c r="BV23" s="543"/>
    </row>
    <row r="24" spans="1:74" ht="21.75">
      <c r="A24" s="587">
        <f t="shared" si="6"/>
        <v>8</v>
      </c>
      <c r="B24" s="132">
        <v>6245</v>
      </c>
      <c r="C24" s="696" t="s">
        <v>203</v>
      </c>
      <c r="D24" s="129" t="s">
        <v>204</v>
      </c>
      <c r="E24" s="1764" t="s">
        <v>205</v>
      </c>
      <c r="F24" s="1699">
        <v>30169</v>
      </c>
      <c r="G24" s="1738">
        <v>0</v>
      </c>
      <c r="H24" s="1739">
        <f t="shared" si="0"/>
        <v>0</v>
      </c>
      <c r="I24" s="595"/>
      <c r="J24" s="1739">
        <v>0</v>
      </c>
      <c r="K24" s="981">
        <f t="shared" si="1"/>
        <v>30169</v>
      </c>
      <c r="L24" s="1740">
        <f t="shared" si="5"/>
        <v>10212</v>
      </c>
      <c r="M24" s="981">
        <v>495</v>
      </c>
      <c r="N24" s="981">
        <v>0</v>
      </c>
      <c r="O24" s="981">
        <f t="shared" si="2"/>
        <v>437</v>
      </c>
      <c r="P24" s="981">
        <v>187</v>
      </c>
      <c r="Q24" s="1643">
        <v>8150</v>
      </c>
      <c r="R24" s="1643">
        <v>373</v>
      </c>
      <c r="S24" s="981">
        <f t="shared" si="3"/>
        <v>19854</v>
      </c>
      <c r="T24" s="981">
        <f t="shared" si="4"/>
        <v>50023</v>
      </c>
      <c r="U24" s="392"/>
      <c r="V24" s="392"/>
      <c r="W24" s="392"/>
      <c r="X24" s="392"/>
      <c r="Y24" s="392"/>
      <c r="Z24" s="392"/>
      <c r="AA24" s="392"/>
      <c r="AB24" s="392"/>
      <c r="AC24" s="392"/>
      <c r="AD24" s="392"/>
      <c r="AE24" s="392"/>
      <c r="AF24" s="392"/>
      <c r="AG24" s="392"/>
      <c r="AH24" s="392"/>
      <c r="AI24" s="392"/>
      <c r="AJ24" s="392"/>
      <c r="AK24" s="392"/>
      <c r="AL24" s="392"/>
      <c r="AM24" s="392"/>
      <c r="AN24" s="392"/>
      <c r="AO24" s="392"/>
      <c r="AP24" s="392"/>
      <c r="AQ24" s="392"/>
      <c r="AR24" s="392"/>
      <c r="AS24" s="392"/>
      <c r="AT24" s="392"/>
      <c r="AU24" s="392"/>
      <c r="AV24" s="392"/>
      <c r="AW24" s="392"/>
      <c r="AX24" s="392"/>
      <c r="AY24" s="392"/>
      <c r="AZ24" s="392"/>
      <c r="BA24" s="392"/>
      <c r="BB24" s="392"/>
      <c r="BC24" s="392"/>
      <c r="BD24" s="392"/>
      <c r="BE24" s="543"/>
      <c r="BF24" s="543"/>
      <c r="BG24" s="543"/>
      <c r="BH24" s="543"/>
      <c r="BI24" s="543"/>
      <c r="BJ24" s="543"/>
      <c r="BK24" s="543"/>
      <c r="BL24" s="543"/>
      <c r="BM24" s="543"/>
      <c r="BN24" s="543"/>
      <c r="BO24" s="543"/>
      <c r="BP24" s="543"/>
      <c r="BQ24" s="543"/>
      <c r="BR24" s="543"/>
      <c r="BS24" s="543"/>
      <c r="BT24" s="543"/>
      <c r="BU24" s="543"/>
      <c r="BV24" s="543"/>
    </row>
    <row r="25" spans="1:74" ht="12" customHeight="1">
      <c r="A25" s="587">
        <f t="shared" si="6"/>
        <v>9</v>
      </c>
      <c r="B25" s="1749"/>
      <c r="C25" s="962"/>
      <c r="D25" s="622"/>
      <c r="E25" s="622"/>
      <c r="F25" s="1738">
        <v>0</v>
      </c>
      <c r="G25" s="1738">
        <v>0</v>
      </c>
      <c r="H25" s="1739">
        <f t="shared" si="0"/>
        <v>0</v>
      </c>
      <c r="I25" s="595"/>
      <c r="J25" s="1739">
        <v>0</v>
      </c>
      <c r="K25" s="981">
        <f t="shared" si="1"/>
        <v>0</v>
      </c>
      <c r="L25" s="1740">
        <f t="shared" si="5"/>
        <v>0</v>
      </c>
      <c r="M25" s="981">
        <v>0</v>
      </c>
      <c r="N25" s="981">
        <v>0</v>
      </c>
      <c r="O25" s="981">
        <f t="shared" si="2"/>
        <v>0</v>
      </c>
      <c r="P25" s="981">
        <v>0</v>
      </c>
      <c r="Q25" s="981">
        <v>0</v>
      </c>
      <c r="R25" s="981">
        <v>0</v>
      </c>
      <c r="S25" s="981">
        <f t="shared" si="3"/>
        <v>0</v>
      </c>
      <c r="T25" s="981">
        <f t="shared" si="4"/>
        <v>0</v>
      </c>
      <c r="U25" s="392"/>
      <c r="V25" s="392"/>
      <c r="W25" s="392"/>
      <c r="X25" s="392"/>
      <c r="Y25" s="392"/>
      <c r="Z25" s="392"/>
      <c r="AA25" s="392"/>
      <c r="AB25" s="392"/>
      <c r="AC25" s="392"/>
      <c r="AD25" s="392"/>
      <c r="AE25" s="392"/>
      <c r="AF25" s="392"/>
      <c r="AG25" s="392"/>
      <c r="AH25" s="392"/>
      <c r="AI25" s="392"/>
      <c r="AJ25" s="392"/>
      <c r="AK25" s="392"/>
      <c r="AL25" s="392"/>
      <c r="AM25" s="392"/>
      <c r="AN25" s="392"/>
      <c r="AO25" s="392"/>
      <c r="AP25" s="392"/>
      <c r="AQ25" s="392"/>
      <c r="AR25" s="392"/>
      <c r="AS25" s="392"/>
      <c r="AT25" s="392"/>
      <c r="AU25" s="392"/>
      <c r="AV25" s="392"/>
      <c r="AW25" s="392"/>
      <c r="AX25" s="392"/>
      <c r="AY25" s="392"/>
      <c r="AZ25" s="392"/>
      <c r="BA25" s="392"/>
      <c r="BB25" s="392"/>
      <c r="BC25" s="392"/>
      <c r="BD25" s="392"/>
      <c r="BE25" s="543"/>
      <c r="BF25" s="543"/>
      <c r="BG25" s="543"/>
      <c r="BH25" s="543"/>
      <c r="BI25" s="543"/>
      <c r="BJ25" s="543"/>
      <c r="BK25" s="543"/>
      <c r="BL25" s="543"/>
      <c r="BM25" s="543"/>
      <c r="BN25" s="543"/>
      <c r="BO25" s="543"/>
      <c r="BP25" s="543"/>
      <c r="BQ25" s="543"/>
      <c r="BR25" s="543"/>
      <c r="BS25" s="543"/>
      <c r="BT25" s="543"/>
      <c r="BU25" s="543"/>
      <c r="BV25" s="543"/>
    </row>
    <row r="26" spans="1:74" ht="21.75">
      <c r="A26" s="587">
        <f t="shared" si="6"/>
        <v>10</v>
      </c>
      <c r="B26" s="132">
        <v>7163</v>
      </c>
      <c r="C26" s="1758" t="s">
        <v>199</v>
      </c>
      <c r="D26" s="694" t="s">
        <v>207</v>
      </c>
      <c r="E26" s="1764" t="s">
        <v>201</v>
      </c>
      <c r="F26" s="1738">
        <v>0</v>
      </c>
      <c r="G26" s="1738">
        <v>0</v>
      </c>
      <c r="H26" s="1739">
        <f t="shared" ref="H26:H27" si="7">+L66</f>
        <v>0</v>
      </c>
      <c r="I26" s="595"/>
      <c r="J26" s="1739">
        <v>0</v>
      </c>
      <c r="K26" s="981">
        <f t="shared" si="1"/>
        <v>0</v>
      </c>
      <c r="L26" s="1740">
        <f t="shared" si="5"/>
        <v>0</v>
      </c>
      <c r="M26" s="981">
        <v>0</v>
      </c>
      <c r="N26" s="981">
        <v>0</v>
      </c>
      <c r="O26" s="981">
        <f t="shared" si="2"/>
        <v>0</v>
      </c>
      <c r="P26" s="981">
        <v>0</v>
      </c>
      <c r="Q26" s="981">
        <v>0</v>
      </c>
      <c r="R26" s="981">
        <v>0</v>
      </c>
      <c r="S26" s="981">
        <f t="shared" si="3"/>
        <v>0</v>
      </c>
      <c r="T26" s="981">
        <f t="shared" si="4"/>
        <v>0</v>
      </c>
      <c r="U26" s="392"/>
      <c r="V26" s="392"/>
      <c r="W26" s="392"/>
      <c r="X26" s="392"/>
      <c r="Y26" s="392"/>
      <c r="Z26" s="392"/>
      <c r="AA26" s="392"/>
      <c r="AB26" s="392"/>
      <c r="AC26" s="392"/>
      <c r="AD26" s="392"/>
      <c r="AE26" s="392"/>
      <c r="AF26" s="392"/>
      <c r="AG26" s="392"/>
      <c r="AH26" s="392"/>
      <c r="AI26" s="392"/>
      <c r="AJ26" s="392"/>
      <c r="AK26" s="392"/>
      <c r="AL26" s="392"/>
      <c r="AM26" s="392"/>
      <c r="AN26" s="392"/>
      <c r="AO26" s="392"/>
      <c r="AP26" s="392"/>
      <c r="AQ26" s="392"/>
      <c r="AR26" s="392"/>
      <c r="AS26" s="392"/>
      <c r="AT26" s="392"/>
      <c r="AU26" s="392"/>
      <c r="AV26" s="392"/>
      <c r="AW26" s="392"/>
      <c r="AX26" s="392"/>
      <c r="AY26" s="392"/>
      <c r="AZ26" s="392"/>
      <c r="BA26" s="392"/>
      <c r="BB26" s="392"/>
      <c r="BC26" s="392"/>
      <c r="BD26" s="392"/>
      <c r="BE26" s="543"/>
      <c r="BF26" s="543"/>
      <c r="BG26" s="543"/>
      <c r="BH26" s="543"/>
      <c r="BI26" s="543"/>
      <c r="BJ26" s="543"/>
      <c r="BK26" s="543"/>
      <c r="BL26" s="543"/>
      <c r="BM26" s="543"/>
      <c r="BN26" s="543"/>
      <c r="BO26" s="543"/>
      <c r="BP26" s="543"/>
      <c r="BQ26" s="543"/>
      <c r="BR26" s="543"/>
      <c r="BS26" s="543"/>
      <c r="BT26" s="543"/>
      <c r="BU26" s="543"/>
      <c r="BV26" s="543"/>
    </row>
    <row r="27" spans="1:74" ht="21.75">
      <c r="A27" s="587">
        <f t="shared" si="6"/>
        <v>11</v>
      </c>
      <c r="B27" s="132">
        <v>6256</v>
      </c>
      <c r="C27" s="697" t="s">
        <v>208</v>
      </c>
      <c r="D27" s="694" t="s">
        <v>209</v>
      </c>
      <c r="E27" s="1764" t="s">
        <v>197</v>
      </c>
      <c r="F27" s="1738">
        <v>0</v>
      </c>
      <c r="G27" s="1738">
        <v>0</v>
      </c>
      <c r="H27" s="1739">
        <f t="shared" si="7"/>
        <v>0</v>
      </c>
      <c r="I27" s="595"/>
      <c r="J27" s="1739">
        <v>0</v>
      </c>
      <c r="K27" s="981">
        <f t="shared" si="1"/>
        <v>0</v>
      </c>
      <c r="L27" s="1740">
        <f t="shared" si="5"/>
        <v>0</v>
      </c>
      <c r="M27" s="981">
        <v>0</v>
      </c>
      <c r="N27" s="981">
        <v>0</v>
      </c>
      <c r="O27" s="981">
        <f t="shared" si="2"/>
        <v>0</v>
      </c>
      <c r="P27" s="981">
        <v>0</v>
      </c>
      <c r="Q27" s="981">
        <v>0</v>
      </c>
      <c r="R27" s="981">
        <v>0</v>
      </c>
      <c r="S27" s="981">
        <f t="shared" si="3"/>
        <v>0</v>
      </c>
      <c r="T27" s="981">
        <f t="shared" si="4"/>
        <v>0</v>
      </c>
      <c r="U27" s="392"/>
      <c r="V27" s="392"/>
      <c r="W27" s="392"/>
      <c r="X27" s="392"/>
      <c r="Y27" s="392"/>
      <c r="Z27" s="392"/>
      <c r="AA27" s="392"/>
      <c r="AB27" s="392"/>
      <c r="AC27" s="392"/>
      <c r="AD27" s="392"/>
      <c r="AE27" s="392"/>
      <c r="AF27" s="392"/>
      <c r="AG27" s="392"/>
      <c r="AH27" s="392"/>
      <c r="AI27" s="392"/>
      <c r="AJ27" s="392"/>
      <c r="AK27" s="392"/>
      <c r="AL27" s="392"/>
      <c r="AM27" s="392"/>
      <c r="AN27" s="392"/>
      <c r="AO27" s="392"/>
      <c r="AP27" s="392"/>
      <c r="AQ27" s="392"/>
      <c r="AR27" s="392"/>
      <c r="AS27" s="392"/>
      <c r="AT27" s="392"/>
      <c r="AU27" s="392"/>
      <c r="AV27" s="392"/>
      <c r="AW27" s="392"/>
      <c r="AX27" s="392"/>
      <c r="AY27" s="392"/>
      <c r="AZ27" s="392"/>
      <c r="BA27" s="392"/>
      <c r="BB27" s="392"/>
      <c r="BC27" s="392"/>
      <c r="BD27" s="392"/>
      <c r="BE27" s="543"/>
      <c r="BF27" s="543"/>
      <c r="BG27" s="543"/>
      <c r="BH27" s="543"/>
      <c r="BI27" s="543"/>
      <c r="BJ27" s="543"/>
      <c r="BK27" s="543"/>
      <c r="BL27" s="543"/>
      <c r="BM27" s="543"/>
      <c r="BN27" s="543"/>
      <c r="BO27" s="543"/>
      <c r="BP27" s="543"/>
      <c r="BQ27" s="543"/>
      <c r="BR27" s="543"/>
      <c r="BS27" s="543"/>
      <c r="BT27" s="543"/>
      <c r="BU27" s="543"/>
      <c r="BV27" s="543"/>
    </row>
    <row r="28" spans="1:74" ht="21.75">
      <c r="A28" s="587">
        <f t="shared" si="6"/>
        <v>12</v>
      </c>
      <c r="B28" s="1761" t="s">
        <v>210</v>
      </c>
      <c r="C28" s="696" t="s">
        <v>199</v>
      </c>
      <c r="D28" s="696" t="s">
        <v>211</v>
      </c>
      <c r="E28" s="1766" t="s">
        <v>201</v>
      </c>
      <c r="F28" s="1738"/>
      <c r="G28" s="1738"/>
      <c r="H28" s="1739"/>
      <c r="I28" s="595"/>
      <c r="J28" s="1739"/>
      <c r="K28" s="981"/>
      <c r="L28" s="1740"/>
      <c r="M28" s="981"/>
      <c r="N28" s="981"/>
      <c r="O28" s="981"/>
      <c r="P28" s="981"/>
      <c r="Q28" s="981"/>
      <c r="R28" s="981"/>
      <c r="S28" s="981"/>
      <c r="T28" s="981"/>
      <c r="U28" s="392"/>
      <c r="V28" s="392"/>
      <c r="W28" s="392"/>
      <c r="X28" s="392"/>
      <c r="Y28" s="392"/>
      <c r="Z28" s="392"/>
      <c r="AA28" s="392"/>
      <c r="AB28" s="392"/>
      <c r="AC28" s="392"/>
      <c r="AD28" s="392"/>
      <c r="AE28" s="392"/>
      <c r="AF28" s="392"/>
      <c r="AG28" s="392"/>
      <c r="AH28" s="392"/>
      <c r="AI28" s="392"/>
      <c r="AJ28" s="392"/>
      <c r="AK28" s="392"/>
      <c r="AL28" s="392"/>
      <c r="AM28" s="392"/>
      <c r="AN28" s="392"/>
      <c r="AO28" s="392"/>
      <c r="AP28" s="392"/>
      <c r="AQ28" s="392"/>
      <c r="AR28" s="392"/>
      <c r="AS28" s="392"/>
      <c r="AT28" s="392"/>
      <c r="AU28" s="392"/>
      <c r="AV28" s="392"/>
      <c r="AW28" s="392"/>
      <c r="AX28" s="392"/>
      <c r="AY28" s="392"/>
      <c r="AZ28" s="392"/>
      <c r="BA28" s="392"/>
      <c r="BB28" s="392"/>
      <c r="BC28" s="392"/>
      <c r="BD28" s="392"/>
      <c r="BE28" s="543"/>
      <c r="BF28" s="543"/>
      <c r="BG28" s="543"/>
      <c r="BH28" s="543"/>
      <c r="BI28" s="543"/>
      <c r="BJ28" s="543"/>
      <c r="BK28" s="543"/>
      <c r="BL28" s="543"/>
      <c r="BM28" s="543"/>
      <c r="BN28" s="543"/>
      <c r="BO28" s="543"/>
      <c r="BP28" s="543"/>
      <c r="BQ28" s="543"/>
      <c r="BR28" s="543"/>
      <c r="BS28" s="543"/>
      <c r="BT28" s="543"/>
      <c r="BU28" s="543"/>
      <c r="BV28" s="543"/>
    </row>
    <row r="29" spans="1:74" ht="21.75">
      <c r="A29" s="587">
        <f t="shared" si="6"/>
        <v>13</v>
      </c>
      <c r="B29" s="132" t="s">
        <v>212</v>
      </c>
      <c r="C29" s="1758" t="s">
        <v>190</v>
      </c>
      <c r="D29" s="694" t="s">
        <v>213</v>
      </c>
      <c r="E29" s="1764" t="s">
        <v>197</v>
      </c>
      <c r="F29" s="1738">
        <v>0</v>
      </c>
      <c r="G29" s="1738">
        <v>0</v>
      </c>
      <c r="H29" s="1739">
        <f t="shared" ref="H29:H36" si="8">+L68</f>
        <v>0</v>
      </c>
      <c r="I29" s="595"/>
      <c r="J29" s="1739">
        <v>0</v>
      </c>
      <c r="K29" s="981">
        <f t="shared" si="1"/>
        <v>0</v>
      </c>
      <c r="L29" s="1740">
        <f t="shared" si="5"/>
        <v>0</v>
      </c>
      <c r="M29" s="981">
        <v>0</v>
      </c>
      <c r="N29" s="981">
        <v>0</v>
      </c>
      <c r="O29" s="981">
        <f t="shared" si="2"/>
        <v>0</v>
      </c>
      <c r="P29" s="981">
        <v>0</v>
      </c>
      <c r="Q29" s="981">
        <v>0</v>
      </c>
      <c r="R29" s="981">
        <v>0</v>
      </c>
      <c r="S29" s="981">
        <f t="shared" si="3"/>
        <v>0</v>
      </c>
      <c r="T29" s="981">
        <f t="shared" si="4"/>
        <v>0</v>
      </c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  <c r="AE29" s="392"/>
      <c r="AF29" s="392"/>
      <c r="AG29" s="392"/>
      <c r="AH29" s="392"/>
      <c r="AI29" s="392"/>
      <c r="AJ29" s="392"/>
      <c r="AK29" s="392"/>
      <c r="AL29" s="392"/>
      <c r="AM29" s="392"/>
      <c r="AN29" s="392"/>
      <c r="AO29" s="392"/>
      <c r="AP29" s="392"/>
      <c r="AQ29" s="392"/>
      <c r="AR29" s="392"/>
      <c r="AS29" s="392"/>
      <c r="AT29" s="392"/>
      <c r="AU29" s="392"/>
      <c r="AV29" s="392"/>
      <c r="AW29" s="392"/>
      <c r="AX29" s="392"/>
      <c r="AY29" s="392"/>
      <c r="AZ29" s="392"/>
      <c r="BA29" s="392"/>
      <c r="BB29" s="392"/>
      <c r="BC29" s="392"/>
      <c r="BD29" s="392"/>
      <c r="BE29" s="543"/>
      <c r="BF29" s="543"/>
      <c r="BG29" s="543"/>
      <c r="BH29" s="543"/>
      <c r="BI29" s="543"/>
      <c r="BJ29" s="543"/>
      <c r="BK29" s="543"/>
      <c r="BL29" s="543"/>
      <c r="BM29" s="543"/>
      <c r="BN29" s="543"/>
      <c r="BO29" s="543"/>
      <c r="BP29" s="543"/>
      <c r="BQ29" s="543"/>
      <c r="BR29" s="543"/>
      <c r="BS29" s="543"/>
      <c r="BT29" s="543"/>
      <c r="BU29" s="543"/>
      <c r="BV29" s="543"/>
    </row>
    <row r="30" spans="1:74" ht="21.75">
      <c r="A30" s="587">
        <f t="shared" si="6"/>
        <v>14</v>
      </c>
      <c r="B30" s="132" t="s">
        <v>214</v>
      </c>
      <c r="C30" s="694" t="s">
        <v>215</v>
      </c>
      <c r="D30" s="694" t="s">
        <v>216</v>
      </c>
      <c r="E30" s="167" t="s">
        <v>201</v>
      </c>
      <c r="F30" s="1738">
        <v>0</v>
      </c>
      <c r="G30" s="1738">
        <v>0</v>
      </c>
      <c r="H30" s="1739">
        <f t="shared" si="8"/>
        <v>0</v>
      </c>
      <c r="I30" s="595"/>
      <c r="J30" s="1739">
        <v>0</v>
      </c>
      <c r="K30" s="981">
        <f t="shared" si="1"/>
        <v>0</v>
      </c>
      <c r="L30" s="1740">
        <f t="shared" si="5"/>
        <v>0</v>
      </c>
      <c r="M30" s="981">
        <v>0</v>
      </c>
      <c r="N30" s="981">
        <v>0</v>
      </c>
      <c r="O30" s="981">
        <f t="shared" si="2"/>
        <v>0</v>
      </c>
      <c r="P30" s="981">
        <v>0</v>
      </c>
      <c r="Q30" s="981">
        <v>0</v>
      </c>
      <c r="R30" s="981">
        <v>0</v>
      </c>
      <c r="S30" s="981">
        <f t="shared" si="3"/>
        <v>0</v>
      </c>
      <c r="T30" s="981">
        <f t="shared" si="4"/>
        <v>0</v>
      </c>
      <c r="U30" s="392"/>
      <c r="V30" s="392"/>
      <c r="W30" s="392"/>
      <c r="X30" s="392"/>
      <c r="Y30" s="392"/>
      <c r="Z30" s="392"/>
      <c r="AA30" s="392"/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392"/>
      <c r="AQ30" s="392"/>
      <c r="AR30" s="392"/>
      <c r="AS30" s="392"/>
      <c r="AT30" s="392"/>
      <c r="AU30" s="392"/>
      <c r="AV30" s="392"/>
      <c r="AW30" s="392"/>
      <c r="AX30" s="392"/>
      <c r="AY30" s="392"/>
      <c r="AZ30" s="392"/>
      <c r="BA30" s="392"/>
      <c r="BB30" s="392"/>
      <c r="BC30" s="392"/>
      <c r="BD30" s="392"/>
      <c r="BE30" s="543"/>
      <c r="BF30" s="543"/>
      <c r="BG30" s="543"/>
      <c r="BH30" s="543"/>
      <c r="BI30" s="543"/>
      <c r="BJ30" s="543"/>
      <c r="BK30" s="543"/>
      <c r="BL30" s="543"/>
      <c r="BM30" s="543"/>
      <c r="BN30" s="543"/>
      <c r="BO30" s="543"/>
      <c r="BP30" s="543"/>
      <c r="BQ30" s="543"/>
      <c r="BR30" s="543"/>
      <c r="BS30" s="543"/>
      <c r="BT30" s="543"/>
      <c r="BU30" s="543"/>
      <c r="BV30" s="543"/>
    </row>
    <row r="31" spans="1:74" ht="21.75">
      <c r="A31" s="587">
        <f t="shared" si="6"/>
        <v>15</v>
      </c>
      <c r="B31" s="132" t="s">
        <v>217</v>
      </c>
      <c r="C31" s="694" t="s">
        <v>199</v>
      </c>
      <c r="D31" s="694" t="s">
        <v>218</v>
      </c>
      <c r="E31" s="167" t="s">
        <v>206</v>
      </c>
      <c r="F31" s="1738">
        <v>0</v>
      </c>
      <c r="G31" s="1738">
        <v>0</v>
      </c>
      <c r="H31" s="1739">
        <f t="shared" si="8"/>
        <v>0</v>
      </c>
      <c r="I31" s="595"/>
      <c r="J31" s="1739">
        <v>0</v>
      </c>
      <c r="K31" s="981">
        <f t="shared" si="1"/>
        <v>0</v>
      </c>
      <c r="L31" s="1740">
        <f t="shared" si="5"/>
        <v>0</v>
      </c>
      <c r="M31" s="981">
        <v>0</v>
      </c>
      <c r="N31" s="981">
        <v>0</v>
      </c>
      <c r="O31" s="981">
        <f t="shared" si="2"/>
        <v>0</v>
      </c>
      <c r="P31" s="981">
        <v>0</v>
      </c>
      <c r="Q31" s="981">
        <v>0</v>
      </c>
      <c r="R31" s="981">
        <v>0</v>
      </c>
      <c r="S31" s="981">
        <f t="shared" si="3"/>
        <v>0</v>
      </c>
      <c r="T31" s="981">
        <f t="shared" si="4"/>
        <v>0</v>
      </c>
      <c r="U31" s="392"/>
      <c r="V31" s="392"/>
      <c r="W31" s="392"/>
      <c r="X31" s="392"/>
      <c r="Y31" s="392"/>
      <c r="Z31" s="392"/>
      <c r="AA31" s="392"/>
      <c r="AB31" s="392"/>
      <c r="AC31" s="392"/>
      <c r="AD31" s="392"/>
      <c r="AE31" s="392"/>
      <c r="AF31" s="392"/>
      <c r="AG31" s="392"/>
      <c r="AH31" s="392"/>
      <c r="AI31" s="392"/>
      <c r="AJ31" s="392"/>
      <c r="AK31" s="392"/>
      <c r="AL31" s="392"/>
      <c r="AM31" s="392"/>
      <c r="AN31" s="392"/>
      <c r="AO31" s="392"/>
      <c r="AP31" s="392"/>
      <c r="AQ31" s="392"/>
      <c r="AR31" s="392"/>
      <c r="AS31" s="392"/>
      <c r="AT31" s="392"/>
      <c r="AU31" s="392"/>
      <c r="AV31" s="392"/>
      <c r="AW31" s="392"/>
      <c r="AX31" s="392"/>
      <c r="AY31" s="392"/>
      <c r="AZ31" s="392"/>
      <c r="BA31" s="392"/>
      <c r="BB31" s="392"/>
      <c r="BC31" s="392"/>
      <c r="BD31" s="392"/>
      <c r="BE31" s="543"/>
      <c r="BF31" s="543"/>
      <c r="BG31" s="543"/>
      <c r="BH31" s="543"/>
      <c r="BI31" s="543"/>
      <c r="BJ31" s="543"/>
      <c r="BK31" s="543"/>
      <c r="BL31" s="543"/>
      <c r="BM31" s="543"/>
      <c r="BN31" s="543"/>
      <c r="BO31" s="543"/>
      <c r="BP31" s="543"/>
      <c r="BQ31" s="543"/>
      <c r="BR31" s="543"/>
      <c r="BS31" s="543"/>
      <c r="BT31" s="543"/>
      <c r="BU31" s="543"/>
      <c r="BV31" s="543"/>
    </row>
    <row r="32" spans="1:74">
      <c r="A32" s="587">
        <f t="shared" si="6"/>
        <v>16</v>
      </c>
      <c r="B32" s="132" t="s">
        <v>219</v>
      </c>
      <c r="C32" s="694" t="s">
        <v>220</v>
      </c>
      <c r="D32" s="129" t="s">
        <v>87</v>
      </c>
      <c r="E32" s="167" t="s">
        <v>221</v>
      </c>
      <c r="F32" s="1738">
        <v>0</v>
      </c>
      <c r="G32" s="1738">
        <v>0</v>
      </c>
      <c r="H32" s="1739">
        <f t="shared" si="8"/>
        <v>0</v>
      </c>
      <c r="I32" s="595"/>
      <c r="J32" s="1739">
        <v>0</v>
      </c>
      <c r="K32" s="981">
        <f t="shared" si="1"/>
        <v>0</v>
      </c>
      <c r="L32" s="1740">
        <f t="shared" si="5"/>
        <v>0</v>
      </c>
      <c r="M32" s="981">
        <v>0</v>
      </c>
      <c r="N32" s="981">
        <v>0</v>
      </c>
      <c r="O32" s="981">
        <f t="shared" si="2"/>
        <v>0</v>
      </c>
      <c r="P32" s="981">
        <v>0</v>
      </c>
      <c r="Q32" s="981">
        <v>0</v>
      </c>
      <c r="R32" s="981">
        <v>0</v>
      </c>
      <c r="S32" s="981">
        <f t="shared" si="3"/>
        <v>0</v>
      </c>
      <c r="T32" s="981">
        <f t="shared" si="4"/>
        <v>0</v>
      </c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2"/>
      <c r="AM32" s="392"/>
      <c r="AN32" s="392"/>
      <c r="AO32" s="392"/>
      <c r="AP32" s="392"/>
      <c r="AQ32" s="392"/>
      <c r="AR32" s="392"/>
      <c r="AS32" s="392"/>
      <c r="AT32" s="392"/>
      <c r="AU32" s="392"/>
      <c r="AV32" s="392"/>
      <c r="AW32" s="392"/>
      <c r="AX32" s="392"/>
      <c r="AY32" s="392"/>
      <c r="AZ32" s="392"/>
      <c r="BA32" s="392"/>
      <c r="BB32" s="392"/>
      <c r="BC32" s="392"/>
      <c r="BD32" s="392"/>
      <c r="BE32" s="543"/>
      <c r="BF32" s="543"/>
      <c r="BG32" s="543"/>
      <c r="BH32" s="543"/>
      <c r="BI32" s="543"/>
      <c r="BJ32" s="543"/>
      <c r="BK32" s="543"/>
      <c r="BL32" s="543"/>
      <c r="BM32" s="543"/>
      <c r="BN32" s="543"/>
      <c r="BO32" s="543"/>
      <c r="BP32" s="543"/>
      <c r="BQ32" s="543"/>
      <c r="BR32" s="543"/>
      <c r="BS32" s="543"/>
      <c r="BT32" s="543"/>
      <c r="BU32" s="543"/>
      <c r="BV32" s="543"/>
    </row>
    <row r="33" spans="1:74" ht="21.75">
      <c r="A33" s="587">
        <f t="shared" si="6"/>
        <v>17</v>
      </c>
      <c r="B33" s="1762"/>
      <c r="C33" s="697" t="s">
        <v>222</v>
      </c>
      <c r="D33" s="129" t="s">
        <v>223</v>
      </c>
      <c r="E33" s="1764" t="s">
        <v>224</v>
      </c>
      <c r="F33" s="1738">
        <v>0</v>
      </c>
      <c r="G33" s="1738">
        <v>0</v>
      </c>
      <c r="H33" s="1739">
        <f t="shared" si="8"/>
        <v>0</v>
      </c>
      <c r="I33" s="595"/>
      <c r="J33" s="1739">
        <v>0</v>
      </c>
      <c r="K33" s="981">
        <f t="shared" si="1"/>
        <v>0</v>
      </c>
      <c r="L33" s="1740">
        <f t="shared" si="5"/>
        <v>0</v>
      </c>
      <c r="M33" s="981">
        <v>0</v>
      </c>
      <c r="N33" s="981">
        <v>0</v>
      </c>
      <c r="O33" s="981">
        <f t="shared" si="2"/>
        <v>0</v>
      </c>
      <c r="P33" s="981">
        <v>0</v>
      </c>
      <c r="Q33" s="981">
        <v>0</v>
      </c>
      <c r="R33" s="981">
        <v>0</v>
      </c>
      <c r="S33" s="981">
        <f t="shared" si="3"/>
        <v>0</v>
      </c>
      <c r="T33" s="981">
        <f t="shared" si="4"/>
        <v>0</v>
      </c>
      <c r="U33" s="392"/>
      <c r="V33" s="392"/>
      <c r="W33" s="392"/>
      <c r="X33" s="392"/>
      <c r="Y33" s="392"/>
      <c r="Z33" s="392"/>
      <c r="AA33" s="392"/>
      <c r="AB33" s="392"/>
      <c r="AC33" s="392"/>
      <c r="AD33" s="392"/>
      <c r="AE33" s="392"/>
      <c r="AF33" s="392"/>
      <c r="AG33" s="392"/>
      <c r="AH33" s="392"/>
      <c r="AI33" s="392"/>
      <c r="AJ33" s="392"/>
      <c r="AK33" s="392"/>
      <c r="AL33" s="392"/>
      <c r="AM33" s="392"/>
      <c r="AN33" s="392"/>
      <c r="AO33" s="392"/>
      <c r="AP33" s="392"/>
      <c r="AQ33" s="392"/>
      <c r="AR33" s="392"/>
      <c r="AS33" s="392"/>
      <c r="AT33" s="392"/>
      <c r="AU33" s="392"/>
      <c r="AV33" s="392"/>
      <c r="AW33" s="392"/>
      <c r="AX33" s="392"/>
      <c r="AY33" s="392"/>
      <c r="AZ33" s="392"/>
      <c r="BA33" s="392"/>
      <c r="BB33" s="392"/>
      <c r="BC33" s="392"/>
      <c r="BD33" s="392"/>
      <c r="BE33" s="543"/>
      <c r="BF33" s="543"/>
      <c r="BG33" s="543"/>
      <c r="BH33" s="543"/>
      <c r="BI33" s="543"/>
      <c r="BJ33" s="543"/>
      <c r="BK33" s="543"/>
      <c r="BL33" s="543"/>
      <c r="BM33" s="543"/>
      <c r="BN33" s="543"/>
      <c r="BO33" s="543"/>
      <c r="BP33" s="543"/>
      <c r="BQ33" s="543"/>
      <c r="BR33" s="543"/>
      <c r="BS33" s="543"/>
      <c r="BT33" s="543"/>
      <c r="BU33" s="543"/>
      <c r="BV33" s="543"/>
    </row>
    <row r="34" spans="1:74">
      <c r="A34" s="587">
        <f t="shared" si="6"/>
        <v>18</v>
      </c>
      <c r="B34" s="1760"/>
      <c r="C34" s="697" t="s">
        <v>104</v>
      </c>
      <c r="D34" s="129" t="s">
        <v>223</v>
      </c>
      <c r="E34" s="1764" t="s">
        <v>225</v>
      </c>
      <c r="F34" s="1738">
        <v>0</v>
      </c>
      <c r="G34" s="1738">
        <v>0</v>
      </c>
      <c r="H34" s="1739">
        <f t="shared" si="8"/>
        <v>0</v>
      </c>
      <c r="I34" s="595"/>
      <c r="J34" s="1739">
        <v>0</v>
      </c>
      <c r="K34" s="981">
        <f t="shared" si="1"/>
        <v>0</v>
      </c>
      <c r="L34" s="1740">
        <f t="shared" si="5"/>
        <v>0</v>
      </c>
      <c r="M34" s="981">
        <v>0</v>
      </c>
      <c r="N34" s="981">
        <v>0</v>
      </c>
      <c r="O34" s="981">
        <f t="shared" si="2"/>
        <v>0</v>
      </c>
      <c r="P34" s="981">
        <v>0</v>
      </c>
      <c r="Q34" s="981">
        <v>0</v>
      </c>
      <c r="R34" s="981">
        <v>0</v>
      </c>
      <c r="S34" s="981">
        <f t="shared" si="3"/>
        <v>0</v>
      </c>
      <c r="T34" s="981">
        <f t="shared" si="4"/>
        <v>0</v>
      </c>
      <c r="U34" s="392"/>
      <c r="V34" s="392"/>
      <c r="W34" s="392"/>
      <c r="X34" s="392"/>
      <c r="Y34" s="392"/>
      <c r="Z34" s="392"/>
      <c r="AA34" s="392"/>
      <c r="AB34" s="392"/>
      <c r="AC34" s="392"/>
      <c r="AD34" s="392"/>
      <c r="AE34" s="392"/>
      <c r="AF34" s="392"/>
      <c r="AG34" s="392"/>
      <c r="AH34" s="392"/>
      <c r="AI34" s="392"/>
      <c r="AJ34" s="392"/>
      <c r="AK34" s="392"/>
      <c r="AL34" s="392"/>
      <c r="AM34" s="392"/>
      <c r="AN34" s="392"/>
      <c r="AO34" s="392"/>
      <c r="AP34" s="392"/>
      <c r="AQ34" s="392"/>
      <c r="AR34" s="392"/>
      <c r="AS34" s="392"/>
      <c r="AT34" s="392"/>
      <c r="AU34" s="392"/>
      <c r="AV34" s="392"/>
      <c r="AW34" s="392"/>
      <c r="AX34" s="392"/>
      <c r="AY34" s="392"/>
      <c r="AZ34" s="392"/>
      <c r="BA34" s="392"/>
      <c r="BB34" s="392"/>
      <c r="BC34" s="392"/>
      <c r="BD34" s="392"/>
      <c r="BE34" s="543"/>
      <c r="BF34" s="543"/>
      <c r="BG34" s="543"/>
      <c r="BH34" s="543"/>
      <c r="BI34" s="543"/>
      <c r="BJ34" s="543"/>
      <c r="BK34" s="543"/>
      <c r="BL34" s="543"/>
      <c r="BM34" s="543"/>
      <c r="BN34" s="543"/>
      <c r="BO34" s="543"/>
      <c r="BP34" s="543"/>
      <c r="BQ34" s="543"/>
      <c r="BR34" s="543"/>
      <c r="BS34" s="543"/>
      <c r="BT34" s="543"/>
      <c r="BU34" s="543"/>
      <c r="BV34" s="543"/>
    </row>
    <row r="35" spans="1:74">
      <c r="A35" s="587">
        <f t="shared" si="6"/>
        <v>19</v>
      </c>
      <c r="B35" s="1762"/>
      <c r="C35" s="697" t="s">
        <v>199</v>
      </c>
      <c r="D35" s="129" t="s">
        <v>223</v>
      </c>
      <c r="E35" s="1764" t="s">
        <v>201</v>
      </c>
      <c r="F35" s="1738">
        <v>0</v>
      </c>
      <c r="G35" s="1738">
        <v>0</v>
      </c>
      <c r="H35" s="1739">
        <f t="shared" si="8"/>
        <v>0</v>
      </c>
      <c r="I35" s="595"/>
      <c r="J35" s="1739">
        <v>0</v>
      </c>
      <c r="K35" s="981">
        <f t="shared" si="1"/>
        <v>0</v>
      </c>
      <c r="L35" s="1740">
        <f t="shared" si="5"/>
        <v>0</v>
      </c>
      <c r="M35" s="981">
        <v>0</v>
      </c>
      <c r="N35" s="981">
        <v>0</v>
      </c>
      <c r="O35" s="981">
        <f t="shared" si="2"/>
        <v>0</v>
      </c>
      <c r="P35" s="981">
        <v>0</v>
      </c>
      <c r="Q35" s="981">
        <v>0</v>
      </c>
      <c r="R35" s="981">
        <v>0</v>
      </c>
      <c r="S35" s="981">
        <f t="shared" si="3"/>
        <v>0</v>
      </c>
      <c r="T35" s="981">
        <f t="shared" si="4"/>
        <v>0</v>
      </c>
      <c r="U35" s="392"/>
      <c r="V35" s="392"/>
      <c r="W35" s="392"/>
      <c r="X35" s="392"/>
      <c r="Y35" s="392"/>
      <c r="Z35" s="392"/>
      <c r="AA35" s="392"/>
      <c r="AB35" s="392"/>
      <c r="AC35" s="392"/>
      <c r="AD35" s="392"/>
      <c r="AE35" s="392"/>
      <c r="AF35" s="392"/>
      <c r="AG35" s="392"/>
      <c r="AH35" s="392"/>
      <c r="AI35" s="392"/>
      <c r="AJ35" s="392"/>
      <c r="AK35" s="392"/>
      <c r="AL35" s="392"/>
      <c r="AM35" s="392"/>
      <c r="AN35" s="392"/>
      <c r="AO35" s="392"/>
      <c r="AP35" s="392"/>
      <c r="AQ35" s="392"/>
      <c r="AR35" s="392"/>
      <c r="AS35" s="392"/>
      <c r="AT35" s="392"/>
      <c r="AU35" s="392"/>
      <c r="AV35" s="392"/>
      <c r="AW35" s="392"/>
      <c r="AX35" s="392"/>
      <c r="AY35" s="392"/>
      <c r="AZ35" s="392"/>
      <c r="BA35" s="392"/>
      <c r="BB35" s="392"/>
      <c r="BC35" s="392"/>
      <c r="BD35" s="392"/>
      <c r="BE35" s="543"/>
      <c r="BF35" s="543"/>
      <c r="BG35" s="543"/>
      <c r="BH35" s="543"/>
      <c r="BI35" s="543"/>
      <c r="BJ35" s="543"/>
      <c r="BK35" s="543"/>
      <c r="BL35" s="543"/>
      <c r="BM35" s="543"/>
      <c r="BN35" s="543"/>
      <c r="BO35" s="543"/>
      <c r="BP35" s="543"/>
      <c r="BQ35" s="543"/>
      <c r="BR35" s="543"/>
      <c r="BS35" s="543"/>
      <c r="BT35" s="543"/>
      <c r="BU35" s="543"/>
      <c r="BV35" s="543"/>
    </row>
    <row r="36" spans="1:74" ht="21.75">
      <c r="A36" s="587">
        <f t="shared" si="6"/>
        <v>20</v>
      </c>
      <c r="B36" s="1762"/>
      <c r="C36" s="1758" t="s">
        <v>226</v>
      </c>
      <c r="D36" s="129" t="s">
        <v>223</v>
      </c>
      <c r="E36" s="167" t="s">
        <v>227</v>
      </c>
      <c r="F36" s="1738">
        <v>0</v>
      </c>
      <c r="G36" s="1738">
        <v>0</v>
      </c>
      <c r="H36" s="1739">
        <f t="shared" si="8"/>
        <v>0</v>
      </c>
      <c r="I36" s="595"/>
      <c r="J36" s="1739">
        <v>0</v>
      </c>
      <c r="K36" s="981">
        <f t="shared" si="1"/>
        <v>0</v>
      </c>
      <c r="L36" s="1740">
        <f t="shared" si="5"/>
        <v>0</v>
      </c>
      <c r="M36" s="981">
        <v>0</v>
      </c>
      <c r="N36" s="981">
        <v>0</v>
      </c>
      <c r="O36" s="981">
        <f t="shared" si="2"/>
        <v>0</v>
      </c>
      <c r="P36" s="981">
        <v>0</v>
      </c>
      <c r="Q36" s="981">
        <v>0</v>
      </c>
      <c r="R36" s="981">
        <v>0</v>
      </c>
      <c r="S36" s="981">
        <f t="shared" si="3"/>
        <v>0</v>
      </c>
      <c r="T36" s="981">
        <f t="shared" si="4"/>
        <v>0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  <c r="AE36" s="392"/>
      <c r="AF36" s="392"/>
      <c r="AG36" s="392"/>
      <c r="AH36" s="392"/>
      <c r="AI36" s="392"/>
      <c r="AJ36" s="392"/>
      <c r="AK36" s="392"/>
      <c r="AL36" s="392"/>
      <c r="AM36" s="392"/>
      <c r="AN36" s="392"/>
      <c r="AO36" s="392"/>
      <c r="AP36" s="392"/>
      <c r="AQ36" s="392"/>
      <c r="AR36" s="392"/>
      <c r="AS36" s="392"/>
      <c r="AT36" s="392"/>
      <c r="AU36" s="392"/>
      <c r="AV36" s="392"/>
      <c r="AW36" s="392"/>
      <c r="AX36" s="392"/>
      <c r="AY36" s="392"/>
      <c r="AZ36" s="392"/>
      <c r="BA36" s="392"/>
      <c r="BB36" s="392"/>
      <c r="BC36" s="392"/>
      <c r="BD36" s="392"/>
      <c r="BE36" s="543"/>
      <c r="BF36" s="543"/>
      <c r="BG36" s="543"/>
      <c r="BH36" s="543"/>
      <c r="BI36" s="543"/>
      <c r="BJ36" s="543"/>
      <c r="BK36" s="543"/>
      <c r="BL36" s="543"/>
      <c r="BM36" s="543"/>
      <c r="BN36" s="543"/>
      <c r="BO36" s="543"/>
      <c r="BP36" s="543"/>
      <c r="BQ36" s="543"/>
      <c r="BR36" s="543"/>
      <c r="BS36" s="543"/>
      <c r="BT36" s="543"/>
      <c r="BU36" s="543"/>
      <c r="BV36" s="543"/>
    </row>
    <row r="37" spans="1:74">
      <c r="A37" s="587">
        <f t="shared" si="6"/>
        <v>21</v>
      </c>
      <c r="B37" s="587"/>
      <c r="C37" s="622"/>
      <c r="D37" s="622"/>
      <c r="E37" s="622"/>
      <c r="F37" s="1738"/>
      <c r="G37" s="1738"/>
      <c r="H37" s="1739"/>
      <c r="I37" s="595"/>
      <c r="J37" s="1739"/>
      <c r="K37" s="981"/>
      <c r="L37" s="1740"/>
      <c r="M37" s="981"/>
      <c r="N37" s="981"/>
      <c r="O37" s="981"/>
      <c r="P37" s="981"/>
      <c r="Q37" s="981"/>
      <c r="R37" s="981"/>
      <c r="S37" s="981"/>
      <c r="T37" s="981"/>
      <c r="U37" s="392"/>
      <c r="V37" s="392"/>
      <c r="W37" s="392"/>
      <c r="X37" s="392"/>
      <c r="Y37" s="392"/>
      <c r="Z37" s="392"/>
      <c r="AA37" s="392"/>
      <c r="AB37" s="392"/>
      <c r="AC37" s="392"/>
      <c r="AD37" s="392"/>
      <c r="AE37" s="392"/>
      <c r="AF37" s="392"/>
      <c r="AG37" s="392"/>
      <c r="AH37" s="392"/>
      <c r="AI37" s="392"/>
      <c r="AJ37" s="392"/>
      <c r="AK37" s="392"/>
      <c r="AL37" s="392"/>
      <c r="AM37" s="392"/>
      <c r="AN37" s="392"/>
      <c r="AO37" s="392"/>
      <c r="AP37" s="392"/>
      <c r="AQ37" s="392"/>
      <c r="AR37" s="392"/>
      <c r="AS37" s="392"/>
      <c r="AT37" s="392"/>
      <c r="AU37" s="392"/>
      <c r="AV37" s="392"/>
      <c r="AW37" s="392"/>
      <c r="AX37" s="392"/>
      <c r="AY37" s="392"/>
      <c r="AZ37" s="392"/>
      <c r="BA37" s="392"/>
      <c r="BB37" s="392"/>
      <c r="BC37" s="392"/>
      <c r="BD37" s="392"/>
      <c r="BE37" s="543"/>
      <c r="BF37" s="543"/>
      <c r="BG37" s="543"/>
      <c r="BH37" s="543"/>
      <c r="BI37" s="543"/>
      <c r="BJ37" s="543"/>
      <c r="BK37" s="543"/>
      <c r="BL37" s="543"/>
      <c r="BM37" s="543"/>
      <c r="BN37" s="543"/>
      <c r="BO37" s="543"/>
      <c r="BP37" s="543"/>
      <c r="BQ37" s="543"/>
      <c r="BR37" s="543"/>
      <c r="BS37" s="543"/>
      <c r="BT37" s="543"/>
      <c r="BU37" s="543"/>
      <c r="BV37" s="543"/>
    </row>
    <row r="38" spans="1:74">
      <c r="A38" s="587">
        <f t="shared" si="6"/>
        <v>22</v>
      </c>
      <c r="B38" s="587"/>
      <c r="C38" s="622"/>
      <c r="D38" s="622"/>
      <c r="E38" s="622"/>
      <c r="F38" s="1738"/>
      <c r="G38" s="1738"/>
      <c r="H38" s="1739"/>
      <c r="I38" s="595"/>
      <c r="J38" s="1739"/>
      <c r="K38" s="981"/>
      <c r="L38" s="1740"/>
      <c r="M38" s="981"/>
      <c r="N38" s="981"/>
      <c r="O38" s="981"/>
      <c r="P38" s="981"/>
      <c r="Q38" s="981"/>
      <c r="R38" s="981"/>
      <c r="S38" s="981"/>
      <c r="T38" s="981"/>
      <c r="U38" s="392"/>
      <c r="V38" s="392"/>
      <c r="W38" s="392"/>
      <c r="X38" s="392"/>
      <c r="Y38" s="392"/>
      <c r="Z38" s="392"/>
      <c r="AA38" s="392"/>
      <c r="AB38" s="392"/>
      <c r="AC38" s="392"/>
      <c r="AD38" s="392"/>
      <c r="AE38" s="392"/>
      <c r="AF38" s="392"/>
      <c r="AG38" s="392"/>
      <c r="AH38" s="392"/>
      <c r="AI38" s="392"/>
      <c r="AJ38" s="392"/>
      <c r="AK38" s="392"/>
      <c r="AL38" s="392"/>
      <c r="AM38" s="392"/>
      <c r="AN38" s="392"/>
      <c r="AO38" s="392"/>
      <c r="AP38" s="392"/>
      <c r="AQ38" s="392"/>
      <c r="AR38" s="392"/>
      <c r="AS38" s="392"/>
      <c r="AT38" s="392"/>
      <c r="AU38" s="392"/>
      <c r="AV38" s="392"/>
      <c r="AW38" s="392"/>
      <c r="AX38" s="392"/>
      <c r="AY38" s="392"/>
      <c r="AZ38" s="392"/>
      <c r="BA38" s="392"/>
      <c r="BB38" s="392"/>
      <c r="BC38" s="392"/>
      <c r="BD38" s="392"/>
      <c r="BE38" s="543"/>
      <c r="BF38" s="543"/>
      <c r="BG38" s="543"/>
      <c r="BH38" s="543"/>
      <c r="BI38" s="543"/>
      <c r="BJ38" s="543"/>
      <c r="BK38" s="543"/>
      <c r="BL38" s="543"/>
      <c r="BM38" s="543"/>
      <c r="BN38" s="543"/>
      <c r="BO38" s="543"/>
      <c r="BP38" s="543"/>
      <c r="BQ38" s="543"/>
      <c r="BR38" s="543"/>
      <c r="BS38" s="543"/>
      <c r="BT38" s="543"/>
      <c r="BU38" s="543"/>
      <c r="BV38" s="543"/>
    </row>
    <row r="39" spans="1:74">
      <c r="A39" s="587">
        <f t="shared" si="6"/>
        <v>23</v>
      </c>
      <c r="B39" s="587"/>
      <c r="C39" s="622"/>
      <c r="D39" s="622"/>
      <c r="E39" s="622"/>
      <c r="F39" s="1738"/>
      <c r="G39" s="1738"/>
      <c r="H39" s="1739"/>
      <c r="I39" s="595"/>
      <c r="J39" s="1739"/>
      <c r="K39" s="981"/>
      <c r="L39" s="1740"/>
      <c r="M39" s="981"/>
      <c r="N39" s="981"/>
      <c r="O39" s="981"/>
      <c r="P39" s="981"/>
      <c r="Q39" s="981"/>
      <c r="R39" s="981"/>
      <c r="S39" s="981"/>
      <c r="T39" s="981"/>
      <c r="U39" s="392"/>
      <c r="V39" s="392"/>
      <c r="W39" s="392"/>
      <c r="X39" s="392"/>
      <c r="Y39" s="392"/>
      <c r="Z39" s="392"/>
      <c r="AA39" s="392"/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392"/>
      <c r="AR39" s="392"/>
      <c r="AS39" s="392"/>
      <c r="AT39" s="392"/>
      <c r="AU39" s="392"/>
      <c r="AV39" s="392"/>
      <c r="AW39" s="392"/>
      <c r="AX39" s="392"/>
      <c r="AY39" s="392"/>
      <c r="AZ39" s="392"/>
      <c r="BA39" s="392"/>
      <c r="BB39" s="392"/>
      <c r="BC39" s="392"/>
      <c r="BD39" s="392"/>
      <c r="BE39" s="543"/>
      <c r="BF39" s="543"/>
      <c r="BG39" s="543"/>
      <c r="BH39" s="543"/>
      <c r="BI39" s="543"/>
      <c r="BJ39" s="543"/>
      <c r="BK39" s="543"/>
      <c r="BL39" s="543"/>
      <c r="BM39" s="543"/>
      <c r="BN39" s="543"/>
      <c r="BO39" s="543"/>
      <c r="BP39" s="543"/>
      <c r="BQ39" s="543"/>
      <c r="BR39" s="543"/>
      <c r="BS39" s="543"/>
      <c r="BT39" s="543"/>
      <c r="BU39" s="543"/>
      <c r="BV39" s="543"/>
    </row>
    <row r="40" spans="1:74">
      <c r="A40" s="587">
        <f t="shared" si="6"/>
        <v>24</v>
      </c>
      <c r="B40" s="587"/>
      <c r="C40" s="622"/>
      <c r="D40" s="622"/>
      <c r="E40" s="622"/>
      <c r="F40" s="1738"/>
      <c r="G40" s="1738"/>
      <c r="H40" s="1739"/>
      <c r="I40" s="595"/>
      <c r="J40" s="1739"/>
      <c r="K40" s="981"/>
      <c r="L40" s="1740"/>
      <c r="M40" s="981"/>
      <c r="N40" s="981"/>
      <c r="O40" s="981"/>
      <c r="P40" s="981"/>
      <c r="Q40" s="981"/>
      <c r="R40" s="981"/>
      <c r="S40" s="981"/>
      <c r="T40" s="981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392"/>
      <c r="AR40" s="392"/>
      <c r="AS40" s="392"/>
      <c r="AT40" s="392"/>
      <c r="AU40" s="392"/>
      <c r="AV40" s="392"/>
      <c r="AW40" s="392"/>
      <c r="AX40" s="392"/>
      <c r="AY40" s="392"/>
      <c r="AZ40" s="392"/>
      <c r="BA40" s="392"/>
      <c r="BB40" s="392"/>
      <c r="BC40" s="392"/>
      <c r="BD40" s="392"/>
      <c r="BE40" s="543"/>
      <c r="BF40" s="543"/>
      <c r="BG40" s="543"/>
      <c r="BH40" s="543"/>
      <c r="BI40" s="543"/>
      <c r="BJ40" s="543"/>
      <c r="BK40" s="543"/>
      <c r="BL40" s="543"/>
      <c r="BM40" s="543"/>
      <c r="BN40" s="543"/>
      <c r="BO40" s="543"/>
      <c r="BP40" s="543"/>
      <c r="BQ40" s="543"/>
      <c r="BR40" s="543"/>
      <c r="BS40" s="543"/>
      <c r="BT40" s="543"/>
      <c r="BU40" s="543"/>
      <c r="BV40" s="543"/>
    </row>
    <row r="41" spans="1:74">
      <c r="A41" s="587">
        <f t="shared" si="6"/>
        <v>25</v>
      </c>
      <c r="B41" s="587"/>
      <c r="C41" s="622"/>
      <c r="D41" s="622"/>
      <c r="E41" s="622"/>
      <c r="F41" s="1738"/>
      <c r="G41" s="1738"/>
      <c r="H41" s="1739"/>
      <c r="I41" s="595"/>
      <c r="J41" s="1739"/>
      <c r="K41" s="981"/>
      <c r="L41" s="1740"/>
      <c r="M41" s="981"/>
      <c r="N41" s="981"/>
      <c r="O41" s="981"/>
      <c r="P41" s="981"/>
      <c r="Q41" s="981"/>
      <c r="R41" s="981"/>
      <c r="S41" s="981"/>
      <c r="T41" s="981"/>
      <c r="U41" s="392"/>
      <c r="V41" s="392"/>
      <c r="W41" s="392"/>
      <c r="X41" s="392"/>
      <c r="Y41" s="392"/>
      <c r="Z41" s="392"/>
      <c r="AA41" s="392"/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392"/>
      <c r="AR41" s="392"/>
      <c r="AS41" s="392"/>
      <c r="AT41" s="392"/>
      <c r="AU41" s="392"/>
      <c r="AV41" s="392"/>
      <c r="AW41" s="392"/>
      <c r="AX41" s="392"/>
      <c r="AY41" s="392"/>
      <c r="AZ41" s="392"/>
      <c r="BA41" s="392"/>
      <c r="BB41" s="392"/>
      <c r="BC41" s="392"/>
      <c r="BD41" s="392"/>
      <c r="BE41" s="543"/>
      <c r="BF41" s="543"/>
      <c r="BG41" s="543"/>
      <c r="BH41" s="543"/>
      <c r="BI41" s="543"/>
      <c r="BJ41" s="543"/>
      <c r="BK41" s="543"/>
      <c r="BL41" s="543"/>
      <c r="BM41" s="543"/>
      <c r="BN41" s="543"/>
      <c r="BO41" s="543"/>
      <c r="BP41" s="543"/>
      <c r="BQ41" s="543"/>
      <c r="BR41" s="543"/>
      <c r="BS41" s="543"/>
      <c r="BT41" s="543"/>
      <c r="BU41" s="543"/>
      <c r="BV41" s="543"/>
    </row>
    <row r="42" spans="1:74">
      <c r="A42" s="625"/>
      <c r="B42" s="625"/>
      <c r="C42" s="625"/>
      <c r="D42" s="626" t="s">
        <v>111</v>
      </c>
      <c r="E42" s="674" t="s">
        <v>112</v>
      </c>
      <c r="F42" s="652">
        <f>SUM(F17:F41)</f>
        <v>269971.25</v>
      </c>
      <c r="G42" s="652">
        <f t="shared" ref="G42:H42" si="9">SUM(G17:G41)</f>
        <v>0</v>
      </c>
      <c r="H42" s="652">
        <f t="shared" si="9"/>
        <v>0</v>
      </c>
      <c r="I42" s="627" t="s">
        <v>112</v>
      </c>
      <c r="J42" s="652">
        <f>SUM(J17:J41)</f>
        <v>1648</v>
      </c>
      <c r="K42" s="652">
        <f t="shared" ref="K42:T42" si="10">SUM(K17:K41)</f>
        <v>271619.25</v>
      </c>
      <c r="L42" s="652">
        <f t="shared" si="10"/>
        <v>91942</v>
      </c>
      <c r="M42" s="652">
        <f t="shared" si="10"/>
        <v>2599.5500000000002</v>
      </c>
      <c r="N42" s="652">
        <f t="shared" si="10"/>
        <v>0</v>
      </c>
      <c r="O42" s="652">
        <f t="shared" si="10"/>
        <v>3937</v>
      </c>
      <c r="P42" s="652">
        <f t="shared" si="10"/>
        <v>982.25</v>
      </c>
      <c r="Q42" s="652">
        <f t="shared" si="10"/>
        <v>25898.73</v>
      </c>
      <c r="R42" s="652">
        <f t="shared" si="10"/>
        <v>1172.6100000000001</v>
      </c>
      <c r="S42" s="652">
        <f t="shared" si="10"/>
        <v>126532.14</v>
      </c>
      <c r="T42" s="652">
        <f t="shared" si="10"/>
        <v>398151.39</v>
      </c>
      <c r="U42" s="392"/>
      <c r="V42" s="392"/>
      <c r="W42" s="392"/>
      <c r="X42" s="392"/>
      <c r="Y42" s="392"/>
      <c r="Z42" s="392"/>
      <c r="AA42" s="392"/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392"/>
      <c r="AR42" s="392"/>
      <c r="AS42" s="392"/>
      <c r="AT42" s="392"/>
      <c r="AU42" s="392"/>
      <c r="AV42" s="392"/>
      <c r="AW42" s="392"/>
      <c r="AX42" s="392"/>
      <c r="AY42" s="392"/>
      <c r="AZ42" s="392"/>
      <c r="BA42" s="392"/>
      <c r="BB42" s="392"/>
      <c r="BC42" s="392"/>
      <c r="BD42" s="392"/>
      <c r="BE42" s="543"/>
      <c r="BF42" s="543"/>
      <c r="BG42" s="543"/>
      <c r="BH42" s="543"/>
      <c r="BI42" s="543"/>
      <c r="BJ42" s="543"/>
      <c r="BK42" s="543"/>
      <c r="BL42" s="543"/>
      <c r="BM42" s="543"/>
      <c r="BN42" s="543"/>
      <c r="BO42" s="543"/>
      <c r="BP42" s="543"/>
      <c r="BQ42" s="543"/>
      <c r="BR42" s="543"/>
      <c r="BS42" s="543"/>
      <c r="BT42" s="543"/>
      <c r="BU42" s="543"/>
      <c r="BV42" s="543"/>
    </row>
    <row r="43" spans="1:74" ht="12.75">
      <c r="A43" s="120" t="s">
        <v>113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392"/>
      <c r="AW43" s="392"/>
      <c r="AX43" s="392"/>
      <c r="AY43" s="392"/>
      <c r="AZ43" s="392"/>
      <c r="BA43" s="392"/>
      <c r="BB43" s="392"/>
      <c r="BC43" s="392"/>
      <c r="BD43" s="392"/>
      <c r="BE43" s="543"/>
      <c r="BF43" s="543"/>
      <c r="BG43" s="543"/>
      <c r="BH43" s="543"/>
      <c r="BI43" s="543"/>
      <c r="BJ43" s="543"/>
      <c r="BK43" s="543"/>
      <c r="BL43" s="543"/>
      <c r="BM43" s="543"/>
      <c r="BN43" s="543"/>
      <c r="BO43" s="543"/>
      <c r="BP43" s="543"/>
      <c r="BQ43" s="543"/>
      <c r="BR43" s="543"/>
      <c r="BS43" s="543"/>
      <c r="BT43" s="543"/>
      <c r="BU43" s="543"/>
      <c r="BV43" s="543"/>
    </row>
    <row r="44" spans="1:74" ht="12.75">
      <c r="A44" s="120" t="s">
        <v>114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  <c r="U44" s="392"/>
      <c r="V44" s="392"/>
      <c r="W44" s="392"/>
      <c r="X44" s="392"/>
      <c r="Y44" s="392"/>
      <c r="Z44" s="392"/>
      <c r="AA44" s="392"/>
      <c r="AB44" s="39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392"/>
      <c r="AW44" s="392"/>
      <c r="AX44" s="392"/>
      <c r="AY44" s="392"/>
      <c r="AZ44" s="392"/>
      <c r="BA44" s="392"/>
      <c r="BB44" s="392"/>
      <c r="BC44" s="392"/>
      <c r="BD44" s="392"/>
      <c r="BE44" s="543"/>
      <c r="BF44" s="543"/>
      <c r="BG44" s="543"/>
      <c r="BH44" s="543"/>
      <c r="BI44" s="543"/>
      <c r="BJ44" s="543"/>
      <c r="BK44" s="543"/>
      <c r="BL44" s="543"/>
      <c r="BM44" s="543"/>
      <c r="BN44" s="543"/>
      <c r="BO44" s="543"/>
      <c r="BP44" s="543"/>
      <c r="BQ44" s="543"/>
      <c r="BR44" s="543"/>
      <c r="BS44" s="543"/>
      <c r="BT44" s="543"/>
      <c r="BU44" s="543"/>
      <c r="BV44" s="543"/>
    </row>
    <row r="45" spans="1:74" ht="12" customHeight="1">
      <c r="A45" s="1717" t="s">
        <v>115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392"/>
      <c r="V45" s="392"/>
      <c r="W45" s="392"/>
      <c r="X45" s="392"/>
      <c r="Y45" s="392"/>
      <c r="Z45" s="392"/>
      <c r="AA45" s="392"/>
      <c r="AB45" s="392"/>
      <c r="AC45" s="392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392"/>
      <c r="AR45" s="392"/>
      <c r="AS45" s="392"/>
      <c r="AT45" s="392"/>
      <c r="AU45" s="392"/>
      <c r="AV45" s="392"/>
      <c r="AW45" s="392"/>
      <c r="AX45" s="392"/>
      <c r="AY45" s="392"/>
      <c r="AZ45" s="392"/>
      <c r="BA45" s="392"/>
      <c r="BB45" s="392"/>
      <c r="BC45" s="392"/>
      <c r="BD45" s="392"/>
      <c r="BE45" s="543"/>
      <c r="BF45" s="543"/>
      <c r="BG45" s="543"/>
      <c r="BH45" s="543"/>
      <c r="BI45" s="543"/>
      <c r="BJ45" s="543"/>
      <c r="BK45" s="543"/>
      <c r="BL45" s="543"/>
      <c r="BM45" s="543"/>
      <c r="BN45" s="543"/>
      <c r="BO45" s="543"/>
      <c r="BP45" s="543"/>
      <c r="BQ45" s="543"/>
      <c r="BR45" s="543"/>
      <c r="BS45" s="543"/>
      <c r="BT45" s="543"/>
      <c r="BU45" s="543"/>
      <c r="BV45" s="543"/>
    </row>
    <row r="46" spans="1:74" ht="12.75">
      <c r="A46" s="1717" t="s">
        <v>116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  <c r="U46" s="392"/>
      <c r="V46" s="392"/>
      <c r="W46" s="392"/>
      <c r="X46" s="392"/>
      <c r="Y46" s="392"/>
      <c r="Z46" s="392"/>
      <c r="AA46" s="392"/>
      <c r="AB46" s="392"/>
      <c r="AC46" s="392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392"/>
      <c r="AR46" s="392"/>
      <c r="AS46" s="392"/>
      <c r="AT46" s="392"/>
      <c r="AU46" s="392"/>
      <c r="AV46" s="392"/>
      <c r="AW46" s="392"/>
      <c r="AX46" s="392"/>
      <c r="AY46" s="392"/>
      <c r="AZ46" s="392"/>
      <c r="BA46" s="392"/>
      <c r="BB46" s="392"/>
      <c r="BC46" s="392"/>
      <c r="BD46" s="392"/>
      <c r="BE46" s="543"/>
      <c r="BF46" s="543"/>
      <c r="BG46" s="543"/>
      <c r="BH46" s="543"/>
      <c r="BI46" s="543"/>
      <c r="BJ46" s="543"/>
      <c r="BK46" s="543"/>
      <c r="BL46" s="543"/>
      <c r="BM46" s="543"/>
      <c r="BN46" s="543"/>
      <c r="BO46" s="543"/>
      <c r="BP46" s="543"/>
      <c r="BQ46" s="543"/>
      <c r="BR46" s="543"/>
      <c r="BS46" s="543"/>
      <c r="BT46" s="543"/>
      <c r="BU46" s="543"/>
      <c r="BV46" s="543"/>
    </row>
    <row r="47" spans="1:74" ht="12.75">
      <c r="A47" s="1717" t="s">
        <v>117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  <c r="W47" s="392"/>
      <c r="X47" s="392"/>
      <c r="Y47" s="392"/>
      <c r="Z47" s="392"/>
      <c r="AA47" s="392"/>
      <c r="AB47" s="392"/>
      <c r="AC47" s="392"/>
      <c r="AD47" s="392"/>
      <c r="AE47" s="392"/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392"/>
      <c r="AR47" s="392"/>
      <c r="AS47" s="392"/>
      <c r="AT47" s="392"/>
      <c r="AU47" s="392"/>
      <c r="AV47" s="392"/>
      <c r="AW47" s="392"/>
      <c r="AX47" s="392"/>
      <c r="AY47" s="392"/>
      <c r="AZ47" s="392"/>
      <c r="BA47" s="392"/>
      <c r="BB47" s="392"/>
      <c r="BC47" s="392"/>
      <c r="BD47" s="392"/>
      <c r="BE47" s="543"/>
      <c r="BF47" s="543"/>
      <c r="BG47" s="543"/>
      <c r="BH47" s="543"/>
      <c r="BI47" s="543"/>
      <c r="BJ47" s="543"/>
      <c r="BK47" s="543"/>
      <c r="BL47" s="543"/>
      <c r="BM47" s="543"/>
      <c r="BN47" s="543"/>
      <c r="BO47" s="543"/>
      <c r="BP47" s="543"/>
      <c r="BQ47" s="543"/>
      <c r="BR47" s="543"/>
      <c r="BS47" s="543"/>
      <c r="BT47" s="543"/>
      <c r="BU47" s="543"/>
      <c r="BV47" s="543"/>
    </row>
    <row r="48" spans="1:74" ht="12" thickBot="1">
      <c r="A48" s="392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  <c r="U48" s="392"/>
      <c r="V48" s="392"/>
      <c r="W48" s="392"/>
      <c r="X48" s="392"/>
      <c r="Y48" s="392"/>
      <c r="Z48" s="392"/>
      <c r="AA48" s="392"/>
      <c r="AB48" s="392"/>
      <c r="AC48" s="392"/>
      <c r="AD48" s="392"/>
      <c r="AE48" s="392"/>
      <c r="AF48" s="392"/>
      <c r="AG48" s="392"/>
      <c r="AH48" s="392"/>
      <c r="AI48" s="392"/>
      <c r="AJ48" s="392"/>
      <c r="AK48" s="392"/>
      <c r="AL48" s="392"/>
      <c r="AM48" s="392"/>
      <c r="AN48" s="392"/>
      <c r="AO48" s="392"/>
      <c r="AP48" s="392"/>
      <c r="AQ48" s="392"/>
      <c r="AR48" s="392"/>
      <c r="AS48" s="392"/>
      <c r="AT48" s="392"/>
      <c r="AU48" s="392"/>
      <c r="AV48" s="392"/>
      <c r="AW48" s="392"/>
      <c r="AX48" s="392"/>
      <c r="AY48" s="392"/>
      <c r="AZ48" s="392"/>
      <c r="BA48" s="392"/>
      <c r="BB48" s="392"/>
      <c r="BC48" s="392"/>
      <c r="BD48" s="392"/>
      <c r="BE48" s="543"/>
      <c r="BF48" s="543"/>
      <c r="BG48" s="543"/>
      <c r="BH48" s="543"/>
      <c r="BI48" s="543"/>
      <c r="BJ48" s="543"/>
      <c r="BK48" s="543"/>
      <c r="BL48" s="543"/>
      <c r="BM48" s="543"/>
      <c r="BN48" s="543"/>
      <c r="BO48" s="543"/>
      <c r="BP48" s="543"/>
      <c r="BQ48" s="543"/>
      <c r="BR48" s="543"/>
      <c r="BS48" s="543"/>
      <c r="BT48" s="543"/>
      <c r="BU48" s="543"/>
      <c r="BV48" s="543"/>
    </row>
    <row r="49" spans="1:66" ht="12.75" thickTop="1" thickBot="1">
      <c r="A49" s="541"/>
      <c r="B49" s="547" t="s">
        <v>10</v>
      </c>
      <c r="C49" s="548"/>
      <c r="D49" s="548"/>
      <c r="E49" s="548"/>
      <c r="F49" s="548"/>
      <c r="G49" s="548"/>
      <c r="H49" s="548"/>
      <c r="I49" s="548"/>
      <c r="J49" s="629"/>
      <c r="K49" s="630"/>
      <c r="L49" s="631"/>
      <c r="M49" s="392"/>
      <c r="N49" s="392"/>
      <c r="O49" s="392"/>
      <c r="P49" s="392"/>
      <c r="Q49" s="392"/>
      <c r="R49" s="392"/>
      <c r="S49" s="392"/>
      <c r="T49" s="392"/>
      <c r="U49" s="392"/>
      <c r="V49" s="392"/>
      <c r="W49" s="392"/>
      <c r="X49" s="392"/>
      <c r="Y49" s="392"/>
      <c r="Z49" s="392"/>
      <c r="AA49" s="392"/>
      <c r="AB49" s="392"/>
      <c r="AC49" s="392"/>
      <c r="AD49" s="392"/>
      <c r="AE49" s="392"/>
      <c r="AF49" s="392"/>
      <c r="AG49" s="392"/>
      <c r="AH49" s="392"/>
      <c r="AI49" s="392"/>
      <c r="AJ49" s="392"/>
      <c r="AK49" s="392"/>
      <c r="AL49" s="392"/>
      <c r="AM49" s="392"/>
      <c r="AN49" s="392"/>
      <c r="AO49" s="392"/>
      <c r="AP49" s="392"/>
      <c r="AQ49" s="392"/>
      <c r="AR49" s="392"/>
      <c r="AS49" s="392"/>
      <c r="AT49" s="392"/>
      <c r="AU49" s="392"/>
      <c r="AV49" s="392"/>
      <c r="AW49" s="543"/>
      <c r="AX49" s="543"/>
      <c r="AY49" s="543"/>
      <c r="AZ49" s="543"/>
      <c r="BA49" s="543"/>
      <c r="BB49" s="543"/>
      <c r="BC49" s="543"/>
      <c r="BD49" s="543"/>
      <c r="BE49" s="543"/>
      <c r="BF49" s="543"/>
      <c r="BG49" s="543"/>
      <c r="BH49" s="543"/>
      <c r="BI49" s="543"/>
      <c r="BJ49" s="543"/>
      <c r="BK49" s="543"/>
      <c r="BL49" s="543"/>
      <c r="BM49" s="543"/>
      <c r="BN49" s="543"/>
    </row>
    <row r="50" spans="1:66" ht="12" thickTop="1">
      <c r="A50" s="541"/>
      <c r="B50" s="632" t="s">
        <v>118</v>
      </c>
      <c r="C50" s="633"/>
      <c r="D50" s="633"/>
      <c r="E50" s="633"/>
      <c r="F50" s="633"/>
      <c r="G50" s="633"/>
      <c r="H50" s="633"/>
      <c r="I50" s="633"/>
      <c r="J50" s="633"/>
      <c r="K50" s="633"/>
      <c r="L50" s="634"/>
      <c r="M50" s="392"/>
      <c r="N50" s="392"/>
      <c r="O50" s="392"/>
      <c r="P50" s="392"/>
      <c r="Q50" s="392"/>
      <c r="R50" s="392"/>
      <c r="S50" s="392"/>
      <c r="T50" s="392"/>
      <c r="U50" s="392"/>
      <c r="V50" s="392"/>
      <c r="W50" s="392"/>
      <c r="X50" s="392"/>
      <c r="Y50" s="392"/>
      <c r="Z50" s="392"/>
      <c r="AA50" s="392"/>
      <c r="AB50" s="392"/>
      <c r="AC50" s="392"/>
      <c r="AD50" s="392"/>
      <c r="AE50" s="392"/>
      <c r="AF50" s="392"/>
      <c r="AG50" s="392"/>
      <c r="AH50" s="392"/>
      <c r="AI50" s="392"/>
      <c r="AJ50" s="392"/>
      <c r="AK50" s="392"/>
      <c r="AL50" s="392"/>
      <c r="AM50" s="392"/>
      <c r="AN50" s="392"/>
      <c r="AO50" s="392"/>
      <c r="AP50" s="392"/>
      <c r="AQ50" s="392"/>
      <c r="AR50" s="392"/>
      <c r="AS50" s="392"/>
      <c r="AT50" s="392"/>
      <c r="AU50" s="392"/>
      <c r="AV50" s="392"/>
      <c r="AW50" s="543"/>
      <c r="AX50" s="543"/>
      <c r="AY50" s="543"/>
      <c r="AZ50" s="543"/>
      <c r="BA50" s="543"/>
      <c r="BB50" s="543"/>
      <c r="BC50" s="543"/>
      <c r="BD50" s="543"/>
      <c r="BE50" s="543"/>
      <c r="BF50" s="543"/>
      <c r="BG50" s="543"/>
      <c r="BH50" s="543"/>
      <c r="BI50" s="543"/>
      <c r="BJ50" s="543"/>
      <c r="BK50" s="543"/>
      <c r="BL50" s="543"/>
      <c r="BM50" s="543"/>
      <c r="BN50" s="543"/>
    </row>
    <row r="51" spans="1:66">
      <c r="A51" s="541"/>
      <c r="B51" s="552" t="s">
        <v>11</v>
      </c>
      <c r="C51" s="554" t="s">
        <v>12</v>
      </c>
      <c r="D51" s="554" t="s">
        <v>13</v>
      </c>
      <c r="E51" s="554" t="s">
        <v>14</v>
      </c>
      <c r="F51" s="554" t="s">
        <v>15</v>
      </c>
      <c r="G51" s="554" t="s">
        <v>16</v>
      </c>
      <c r="H51" s="554" t="s">
        <v>17</v>
      </c>
      <c r="I51" s="554" t="s">
        <v>18</v>
      </c>
      <c r="J51" s="554" t="s">
        <v>19</v>
      </c>
      <c r="K51" s="554" t="s">
        <v>20</v>
      </c>
      <c r="L51" s="635" t="s">
        <v>21</v>
      </c>
      <c r="M51" s="558"/>
      <c r="N51" s="392"/>
      <c r="O51" s="392"/>
      <c r="P51" s="392"/>
      <c r="Q51" s="392"/>
      <c r="R51" s="392"/>
      <c r="S51" s="392"/>
      <c r="T51" s="392"/>
      <c r="U51" s="392"/>
      <c r="V51" s="392"/>
      <c r="W51" s="392"/>
      <c r="X51" s="392"/>
      <c r="Y51" s="392"/>
      <c r="Z51" s="392"/>
      <c r="AA51" s="392"/>
      <c r="AB51" s="392"/>
      <c r="AC51" s="392"/>
      <c r="AD51" s="392"/>
      <c r="AE51" s="392"/>
      <c r="AF51" s="392"/>
      <c r="AG51" s="392"/>
      <c r="AH51" s="392"/>
      <c r="AI51" s="392"/>
      <c r="AJ51" s="392"/>
      <c r="AK51" s="392"/>
      <c r="AL51" s="392"/>
      <c r="AM51" s="392"/>
      <c r="AN51" s="392"/>
      <c r="AO51" s="392"/>
      <c r="AP51" s="392"/>
      <c r="AQ51" s="392"/>
      <c r="AR51" s="392"/>
      <c r="AS51" s="392"/>
      <c r="AT51" s="392"/>
      <c r="AU51" s="392"/>
      <c r="AV51" s="392"/>
      <c r="AW51" s="543"/>
      <c r="AX51" s="543"/>
      <c r="AY51" s="543"/>
      <c r="AZ51" s="543"/>
      <c r="BA51" s="543"/>
      <c r="BB51" s="543"/>
      <c r="BC51" s="543"/>
      <c r="BD51" s="543"/>
      <c r="BE51" s="543"/>
      <c r="BF51" s="543"/>
      <c r="BG51" s="543"/>
      <c r="BH51" s="543"/>
      <c r="BI51" s="543"/>
      <c r="BJ51" s="543"/>
      <c r="BK51" s="543"/>
      <c r="BL51" s="543"/>
      <c r="BM51" s="543"/>
      <c r="BN51" s="543"/>
    </row>
    <row r="52" spans="1:66">
      <c r="A52" s="541"/>
      <c r="B52" s="552"/>
      <c r="C52" s="553"/>
      <c r="D52" s="554"/>
      <c r="E52" s="553"/>
      <c r="F52" s="626" t="s">
        <v>119</v>
      </c>
      <c r="G52" s="636" t="s">
        <v>60</v>
      </c>
      <c r="H52" s="637" t="s">
        <v>120</v>
      </c>
      <c r="I52" s="637" t="s">
        <v>121</v>
      </c>
      <c r="J52" s="637" t="s">
        <v>122</v>
      </c>
      <c r="K52" s="637" t="s">
        <v>123</v>
      </c>
      <c r="L52" s="638"/>
      <c r="M52" s="558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  <c r="Y52" s="392"/>
      <c r="Z52" s="392"/>
      <c r="AA52" s="392"/>
      <c r="AB52" s="392"/>
      <c r="AC52" s="392"/>
      <c r="AD52" s="392"/>
      <c r="AE52" s="392"/>
      <c r="AF52" s="392"/>
      <c r="AG52" s="392"/>
      <c r="AH52" s="392"/>
      <c r="AI52" s="392"/>
      <c r="AJ52" s="392"/>
      <c r="AK52" s="392"/>
      <c r="AL52" s="392"/>
      <c r="AM52" s="392"/>
      <c r="AN52" s="392"/>
      <c r="AO52" s="392"/>
      <c r="AP52" s="392"/>
      <c r="AQ52" s="392"/>
      <c r="AR52" s="392"/>
      <c r="AS52" s="392"/>
      <c r="AT52" s="392"/>
      <c r="AU52" s="392"/>
      <c r="AV52" s="392"/>
      <c r="AW52" s="543"/>
      <c r="AX52" s="543"/>
      <c r="AY52" s="543"/>
      <c r="AZ52" s="543"/>
      <c r="BA52" s="543"/>
      <c r="BB52" s="543"/>
      <c r="BC52" s="543"/>
      <c r="BD52" s="543"/>
      <c r="BE52" s="543"/>
      <c r="BF52" s="543"/>
      <c r="BG52" s="543"/>
      <c r="BH52" s="543"/>
      <c r="BI52" s="543"/>
      <c r="BJ52" s="543"/>
      <c r="BK52" s="543"/>
      <c r="BL52" s="543"/>
      <c r="BM52" s="543"/>
      <c r="BN52" s="543"/>
    </row>
    <row r="53" spans="1:66" ht="21.75">
      <c r="A53" s="559"/>
      <c r="B53" s="560" t="s">
        <v>0</v>
      </c>
      <c r="C53" s="561"/>
      <c r="D53" s="562" t="s">
        <v>0</v>
      </c>
      <c r="E53" s="562" t="s">
        <v>124</v>
      </c>
      <c r="F53" s="639" t="s">
        <v>125</v>
      </c>
      <c r="G53" s="563"/>
      <c r="H53" s="563" t="s">
        <v>0</v>
      </c>
      <c r="I53" s="640" t="s">
        <v>126</v>
      </c>
      <c r="J53" s="563" t="s">
        <v>127</v>
      </c>
      <c r="K53" s="563" t="s">
        <v>128</v>
      </c>
      <c r="L53" s="641" t="s">
        <v>0</v>
      </c>
      <c r="M53" s="568"/>
      <c r="N53" s="568"/>
      <c r="O53" s="568"/>
      <c r="P53" s="392"/>
      <c r="Q53" s="392"/>
      <c r="R53" s="392"/>
      <c r="S53" s="392"/>
      <c r="T53" s="392"/>
      <c r="U53" s="392"/>
      <c r="V53" s="392"/>
      <c r="W53" s="392"/>
      <c r="X53" s="392"/>
      <c r="Y53" s="392"/>
      <c r="Z53" s="392"/>
      <c r="AA53" s="392"/>
      <c r="AB53" s="392"/>
      <c r="AC53" s="392"/>
      <c r="AD53" s="392"/>
      <c r="AE53" s="392"/>
      <c r="AF53" s="392"/>
      <c r="AG53" s="392"/>
      <c r="AH53" s="392"/>
      <c r="AI53" s="392"/>
      <c r="AJ53" s="392"/>
      <c r="AK53" s="392"/>
      <c r="AL53" s="392"/>
      <c r="AM53" s="392"/>
      <c r="AN53" s="392"/>
      <c r="AO53" s="392"/>
      <c r="AP53" s="392"/>
      <c r="AQ53" s="392"/>
      <c r="AR53" s="392"/>
      <c r="AS53" s="392"/>
      <c r="AT53" s="392"/>
      <c r="AU53" s="392"/>
      <c r="AV53" s="392"/>
      <c r="AW53" s="543"/>
      <c r="AX53" s="543"/>
      <c r="AY53" s="543"/>
      <c r="AZ53" s="543"/>
      <c r="BA53" s="543"/>
      <c r="BB53" s="543"/>
      <c r="BC53" s="543"/>
      <c r="BD53" s="543"/>
      <c r="BE53" s="543"/>
      <c r="BF53" s="543"/>
      <c r="BG53" s="543"/>
      <c r="BH53" s="543"/>
      <c r="BI53" s="543"/>
      <c r="BJ53" s="543"/>
      <c r="BK53" s="543"/>
      <c r="BL53" s="543"/>
      <c r="BM53" s="543"/>
      <c r="BN53" s="543"/>
    </row>
    <row r="54" spans="1:66">
      <c r="A54" s="569"/>
      <c r="B54" s="570" t="s">
        <v>32</v>
      </c>
      <c r="C54" s="563" t="s">
        <v>32</v>
      </c>
      <c r="D54" s="563" t="s">
        <v>33</v>
      </c>
      <c r="E54" s="563" t="s">
        <v>129</v>
      </c>
      <c r="F54" s="563" t="s">
        <v>129</v>
      </c>
      <c r="G54" s="563" t="s">
        <v>130</v>
      </c>
      <c r="H54" s="563" t="s">
        <v>130</v>
      </c>
      <c r="I54" s="563" t="s">
        <v>129</v>
      </c>
      <c r="J54" s="563" t="s">
        <v>129</v>
      </c>
      <c r="K54" s="563" t="s">
        <v>129</v>
      </c>
      <c r="L54" s="642" t="s">
        <v>131</v>
      </c>
      <c r="M54" s="568"/>
      <c r="N54" s="568"/>
      <c r="O54" s="568"/>
      <c r="P54" s="392"/>
      <c r="Q54" s="392"/>
      <c r="R54" s="392"/>
      <c r="S54" s="392"/>
      <c r="T54" s="392"/>
      <c r="U54" s="392"/>
      <c r="V54" s="392"/>
      <c r="W54" s="392"/>
      <c r="X54" s="392"/>
      <c r="Y54" s="392"/>
      <c r="Z54" s="392"/>
      <c r="AA54" s="392"/>
      <c r="AB54" s="392"/>
      <c r="AC54" s="392"/>
      <c r="AD54" s="392"/>
      <c r="AE54" s="392"/>
      <c r="AF54" s="392"/>
      <c r="AG54" s="392"/>
      <c r="AH54" s="392"/>
      <c r="AI54" s="392"/>
      <c r="AJ54" s="392"/>
      <c r="AK54" s="392"/>
      <c r="AL54" s="392"/>
      <c r="AM54" s="392"/>
      <c r="AN54" s="392"/>
      <c r="AO54" s="392"/>
      <c r="AP54" s="392"/>
      <c r="AQ54" s="392"/>
      <c r="AR54" s="392"/>
      <c r="AS54" s="392"/>
      <c r="AT54" s="392"/>
      <c r="AU54" s="392"/>
      <c r="AV54" s="392"/>
      <c r="AW54" s="543"/>
      <c r="AX54" s="543"/>
      <c r="AY54" s="543"/>
      <c r="AZ54" s="543"/>
      <c r="BA54" s="543"/>
      <c r="BB54" s="543"/>
      <c r="BC54" s="543"/>
      <c r="BD54" s="543"/>
      <c r="BE54" s="543"/>
      <c r="BF54" s="543"/>
      <c r="BG54" s="543"/>
      <c r="BH54" s="543"/>
      <c r="BI54" s="543"/>
      <c r="BJ54" s="543"/>
      <c r="BK54" s="543"/>
      <c r="BL54" s="543"/>
      <c r="BM54" s="543"/>
      <c r="BN54" s="543"/>
    </row>
    <row r="55" spans="1:66" ht="12" thickBot="1">
      <c r="A55" s="576" t="s">
        <v>45</v>
      </c>
      <c r="B55" s="577" t="s">
        <v>46</v>
      </c>
      <c r="C55" s="578" t="s">
        <v>132</v>
      </c>
      <c r="D55" s="578" t="s">
        <v>48</v>
      </c>
      <c r="E55" s="578"/>
      <c r="F55" s="643" t="s">
        <v>133</v>
      </c>
      <c r="G55" s="643" t="s">
        <v>133</v>
      </c>
      <c r="H55" s="643" t="s">
        <v>134</v>
      </c>
      <c r="I55" s="643" t="s">
        <v>135</v>
      </c>
      <c r="J55" s="643" t="s">
        <v>135</v>
      </c>
      <c r="K55" s="643" t="s">
        <v>136</v>
      </c>
      <c r="L55" s="644" t="s">
        <v>55</v>
      </c>
      <c r="M55" s="568"/>
      <c r="N55" s="568"/>
      <c r="O55" s="568"/>
      <c r="P55" s="392"/>
      <c r="Q55" s="392"/>
      <c r="R55" s="392"/>
      <c r="S55" s="392"/>
      <c r="T55" s="392"/>
      <c r="U55" s="392"/>
      <c r="V55" s="392"/>
      <c r="W55" s="392"/>
      <c r="X55" s="392"/>
      <c r="Y55" s="392"/>
      <c r="Z55" s="392"/>
      <c r="AA55" s="392"/>
      <c r="AB55" s="392"/>
      <c r="AC55" s="392"/>
      <c r="AD55" s="392"/>
      <c r="AE55" s="392"/>
      <c r="AF55" s="392"/>
      <c r="AG55" s="392"/>
      <c r="AH55" s="392"/>
      <c r="AI55" s="392"/>
      <c r="AJ55" s="392"/>
      <c r="AK55" s="392"/>
      <c r="AL55" s="392"/>
      <c r="AM55" s="392"/>
      <c r="AN55" s="392"/>
      <c r="AO55" s="392"/>
      <c r="AP55" s="392"/>
      <c r="AQ55" s="392"/>
      <c r="AR55" s="392"/>
      <c r="AS55" s="392"/>
      <c r="AT55" s="392"/>
      <c r="AU55" s="392"/>
      <c r="AV55" s="392"/>
      <c r="AW55" s="543"/>
      <c r="AX55" s="543"/>
      <c r="AY55" s="543"/>
      <c r="AZ55" s="543"/>
      <c r="BA55" s="543"/>
      <c r="BB55" s="543"/>
      <c r="BC55" s="543"/>
      <c r="BD55" s="543"/>
      <c r="BE55" s="543"/>
      <c r="BF55" s="543"/>
      <c r="BG55" s="543"/>
      <c r="BH55" s="543"/>
      <c r="BI55" s="543"/>
      <c r="BJ55" s="543"/>
      <c r="BK55" s="543"/>
      <c r="BL55" s="543"/>
      <c r="BM55" s="543"/>
      <c r="BN55" s="543"/>
    </row>
    <row r="56" spans="1:66" ht="12" thickTop="1">
      <c r="A56" s="587">
        <v>1</v>
      </c>
      <c r="B56" s="650">
        <f t="shared" ref="B56:D63" si="11">+B17</f>
        <v>6137</v>
      </c>
      <c r="C56" s="650" t="str">
        <f t="shared" si="11"/>
        <v>PH Laboratory Administrator</v>
      </c>
      <c r="D56" s="650" t="str">
        <f t="shared" si="11"/>
        <v>Santos, Anne Marie (50%)</v>
      </c>
      <c r="E56" s="645">
        <v>0</v>
      </c>
      <c r="F56" s="645">
        <v>0</v>
      </c>
      <c r="G56" s="645">
        <v>0</v>
      </c>
      <c r="H56" s="645">
        <v>0</v>
      </c>
      <c r="I56" s="645">
        <v>0</v>
      </c>
      <c r="J56" s="645">
        <v>0</v>
      </c>
      <c r="K56" s="645">
        <v>0</v>
      </c>
      <c r="L56" s="677">
        <f>+E56+F56+G56+H56+I56+J56+K56</f>
        <v>0</v>
      </c>
      <c r="M56" s="392"/>
      <c r="N56" s="392"/>
      <c r="O56" s="392"/>
      <c r="P56" s="392"/>
      <c r="Q56" s="392"/>
      <c r="R56" s="392"/>
      <c r="S56" s="392"/>
      <c r="T56" s="392"/>
      <c r="U56" s="392"/>
      <c r="V56" s="392"/>
      <c r="W56" s="392"/>
      <c r="X56" s="392"/>
      <c r="Y56" s="392"/>
      <c r="Z56" s="392"/>
      <c r="AA56" s="392"/>
      <c r="AB56" s="392"/>
      <c r="AC56" s="392"/>
      <c r="AD56" s="392"/>
      <c r="AE56" s="392"/>
      <c r="AF56" s="392"/>
      <c r="AG56" s="392"/>
      <c r="AH56" s="392"/>
      <c r="AI56" s="392"/>
      <c r="AJ56" s="392"/>
      <c r="AK56" s="392"/>
      <c r="AL56" s="392"/>
      <c r="AM56" s="392"/>
      <c r="AN56" s="392"/>
      <c r="AO56" s="392"/>
      <c r="AP56" s="392"/>
      <c r="AQ56" s="392"/>
      <c r="AR56" s="392"/>
      <c r="AS56" s="392"/>
      <c r="AT56" s="392"/>
      <c r="AU56" s="392"/>
      <c r="AV56" s="392"/>
      <c r="AW56" s="543"/>
      <c r="AX56" s="543"/>
      <c r="AY56" s="543"/>
      <c r="AZ56" s="543"/>
      <c r="BA56" s="543"/>
      <c r="BB56" s="543"/>
      <c r="BC56" s="543"/>
      <c r="BD56" s="543"/>
      <c r="BE56" s="543"/>
      <c r="BF56" s="543"/>
      <c r="BG56" s="543"/>
      <c r="BH56" s="543"/>
      <c r="BI56" s="543"/>
      <c r="BJ56" s="543"/>
      <c r="BK56" s="543"/>
      <c r="BL56" s="543"/>
      <c r="BM56" s="543"/>
      <c r="BN56" s="543"/>
    </row>
    <row r="57" spans="1:66">
      <c r="A57" s="587">
        <f t="shared" ref="A57:A73" si="12">A56+1</f>
        <v>2</v>
      </c>
      <c r="B57" s="650">
        <f t="shared" si="11"/>
        <v>6643</v>
      </c>
      <c r="C57" s="650" t="str">
        <f t="shared" si="11"/>
        <v>Microbiologist II</v>
      </c>
      <c r="D57" s="650" t="str">
        <f t="shared" si="11"/>
        <v>Nisay, Lea (25%)</v>
      </c>
      <c r="E57" s="623">
        <v>0</v>
      </c>
      <c r="F57" s="623">
        <v>0</v>
      </c>
      <c r="G57" s="623">
        <v>0</v>
      </c>
      <c r="H57" s="623">
        <v>0</v>
      </c>
      <c r="I57" s="623">
        <v>0</v>
      </c>
      <c r="J57" s="624">
        <v>0</v>
      </c>
      <c r="K57" s="624">
        <v>0</v>
      </c>
      <c r="L57" s="647">
        <f t="shared" ref="L57:L75" si="13">+E57+F57+G57+H57+I57+J57+K57</f>
        <v>0</v>
      </c>
      <c r="M57" s="392"/>
      <c r="N57" s="392"/>
      <c r="O57" s="392"/>
      <c r="P57" s="392"/>
      <c r="Q57" s="392"/>
      <c r="R57" s="392"/>
      <c r="S57" s="392"/>
      <c r="T57" s="392"/>
      <c r="U57" s="392"/>
      <c r="V57" s="392"/>
      <c r="W57" s="392"/>
      <c r="X57" s="392"/>
      <c r="Y57" s="392"/>
      <c r="Z57" s="392"/>
      <c r="AA57" s="392"/>
      <c r="AB57" s="392"/>
      <c r="AC57" s="392"/>
      <c r="AD57" s="392"/>
      <c r="AE57" s="392"/>
      <c r="AF57" s="392"/>
      <c r="AG57" s="392"/>
      <c r="AH57" s="392"/>
      <c r="AI57" s="392"/>
      <c r="AJ57" s="392"/>
      <c r="AK57" s="392"/>
      <c r="AL57" s="392"/>
      <c r="AM57" s="392"/>
      <c r="AN57" s="392"/>
      <c r="AO57" s="392"/>
      <c r="AP57" s="392"/>
      <c r="AQ57" s="392"/>
      <c r="AR57" s="392"/>
      <c r="AS57" s="392"/>
      <c r="AT57" s="392"/>
      <c r="AU57" s="392"/>
      <c r="AV57" s="392"/>
      <c r="AW57" s="543"/>
      <c r="AX57" s="543"/>
      <c r="AY57" s="543"/>
      <c r="AZ57" s="543"/>
      <c r="BA57" s="543"/>
      <c r="BB57" s="543"/>
      <c r="BC57" s="543"/>
      <c r="BD57" s="543"/>
      <c r="BE57" s="543"/>
      <c r="BF57" s="543"/>
      <c r="BG57" s="543"/>
      <c r="BH57" s="543"/>
      <c r="BI57" s="543"/>
      <c r="BJ57" s="543"/>
      <c r="BK57" s="543"/>
      <c r="BL57" s="543"/>
      <c r="BM57" s="543"/>
      <c r="BN57" s="543"/>
    </row>
    <row r="58" spans="1:66">
      <c r="A58" s="587">
        <f t="shared" si="12"/>
        <v>3</v>
      </c>
      <c r="B58" s="650">
        <f t="shared" si="11"/>
        <v>6216</v>
      </c>
      <c r="C58" s="650" t="str">
        <f t="shared" si="11"/>
        <v>Medical Laboratory Technician II</v>
      </c>
      <c r="D58" s="650" t="str">
        <f t="shared" si="11"/>
        <v>Marzo, Hector</v>
      </c>
      <c r="E58" s="623">
        <v>0</v>
      </c>
      <c r="F58" s="623">
        <v>0</v>
      </c>
      <c r="G58" s="623">
        <v>0</v>
      </c>
      <c r="H58" s="623">
        <v>0</v>
      </c>
      <c r="I58" s="623">
        <v>0</v>
      </c>
      <c r="J58" s="624">
        <v>0</v>
      </c>
      <c r="K58" s="624">
        <v>0</v>
      </c>
      <c r="L58" s="647">
        <f t="shared" si="13"/>
        <v>0</v>
      </c>
      <c r="M58" s="392"/>
      <c r="N58" s="392"/>
      <c r="O58" s="392"/>
      <c r="P58" s="392"/>
      <c r="Q58" s="392"/>
      <c r="R58" s="392"/>
      <c r="S58" s="392"/>
      <c r="T58" s="392"/>
      <c r="U58" s="392"/>
      <c r="V58" s="392"/>
      <c r="W58" s="392"/>
      <c r="X58" s="392"/>
      <c r="Y58" s="392"/>
      <c r="Z58" s="392"/>
      <c r="AA58" s="392"/>
      <c r="AB58" s="392"/>
      <c r="AC58" s="392"/>
      <c r="AD58" s="392"/>
      <c r="AE58" s="392"/>
      <c r="AF58" s="392"/>
      <c r="AG58" s="392"/>
      <c r="AH58" s="392"/>
      <c r="AI58" s="392"/>
      <c r="AJ58" s="392"/>
      <c r="AK58" s="392"/>
      <c r="AL58" s="392"/>
      <c r="AM58" s="392"/>
      <c r="AN58" s="392"/>
      <c r="AO58" s="392"/>
      <c r="AP58" s="392"/>
      <c r="AQ58" s="392"/>
      <c r="AR58" s="392"/>
      <c r="AS58" s="392"/>
      <c r="AT58" s="392"/>
      <c r="AU58" s="392"/>
      <c r="AV58" s="392"/>
      <c r="AW58" s="543"/>
      <c r="AX58" s="543"/>
      <c r="AY58" s="543"/>
      <c r="AZ58" s="543"/>
      <c r="BA58" s="543"/>
      <c r="BB58" s="543"/>
      <c r="BC58" s="543"/>
      <c r="BD58" s="543"/>
      <c r="BE58" s="543"/>
      <c r="BF58" s="543"/>
      <c r="BG58" s="543"/>
      <c r="BH58" s="543"/>
      <c r="BI58" s="543"/>
      <c r="BJ58" s="543"/>
      <c r="BK58" s="543"/>
      <c r="BL58" s="543"/>
      <c r="BM58" s="543"/>
      <c r="BN58" s="543"/>
    </row>
    <row r="59" spans="1:66">
      <c r="A59" s="587">
        <f t="shared" si="12"/>
        <v>4</v>
      </c>
      <c r="B59" s="650">
        <f t="shared" si="11"/>
        <v>6183</v>
      </c>
      <c r="C59" s="650" t="str">
        <f t="shared" si="11"/>
        <v>Microbiologist II</v>
      </c>
      <c r="D59" s="650" t="str">
        <f t="shared" si="11"/>
        <v>Lagaspi, April 25%</v>
      </c>
      <c r="E59" s="623">
        <v>0</v>
      </c>
      <c r="F59" s="623">
        <v>0</v>
      </c>
      <c r="G59" s="623">
        <v>0</v>
      </c>
      <c r="H59" s="623">
        <v>0</v>
      </c>
      <c r="I59" s="623">
        <v>0</v>
      </c>
      <c r="J59" s="624">
        <v>0</v>
      </c>
      <c r="K59" s="624">
        <v>0</v>
      </c>
      <c r="L59" s="647">
        <f t="shared" si="13"/>
        <v>0</v>
      </c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2"/>
      <c r="AL59" s="392"/>
      <c r="AM59" s="392"/>
      <c r="AN59" s="392"/>
      <c r="AO59" s="392"/>
      <c r="AP59" s="392"/>
      <c r="AQ59" s="392"/>
      <c r="AR59" s="392"/>
      <c r="AS59" s="392"/>
      <c r="AT59" s="392"/>
      <c r="AU59" s="392"/>
      <c r="AV59" s="392"/>
      <c r="AW59" s="543"/>
      <c r="AX59" s="543"/>
      <c r="AY59" s="543"/>
      <c r="AZ59" s="543"/>
      <c r="BA59" s="543"/>
      <c r="BB59" s="543"/>
      <c r="BC59" s="543"/>
      <c r="BD59" s="543"/>
      <c r="BE59" s="543"/>
      <c r="BF59" s="543"/>
      <c r="BG59" s="543"/>
      <c r="BH59" s="543"/>
      <c r="BI59" s="543"/>
      <c r="BJ59" s="543"/>
      <c r="BK59" s="543"/>
      <c r="BL59" s="543"/>
      <c r="BM59" s="543"/>
      <c r="BN59" s="543"/>
    </row>
    <row r="60" spans="1:66">
      <c r="A60" s="587">
        <f t="shared" si="12"/>
        <v>5</v>
      </c>
      <c r="B60" s="650">
        <f t="shared" si="11"/>
        <v>2001</v>
      </c>
      <c r="C60" s="650" t="str">
        <f t="shared" si="11"/>
        <v>Microbiologist II</v>
      </c>
      <c r="D60" s="650" t="str">
        <f t="shared" si="11"/>
        <v>Aguon, Raven (25%)</v>
      </c>
      <c r="E60" s="623">
        <v>0</v>
      </c>
      <c r="F60" s="623">
        <v>0</v>
      </c>
      <c r="G60" s="623">
        <v>0</v>
      </c>
      <c r="H60" s="623">
        <v>0</v>
      </c>
      <c r="I60" s="623">
        <v>0</v>
      </c>
      <c r="J60" s="624">
        <v>0</v>
      </c>
      <c r="K60" s="624">
        <v>0</v>
      </c>
      <c r="L60" s="647">
        <f t="shared" si="13"/>
        <v>0</v>
      </c>
      <c r="M60" s="392"/>
      <c r="N60" s="392"/>
      <c r="O60" s="392"/>
      <c r="P60" s="392"/>
      <c r="Q60" s="392"/>
      <c r="R60" s="392"/>
      <c r="S60" s="392"/>
      <c r="T60" s="392"/>
      <c r="U60" s="392"/>
      <c r="V60" s="392"/>
      <c r="W60" s="392"/>
      <c r="X60" s="392"/>
      <c r="Y60" s="392"/>
      <c r="Z60" s="392"/>
      <c r="AA60" s="392"/>
      <c r="AB60" s="392"/>
      <c r="AC60" s="392"/>
      <c r="AD60" s="392"/>
      <c r="AE60" s="392"/>
      <c r="AF60" s="392"/>
      <c r="AG60" s="392"/>
      <c r="AH60" s="392"/>
      <c r="AI60" s="392"/>
      <c r="AJ60" s="392"/>
      <c r="AK60" s="392"/>
      <c r="AL60" s="392"/>
      <c r="AM60" s="392"/>
      <c r="AN60" s="392"/>
      <c r="AO60" s="392"/>
      <c r="AP60" s="392"/>
      <c r="AQ60" s="392"/>
      <c r="AR60" s="392"/>
      <c r="AS60" s="392"/>
      <c r="AT60" s="392"/>
      <c r="AU60" s="392"/>
      <c r="AV60" s="392"/>
      <c r="AW60" s="543"/>
      <c r="AX60" s="543"/>
      <c r="AY60" s="543"/>
      <c r="AZ60" s="543"/>
      <c r="BA60" s="543"/>
      <c r="BB60" s="543"/>
      <c r="BC60" s="543"/>
      <c r="BD60" s="543"/>
      <c r="BE60" s="543"/>
      <c r="BF60" s="543"/>
      <c r="BG60" s="543"/>
      <c r="BH60" s="543"/>
      <c r="BI60" s="543"/>
      <c r="BJ60" s="543"/>
      <c r="BK60" s="543"/>
      <c r="BL60" s="543"/>
      <c r="BM60" s="543"/>
      <c r="BN60" s="543"/>
    </row>
    <row r="61" spans="1:66">
      <c r="A61" s="587">
        <f t="shared" si="12"/>
        <v>6</v>
      </c>
      <c r="B61" s="650">
        <f t="shared" si="11"/>
        <v>6342</v>
      </c>
      <c r="C61" s="650" t="str">
        <f t="shared" si="11"/>
        <v>Microbiologist I</v>
      </c>
      <c r="D61" s="650" t="str">
        <f t="shared" si="11"/>
        <v>Awa, Shaianne</v>
      </c>
      <c r="E61" s="623">
        <v>0</v>
      </c>
      <c r="F61" s="623">
        <v>0</v>
      </c>
      <c r="G61" s="623">
        <v>0</v>
      </c>
      <c r="H61" s="623">
        <v>0</v>
      </c>
      <c r="I61" s="623">
        <v>0</v>
      </c>
      <c r="J61" s="624">
        <v>0</v>
      </c>
      <c r="K61" s="624">
        <v>0</v>
      </c>
      <c r="L61" s="647">
        <f t="shared" si="13"/>
        <v>0</v>
      </c>
      <c r="M61" s="392"/>
      <c r="N61" s="392"/>
      <c r="O61" s="392"/>
      <c r="P61" s="392"/>
      <c r="Q61" s="392"/>
      <c r="R61" s="392"/>
      <c r="S61" s="392"/>
      <c r="T61" s="392"/>
      <c r="U61" s="392"/>
      <c r="V61" s="392"/>
      <c r="W61" s="392"/>
      <c r="X61" s="392"/>
      <c r="Y61" s="392"/>
      <c r="Z61" s="392"/>
      <c r="AA61" s="392"/>
      <c r="AB61" s="392"/>
      <c r="AC61" s="392"/>
      <c r="AD61" s="392"/>
      <c r="AE61" s="392"/>
      <c r="AF61" s="392"/>
      <c r="AG61" s="392"/>
      <c r="AH61" s="392"/>
      <c r="AI61" s="392"/>
      <c r="AJ61" s="392"/>
      <c r="AK61" s="392"/>
      <c r="AL61" s="392"/>
      <c r="AM61" s="392"/>
      <c r="AN61" s="392"/>
      <c r="AO61" s="392"/>
      <c r="AP61" s="392"/>
      <c r="AQ61" s="392"/>
      <c r="AR61" s="392"/>
      <c r="AS61" s="392"/>
      <c r="AT61" s="392"/>
      <c r="AU61" s="392"/>
      <c r="AV61" s="392"/>
      <c r="AW61" s="543"/>
      <c r="AX61" s="543"/>
      <c r="AY61" s="543"/>
      <c r="AZ61" s="543"/>
      <c r="BA61" s="543"/>
      <c r="BB61" s="543"/>
      <c r="BC61" s="543"/>
      <c r="BD61" s="543"/>
      <c r="BE61" s="543"/>
      <c r="BF61" s="543"/>
      <c r="BG61" s="543"/>
      <c r="BH61" s="543"/>
      <c r="BI61" s="543"/>
      <c r="BJ61" s="543"/>
      <c r="BK61" s="543"/>
      <c r="BL61" s="543"/>
      <c r="BM61" s="543"/>
      <c r="BN61" s="543"/>
    </row>
    <row r="62" spans="1:66">
      <c r="A62" s="587">
        <f t="shared" si="12"/>
        <v>7</v>
      </c>
      <c r="B62" s="650">
        <f t="shared" si="11"/>
        <v>6928</v>
      </c>
      <c r="C62" s="650" t="str">
        <f t="shared" si="11"/>
        <v>Microbiologist I</v>
      </c>
      <c r="D62" s="650" t="str">
        <f t="shared" si="11"/>
        <v xml:space="preserve">O'Mallan, Michael </v>
      </c>
      <c r="E62" s="623">
        <v>0</v>
      </c>
      <c r="F62" s="623">
        <v>0</v>
      </c>
      <c r="G62" s="623">
        <v>0</v>
      </c>
      <c r="H62" s="623">
        <v>0</v>
      </c>
      <c r="I62" s="623">
        <v>0</v>
      </c>
      <c r="J62" s="624">
        <v>0</v>
      </c>
      <c r="K62" s="624">
        <v>0</v>
      </c>
      <c r="L62" s="647">
        <f t="shared" si="13"/>
        <v>0</v>
      </c>
      <c r="M62" s="392"/>
      <c r="N62" s="392"/>
      <c r="O62" s="392"/>
      <c r="P62" s="392"/>
      <c r="Q62" s="392"/>
      <c r="R62" s="392"/>
      <c r="S62" s="392"/>
      <c r="T62" s="392"/>
      <c r="U62" s="392"/>
      <c r="V62" s="392"/>
      <c r="W62" s="392"/>
      <c r="X62" s="392"/>
      <c r="Y62" s="392"/>
      <c r="Z62" s="392"/>
      <c r="AA62" s="392"/>
      <c r="AB62" s="392"/>
      <c r="AC62" s="392"/>
      <c r="AD62" s="392"/>
      <c r="AE62" s="392"/>
      <c r="AF62" s="392"/>
      <c r="AG62" s="392"/>
      <c r="AH62" s="392"/>
      <c r="AI62" s="392"/>
      <c r="AJ62" s="392"/>
      <c r="AK62" s="392"/>
      <c r="AL62" s="392"/>
      <c r="AM62" s="392"/>
      <c r="AN62" s="392"/>
      <c r="AO62" s="392"/>
      <c r="AP62" s="392"/>
      <c r="AQ62" s="392"/>
      <c r="AR62" s="392"/>
      <c r="AS62" s="392"/>
      <c r="AT62" s="392"/>
      <c r="AU62" s="392"/>
      <c r="AV62" s="392"/>
      <c r="AW62" s="543"/>
      <c r="AX62" s="543"/>
      <c r="AY62" s="543"/>
      <c r="AZ62" s="543"/>
      <c r="BA62" s="543"/>
      <c r="BB62" s="543"/>
      <c r="BC62" s="543"/>
      <c r="BD62" s="543"/>
      <c r="BE62" s="543"/>
      <c r="BF62" s="543"/>
      <c r="BG62" s="543"/>
      <c r="BH62" s="543"/>
      <c r="BI62" s="543"/>
      <c r="BJ62" s="543"/>
      <c r="BK62" s="543"/>
      <c r="BL62" s="543"/>
      <c r="BM62" s="543"/>
      <c r="BN62" s="543"/>
    </row>
    <row r="63" spans="1:66">
      <c r="A63" s="587">
        <f t="shared" si="12"/>
        <v>8</v>
      </c>
      <c r="B63" s="650">
        <f t="shared" si="11"/>
        <v>6245</v>
      </c>
      <c r="C63" s="650" t="str">
        <f t="shared" si="11"/>
        <v>Medical Laboratory Technician I</v>
      </c>
      <c r="D63" s="650" t="str">
        <f t="shared" si="11"/>
        <v>Thomas, Natalie</v>
      </c>
      <c r="E63" s="623">
        <v>0</v>
      </c>
      <c r="F63" s="623">
        <v>0</v>
      </c>
      <c r="G63" s="623">
        <v>0</v>
      </c>
      <c r="H63" s="623">
        <v>0</v>
      </c>
      <c r="I63" s="623">
        <v>0</v>
      </c>
      <c r="J63" s="624">
        <v>0</v>
      </c>
      <c r="K63" s="624">
        <v>0</v>
      </c>
      <c r="L63" s="647">
        <f t="shared" si="13"/>
        <v>0</v>
      </c>
      <c r="M63" s="392"/>
      <c r="N63" s="392"/>
      <c r="O63" s="392"/>
      <c r="P63" s="392"/>
      <c r="Q63" s="392"/>
      <c r="R63" s="392"/>
      <c r="S63" s="392"/>
      <c r="T63" s="392"/>
      <c r="U63" s="392"/>
      <c r="V63" s="392"/>
      <c r="W63" s="392"/>
      <c r="X63" s="392"/>
      <c r="Y63" s="392"/>
      <c r="Z63" s="392"/>
      <c r="AA63" s="392"/>
      <c r="AB63" s="392"/>
      <c r="AC63" s="392"/>
      <c r="AD63" s="392"/>
      <c r="AE63" s="392"/>
      <c r="AF63" s="392"/>
      <c r="AG63" s="392"/>
      <c r="AH63" s="392"/>
      <c r="AI63" s="392"/>
      <c r="AJ63" s="392"/>
      <c r="AK63" s="392"/>
      <c r="AL63" s="392"/>
      <c r="AM63" s="392"/>
      <c r="AN63" s="392"/>
      <c r="AO63" s="392"/>
      <c r="AP63" s="392"/>
      <c r="AQ63" s="392"/>
      <c r="AR63" s="392"/>
      <c r="AS63" s="392"/>
      <c r="AT63" s="392"/>
      <c r="AU63" s="392"/>
      <c r="AV63" s="392"/>
      <c r="AW63" s="543"/>
      <c r="AX63" s="543"/>
      <c r="AY63" s="543"/>
      <c r="AZ63" s="543"/>
      <c r="BA63" s="543"/>
      <c r="BB63" s="543"/>
      <c r="BC63" s="543"/>
      <c r="BD63" s="543"/>
      <c r="BE63" s="543"/>
      <c r="BF63" s="543"/>
      <c r="BG63" s="543"/>
      <c r="BH63" s="543"/>
      <c r="BI63" s="543"/>
      <c r="BJ63" s="543"/>
      <c r="BK63" s="543"/>
      <c r="BL63" s="543"/>
      <c r="BM63" s="543"/>
      <c r="BN63" s="543"/>
    </row>
    <row r="64" spans="1:66">
      <c r="A64" s="587"/>
      <c r="B64" s="650"/>
      <c r="C64" s="650"/>
      <c r="D64" s="650"/>
      <c r="E64" s="623"/>
      <c r="F64" s="623"/>
      <c r="G64" s="623"/>
      <c r="H64" s="623"/>
      <c r="I64" s="623"/>
      <c r="J64" s="624"/>
      <c r="K64" s="624"/>
      <c r="L64" s="647"/>
      <c r="M64" s="392"/>
      <c r="N64" s="392"/>
      <c r="O64" s="392"/>
      <c r="P64" s="392"/>
      <c r="Q64" s="392"/>
      <c r="R64" s="392"/>
      <c r="S64" s="392"/>
      <c r="T64" s="392"/>
      <c r="U64" s="392"/>
      <c r="V64" s="392"/>
      <c r="W64" s="392"/>
      <c r="X64" s="392"/>
      <c r="Y64" s="392"/>
      <c r="Z64" s="392"/>
      <c r="AA64" s="392"/>
      <c r="AB64" s="392"/>
      <c r="AC64" s="392"/>
      <c r="AD64" s="392"/>
      <c r="AE64" s="392"/>
      <c r="AF64" s="392"/>
      <c r="AG64" s="392"/>
      <c r="AH64" s="392"/>
      <c r="AI64" s="392"/>
      <c r="AJ64" s="392"/>
      <c r="AK64" s="392"/>
      <c r="AL64" s="392"/>
      <c r="AM64" s="392"/>
      <c r="AN64" s="392"/>
      <c r="AO64" s="392"/>
      <c r="AP64" s="392"/>
      <c r="AQ64" s="392"/>
      <c r="AR64" s="392"/>
      <c r="AS64" s="392"/>
      <c r="AT64" s="392"/>
      <c r="AU64" s="392"/>
      <c r="AV64" s="392"/>
      <c r="AW64" s="543"/>
      <c r="AX64" s="543"/>
      <c r="AY64" s="543"/>
      <c r="AZ64" s="543"/>
      <c r="BA64" s="543"/>
      <c r="BB64" s="543"/>
      <c r="BC64" s="543"/>
      <c r="BD64" s="543"/>
      <c r="BE64" s="543"/>
      <c r="BF64" s="543"/>
      <c r="BG64" s="543"/>
      <c r="BH64" s="543"/>
      <c r="BI64" s="543"/>
      <c r="BJ64" s="543"/>
      <c r="BK64" s="543"/>
      <c r="BL64" s="543"/>
      <c r="BM64" s="543"/>
      <c r="BN64" s="543"/>
    </row>
    <row r="65" spans="1:66">
      <c r="A65" s="587"/>
      <c r="B65" s="650" t="e">
        <f>+#REF!</f>
        <v>#REF!</v>
      </c>
      <c r="C65" s="1914" t="e">
        <f>+#REF!</f>
        <v>#REF!</v>
      </c>
      <c r="D65" s="1915"/>
      <c r="E65" s="623">
        <v>0</v>
      </c>
      <c r="F65" s="623">
        <v>0</v>
      </c>
      <c r="G65" s="623">
        <v>0</v>
      </c>
      <c r="H65" s="623">
        <v>0</v>
      </c>
      <c r="I65" s="623">
        <v>0</v>
      </c>
      <c r="J65" s="624">
        <v>0</v>
      </c>
      <c r="K65" s="624">
        <v>0</v>
      </c>
      <c r="L65" s="647">
        <f t="shared" si="13"/>
        <v>0</v>
      </c>
      <c r="M65" s="392"/>
      <c r="N65" s="392"/>
      <c r="O65" s="392"/>
      <c r="P65" s="392"/>
      <c r="Q65" s="392"/>
      <c r="R65" s="392"/>
      <c r="S65" s="392"/>
      <c r="T65" s="392"/>
      <c r="U65" s="392"/>
      <c r="V65" s="392"/>
      <c r="W65" s="392"/>
      <c r="X65" s="392"/>
      <c r="Y65" s="392"/>
      <c r="Z65" s="392"/>
      <c r="AA65" s="392"/>
      <c r="AB65" s="392"/>
      <c r="AC65" s="392"/>
      <c r="AD65" s="392"/>
      <c r="AE65" s="392"/>
      <c r="AF65" s="392"/>
      <c r="AG65" s="392"/>
      <c r="AH65" s="392"/>
      <c r="AI65" s="392"/>
      <c r="AJ65" s="392"/>
      <c r="AK65" s="392"/>
      <c r="AL65" s="392"/>
      <c r="AM65" s="392"/>
      <c r="AN65" s="392"/>
      <c r="AO65" s="392"/>
      <c r="AP65" s="392"/>
      <c r="AQ65" s="392"/>
      <c r="AR65" s="392"/>
      <c r="AS65" s="392"/>
      <c r="AT65" s="392"/>
      <c r="AU65" s="392"/>
      <c r="AV65" s="392"/>
      <c r="AW65" s="543"/>
      <c r="AX65" s="543"/>
      <c r="AY65" s="543"/>
      <c r="AZ65" s="543"/>
      <c r="BA65" s="543"/>
      <c r="BB65" s="543"/>
      <c r="BC65" s="543"/>
      <c r="BD65" s="543"/>
      <c r="BE65" s="543"/>
      <c r="BF65" s="543"/>
      <c r="BG65" s="543"/>
      <c r="BH65" s="543"/>
      <c r="BI65" s="543"/>
      <c r="BJ65" s="543"/>
      <c r="BK65" s="543"/>
      <c r="BL65" s="543"/>
      <c r="BM65" s="543"/>
      <c r="BN65" s="543"/>
    </row>
    <row r="66" spans="1:66">
      <c r="A66" s="587">
        <v>9</v>
      </c>
      <c r="B66" s="650">
        <f t="shared" ref="B66:C67" si="14">+B26</f>
        <v>7163</v>
      </c>
      <c r="C66" s="650" t="str">
        <f t="shared" si="14"/>
        <v>Microbiologist I</v>
      </c>
      <c r="D66" s="650" t="str">
        <f>+D26</f>
        <v>VACANT (vice: Labrador, Myrna 4/11/25 LTA)</v>
      </c>
      <c r="E66" s="623">
        <v>0</v>
      </c>
      <c r="F66" s="623">
        <v>0</v>
      </c>
      <c r="G66" s="623">
        <v>0</v>
      </c>
      <c r="H66" s="623">
        <v>0</v>
      </c>
      <c r="I66" s="623">
        <v>0</v>
      </c>
      <c r="J66" s="624">
        <v>0</v>
      </c>
      <c r="K66" s="624">
        <v>0</v>
      </c>
      <c r="L66" s="647">
        <f t="shared" si="13"/>
        <v>0</v>
      </c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2"/>
      <c r="AK66" s="392"/>
      <c r="AL66" s="392"/>
      <c r="AM66" s="392"/>
      <c r="AN66" s="392"/>
      <c r="AO66" s="392"/>
      <c r="AP66" s="392"/>
      <c r="AQ66" s="392"/>
      <c r="AR66" s="392"/>
      <c r="AS66" s="392"/>
      <c r="AT66" s="392"/>
      <c r="AU66" s="392"/>
      <c r="AV66" s="392"/>
      <c r="AW66" s="543"/>
      <c r="AX66" s="543"/>
      <c r="AY66" s="543"/>
      <c r="AZ66" s="543"/>
      <c r="BA66" s="543"/>
      <c r="BB66" s="543"/>
      <c r="BC66" s="543"/>
      <c r="BD66" s="543"/>
      <c r="BE66" s="543"/>
      <c r="BF66" s="543"/>
      <c r="BG66" s="543"/>
      <c r="BH66" s="543"/>
      <c r="BI66" s="543"/>
      <c r="BJ66" s="543"/>
      <c r="BK66" s="543"/>
      <c r="BL66" s="543"/>
      <c r="BM66" s="543"/>
      <c r="BN66" s="543"/>
    </row>
    <row r="67" spans="1:66">
      <c r="A67" s="587">
        <f t="shared" si="12"/>
        <v>10</v>
      </c>
      <c r="B67" s="650">
        <f t="shared" si="14"/>
        <v>6256</v>
      </c>
      <c r="C67" s="650" t="str">
        <f t="shared" si="14"/>
        <v>Medical Technologist II</v>
      </c>
      <c r="D67" s="650" t="str">
        <f>+D27</f>
        <v>(VACANT; vice: J. Villanueva 9/3/19)</v>
      </c>
      <c r="E67" s="623">
        <v>0</v>
      </c>
      <c r="F67" s="623">
        <v>0</v>
      </c>
      <c r="G67" s="623">
        <v>0</v>
      </c>
      <c r="H67" s="623">
        <v>0</v>
      </c>
      <c r="I67" s="623">
        <v>0</v>
      </c>
      <c r="J67" s="624">
        <v>0</v>
      </c>
      <c r="K67" s="624">
        <v>0</v>
      </c>
      <c r="L67" s="647">
        <f t="shared" si="13"/>
        <v>0</v>
      </c>
      <c r="M67" s="392"/>
      <c r="N67" s="392"/>
      <c r="O67" s="392"/>
      <c r="P67" s="392"/>
      <c r="Q67" s="392"/>
      <c r="R67" s="392"/>
      <c r="S67" s="392"/>
      <c r="T67" s="392"/>
      <c r="U67" s="392"/>
      <c r="V67" s="392"/>
      <c r="W67" s="392"/>
      <c r="X67" s="392"/>
      <c r="Y67" s="392"/>
      <c r="Z67" s="392"/>
      <c r="AA67" s="392"/>
      <c r="AB67" s="392"/>
      <c r="AC67" s="392"/>
      <c r="AD67" s="392"/>
      <c r="AE67" s="392"/>
      <c r="AF67" s="392"/>
      <c r="AG67" s="392"/>
      <c r="AH67" s="392"/>
      <c r="AI67" s="392"/>
      <c r="AJ67" s="392"/>
      <c r="AK67" s="392"/>
      <c r="AL67" s="392"/>
      <c r="AM67" s="392"/>
      <c r="AN67" s="392"/>
      <c r="AO67" s="392"/>
      <c r="AP67" s="392"/>
      <c r="AQ67" s="392"/>
      <c r="AR67" s="392"/>
      <c r="AS67" s="392"/>
      <c r="AT67" s="392"/>
      <c r="AU67" s="392"/>
      <c r="AV67" s="392"/>
      <c r="AW67" s="543"/>
      <c r="AX67" s="543"/>
      <c r="AY67" s="543"/>
      <c r="AZ67" s="543"/>
      <c r="BA67" s="543"/>
      <c r="BB67" s="543"/>
      <c r="BC67" s="543"/>
      <c r="BD67" s="543"/>
      <c r="BE67" s="543"/>
      <c r="BF67" s="543"/>
      <c r="BG67" s="543"/>
      <c r="BH67" s="543"/>
      <c r="BI67" s="543"/>
      <c r="BJ67" s="543"/>
      <c r="BK67" s="543"/>
      <c r="BL67" s="543"/>
      <c r="BM67" s="543"/>
      <c r="BN67" s="543"/>
    </row>
    <row r="68" spans="1:66">
      <c r="A68" s="587">
        <f t="shared" si="12"/>
        <v>11</v>
      </c>
      <c r="B68" s="650" t="str">
        <f t="shared" ref="B68:D75" si="15">+B29</f>
        <v>DPH25-010</v>
      </c>
      <c r="C68" s="650" t="str">
        <f t="shared" si="15"/>
        <v>Microbiologist II</v>
      </c>
      <c r="D68" s="650" t="str">
        <f t="shared" si="15"/>
        <v>VACANT (vice: R. Aguon 10/10/25 LTA)</v>
      </c>
      <c r="E68" s="623">
        <v>0</v>
      </c>
      <c r="F68" s="623">
        <v>0</v>
      </c>
      <c r="G68" s="623">
        <v>0</v>
      </c>
      <c r="H68" s="623">
        <v>0</v>
      </c>
      <c r="I68" s="623">
        <v>0</v>
      </c>
      <c r="J68" s="624">
        <v>0</v>
      </c>
      <c r="K68" s="624">
        <v>0</v>
      </c>
      <c r="L68" s="647">
        <f t="shared" si="13"/>
        <v>0</v>
      </c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2"/>
      <c r="AK68" s="392"/>
      <c r="AL68" s="392"/>
      <c r="AM68" s="392"/>
      <c r="AN68" s="392"/>
      <c r="AO68" s="392"/>
      <c r="AP68" s="392"/>
      <c r="AQ68" s="392"/>
      <c r="AR68" s="392"/>
      <c r="AS68" s="392"/>
      <c r="AT68" s="392"/>
      <c r="AU68" s="392"/>
      <c r="AV68" s="392"/>
      <c r="AW68" s="543"/>
      <c r="AX68" s="543"/>
      <c r="AY68" s="543"/>
      <c r="AZ68" s="543"/>
      <c r="BA68" s="543"/>
      <c r="BB68" s="543"/>
      <c r="BC68" s="543"/>
      <c r="BD68" s="543"/>
      <c r="BE68" s="543"/>
      <c r="BF68" s="543"/>
      <c r="BG68" s="543"/>
      <c r="BH68" s="543"/>
      <c r="BI68" s="543"/>
      <c r="BJ68" s="543"/>
      <c r="BK68" s="543"/>
      <c r="BL68" s="543"/>
      <c r="BM68" s="543"/>
      <c r="BN68" s="543"/>
    </row>
    <row r="69" spans="1:66">
      <c r="A69" s="587">
        <f t="shared" si="12"/>
        <v>12</v>
      </c>
      <c r="B69" s="650" t="str">
        <f t="shared" si="15"/>
        <v>DPH25-012</v>
      </c>
      <c r="C69" s="650" t="str">
        <f t="shared" si="15"/>
        <v xml:space="preserve">Microbiologist I  </v>
      </c>
      <c r="D69" s="650" t="str">
        <f t="shared" si="15"/>
        <v>VACANT (vice: K. Hsueh 10/10/25 LTA)</v>
      </c>
      <c r="E69" s="623">
        <v>0</v>
      </c>
      <c r="F69" s="623">
        <v>0</v>
      </c>
      <c r="G69" s="623">
        <v>0</v>
      </c>
      <c r="H69" s="623">
        <v>0</v>
      </c>
      <c r="I69" s="623">
        <v>0</v>
      </c>
      <c r="J69" s="624">
        <v>0</v>
      </c>
      <c r="K69" s="624">
        <v>0</v>
      </c>
      <c r="L69" s="647">
        <f t="shared" si="13"/>
        <v>0</v>
      </c>
      <c r="M69" s="392"/>
      <c r="N69" s="392"/>
      <c r="O69" s="392"/>
      <c r="P69" s="392"/>
      <c r="Q69" s="392"/>
      <c r="R69" s="392"/>
      <c r="S69" s="392"/>
      <c r="T69" s="392"/>
      <c r="U69" s="392"/>
      <c r="V69" s="392"/>
      <c r="W69" s="392"/>
      <c r="X69" s="392"/>
      <c r="Y69" s="392"/>
      <c r="Z69" s="392"/>
      <c r="AA69" s="392"/>
      <c r="AB69" s="392"/>
      <c r="AC69" s="392"/>
      <c r="AD69" s="392"/>
      <c r="AE69" s="392"/>
      <c r="AF69" s="392"/>
      <c r="AG69" s="392"/>
      <c r="AH69" s="392"/>
      <c r="AI69" s="392"/>
      <c r="AJ69" s="392"/>
      <c r="AK69" s="392"/>
      <c r="AL69" s="392"/>
      <c r="AM69" s="392"/>
      <c r="AN69" s="392"/>
      <c r="AO69" s="392"/>
      <c r="AP69" s="392"/>
      <c r="AQ69" s="392"/>
      <c r="AR69" s="392"/>
      <c r="AS69" s="392"/>
      <c r="AT69" s="392"/>
      <c r="AU69" s="392"/>
      <c r="AV69" s="392"/>
      <c r="AW69" s="543"/>
      <c r="AX69" s="543"/>
      <c r="AY69" s="543"/>
      <c r="AZ69" s="543"/>
      <c r="BA69" s="543"/>
      <c r="BB69" s="543"/>
      <c r="BC69" s="543"/>
      <c r="BD69" s="543"/>
      <c r="BE69" s="543"/>
      <c r="BF69" s="543"/>
      <c r="BG69" s="543"/>
      <c r="BH69" s="543"/>
      <c r="BI69" s="543"/>
      <c r="BJ69" s="543"/>
      <c r="BK69" s="543"/>
      <c r="BL69" s="543"/>
      <c r="BM69" s="543"/>
      <c r="BN69" s="543"/>
    </row>
    <row r="70" spans="1:66">
      <c r="A70" s="587">
        <f t="shared" si="12"/>
        <v>13</v>
      </c>
      <c r="B70" s="650" t="str">
        <f t="shared" si="15"/>
        <v>DPH25-013</v>
      </c>
      <c r="C70" s="650" t="str">
        <f t="shared" si="15"/>
        <v>Microbiologist I</v>
      </c>
      <c r="D70" s="650" t="str">
        <f t="shared" si="15"/>
        <v>VACANT (vice: D. Chun 1/24/2025 LTA</v>
      </c>
      <c r="E70" s="623">
        <v>0</v>
      </c>
      <c r="F70" s="623">
        <v>0</v>
      </c>
      <c r="G70" s="623">
        <v>0</v>
      </c>
      <c r="H70" s="623">
        <v>0</v>
      </c>
      <c r="I70" s="623">
        <v>0</v>
      </c>
      <c r="J70" s="624">
        <v>0</v>
      </c>
      <c r="K70" s="624">
        <v>0</v>
      </c>
      <c r="L70" s="647">
        <f t="shared" si="13"/>
        <v>0</v>
      </c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92"/>
      <c r="AL70" s="392"/>
      <c r="AM70" s="392"/>
      <c r="AN70" s="392"/>
      <c r="AO70" s="392"/>
      <c r="AP70" s="392"/>
      <c r="AQ70" s="392"/>
      <c r="AR70" s="392"/>
      <c r="AS70" s="392"/>
      <c r="AT70" s="392"/>
      <c r="AU70" s="392"/>
      <c r="AV70" s="392"/>
      <c r="AW70" s="543"/>
      <c r="AX70" s="543"/>
      <c r="AY70" s="543"/>
      <c r="AZ70" s="543"/>
      <c r="BA70" s="543"/>
      <c r="BB70" s="543"/>
      <c r="BC70" s="543"/>
      <c r="BD70" s="543"/>
      <c r="BE70" s="543"/>
      <c r="BF70" s="543"/>
      <c r="BG70" s="543"/>
      <c r="BH70" s="543"/>
      <c r="BI70" s="543"/>
      <c r="BJ70" s="543"/>
      <c r="BK70" s="543"/>
      <c r="BL70" s="543"/>
      <c r="BM70" s="543"/>
      <c r="BN70" s="543"/>
    </row>
    <row r="71" spans="1:66">
      <c r="A71" s="587">
        <f t="shared" si="12"/>
        <v>14</v>
      </c>
      <c r="B71" s="650" t="str">
        <f t="shared" si="15"/>
        <v>DPH25-014</v>
      </c>
      <c r="C71" s="650" t="str">
        <f t="shared" si="15"/>
        <v xml:space="preserve">Med Lab Technician III (LTA) </v>
      </c>
      <c r="D71" s="650" t="str">
        <f t="shared" si="15"/>
        <v xml:space="preserve">VACANT </v>
      </c>
      <c r="E71" s="623">
        <v>0</v>
      </c>
      <c r="F71" s="623">
        <v>0</v>
      </c>
      <c r="G71" s="623">
        <v>0</v>
      </c>
      <c r="H71" s="623">
        <v>0</v>
      </c>
      <c r="I71" s="623">
        <v>0</v>
      </c>
      <c r="J71" s="624">
        <v>0</v>
      </c>
      <c r="K71" s="624">
        <v>0</v>
      </c>
      <c r="L71" s="647">
        <f t="shared" si="13"/>
        <v>0</v>
      </c>
      <c r="M71" s="392"/>
      <c r="N71" s="392"/>
      <c r="O71" s="392"/>
      <c r="P71" s="392"/>
      <c r="Q71" s="392"/>
      <c r="R71" s="392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392"/>
      <c r="AI71" s="392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2"/>
      <c r="AU71" s="392"/>
      <c r="AV71" s="392"/>
      <c r="AW71" s="543"/>
      <c r="AX71" s="543"/>
      <c r="AY71" s="543"/>
      <c r="AZ71" s="543"/>
      <c r="BA71" s="543"/>
      <c r="BB71" s="543"/>
      <c r="BC71" s="543"/>
      <c r="BD71" s="543"/>
      <c r="BE71" s="543"/>
      <c r="BF71" s="543"/>
      <c r="BG71" s="543"/>
      <c r="BH71" s="543"/>
      <c r="BI71" s="543"/>
      <c r="BJ71" s="543"/>
      <c r="BK71" s="543"/>
      <c r="BL71" s="543"/>
      <c r="BM71" s="543"/>
      <c r="BN71" s="543"/>
    </row>
    <row r="72" spans="1:66">
      <c r="A72" s="587">
        <f t="shared" si="12"/>
        <v>15</v>
      </c>
      <c r="B72" s="650"/>
      <c r="C72" s="650" t="str">
        <f t="shared" si="15"/>
        <v>Building Maintenance Supervisor</v>
      </c>
      <c r="D72" s="650" t="str">
        <f t="shared" si="15"/>
        <v>NEW</v>
      </c>
      <c r="E72" s="623">
        <v>0</v>
      </c>
      <c r="F72" s="623">
        <v>0</v>
      </c>
      <c r="G72" s="623">
        <v>0</v>
      </c>
      <c r="H72" s="623">
        <v>0</v>
      </c>
      <c r="I72" s="623">
        <v>0</v>
      </c>
      <c r="J72" s="624">
        <v>0</v>
      </c>
      <c r="K72" s="624">
        <v>0</v>
      </c>
      <c r="L72" s="647">
        <f t="shared" si="13"/>
        <v>0</v>
      </c>
      <c r="M72" s="392"/>
      <c r="N72" s="392"/>
      <c r="O72" s="392"/>
      <c r="P72" s="392"/>
      <c r="Q72" s="392"/>
      <c r="R72" s="392"/>
      <c r="S72" s="392"/>
      <c r="T72" s="392"/>
      <c r="U72" s="392"/>
      <c r="V72" s="392"/>
      <c r="W72" s="392"/>
      <c r="X72" s="392"/>
      <c r="Y72" s="392"/>
      <c r="Z72" s="392"/>
      <c r="AA72" s="392"/>
      <c r="AB72" s="392"/>
      <c r="AC72" s="392"/>
      <c r="AD72" s="392"/>
      <c r="AE72" s="392"/>
      <c r="AF72" s="392"/>
      <c r="AG72" s="392"/>
      <c r="AH72" s="392"/>
      <c r="AI72" s="392"/>
      <c r="AJ72" s="392"/>
      <c r="AK72" s="392"/>
      <c r="AL72" s="392"/>
      <c r="AM72" s="392"/>
      <c r="AN72" s="392"/>
      <c r="AO72" s="392"/>
      <c r="AP72" s="392"/>
      <c r="AQ72" s="392"/>
      <c r="AR72" s="392"/>
      <c r="AS72" s="392"/>
      <c r="AT72" s="392"/>
      <c r="AU72" s="392"/>
      <c r="AV72" s="392"/>
      <c r="AW72" s="543"/>
      <c r="AX72" s="543"/>
      <c r="AY72" s="543"/>
      <c r="AZ72" s="543"/>
      <c r="BA72" s="543"/>
      <c r="BB72" s="543"/>
      <c r="BC72" s="543"/>
      <c r="BD72" s="543"/>
      <c r="BE72" s="543"/>
      <c r="BF72" s="543"/>
      <c r="BG72" s="543"/>
      <c r="BH72" s="543"/>
      <c r="BI72" s="543"/>
      <c r="BJ72" s="543"/>
      <c r="BK72" s="543"/>
      <c r="BL72" s="543"/>
      <c r="BM72" s="543"/>
      <c r="BN72" s="543"/>
    </row>
    <row r="73" spans="1:66">
      <c r="A73" s="587">
        <f t="shared" si="12"/>
        <v>16</v>
      </c>
      <c r="B73" s="650"/>
      <c r="C73" s="650" t="str">
        <f t="shared" si="15"/>
        <v>Administrative Assistant</v>
      </c>
      <c r="D73" s="650" t="str">
        <f t="shared" si="15"/>
        <v>NEW</v>
      </c>
      <c r="E73" s="623">
        <v>0</v>
      </c>
      <c r="F73" s="623">
        <v>0</v>
      </c>
      <c r="G73" s="623">
        <v>0</v>
      </c>
      <c r="H73" s="623">
        <v>0</v>
      </c>
      <c r="I73" s="623">
        <v>0</v>
      </c>
      <c r="J73" s="624">
        <v>0</v>
      </c>
      <c r="K73" s="624">
        <v>0</v>
      </c>
      <c r="L73" s="647">
        <f t="shared" si="13"/>
        <v>0</v>
      </c>
      <c r="M73" s="392"/>
      <c r="N73" s="392"/>
      <c r="O73" s="392"/>
      <c r="P73" s="392"/>
      <c r="Q73" s="392"/>
      <c r="R73" s="392"/>
      <c r="S73" s="392"/>
      <c r="T73" s="392"/>
      <c r="U73" s="392"/>
      <c r="V73" s="392"/>
      <c r="W73" s="392"/>
      <c r="X73" s="392"/>
      <c r="Y73" s="392"/>
      <c r="Z73" s="392"/>
      <c r="AA73" s="392"/>
      <c r="AB73" s="392"/>
      <c r="AC73" s="392"/>
      <c r="AD73" s="392"/>
      <c r="AE73" s="392"/>
      <c r="AF73" s="392"/>
      <c r="AG73" s="392"/>
      <c r="AH73" s="392"/>
      <c r="AI73" s="392"/>
      <c r="AJ73" s="392"/>
      <c r="AK73" s="392"/>
      <c r="AL73" s="392"/>
      <c r="AM73" s="392"/>
      <c r="AN73" s="392"/>
      <c r="AO73" s="392"/>
      <c r="AP73" s="392"/>
      <c r="AQ73" s="392"/>
      <c r="AR73" s="392"/>
      <c r="AS73" s="392"/>
      <c r="AT73" s="392"/>
      <c r="AU73" s="392"/>
      <c r="AV73" s="392"/>
      <c r="AW73" s="543"/>
      <c r="AX73" s="543"/>
      <c r="AY73" s="543"/>
      <c r="AZ73" s="543"/>
      <c r="BA73" s="543"/>
      <c r="BB73" s="543"/>
      <c r="BC73" s="543"/>
      <c r="BD73" s="543"/>
      <c r="BE73" s="543"/>
      <c r="BF73" s="543"/>
      <c r="BG73" s="543"/>
      <c r="BH73" s="543"/>
      <c r="BI73" s="543"/>
      <c r="BJ73" s="543"/>
      <c r="BK73" s="543"/>
      <c r="BL73" s="543"/>
      <c r="BM73" s="543"/>
      <c r="BN73" s="543"/>
    </row>
    <row r="74" spans="1:66">
      <c r="A74" s="587">
        <v>19</v>
      </c>
      <c r="B74" s="650"/>
      <c r="C74" s="650" t="str">
        <f t="shared" si="15"/>
        <v>Microbiologist I</v>
      </c>
      <c r="D74" s="650" t="str">
        <f t="shared" si="15"/>
        <v>NEW</v>
      </c>
      <c r="E74" s="623">
        <v>0</v>
      </c>
      <c r="F74" s="623">
        <v>0</v>
      </c>
      <c r="G74" s="623">
        <v>0</v>
      </c>
      <c r="H74" s="623">
        <v>0</v>
      </c>
      <c r="I74" s="623">
        <v>0</v>
      </c>
      <c r="J74" s="624">
        <v>0</v>
      </c>
      <c r="K74" s="624">
        <v>0</v>
      </c>
      <c r="L74" s="647">
        <f t="shared" si="13"/>
        <v>0</v>
      </c>
      <c r="M74" s="392"/>
      <c r="N74" s="392"/>
      <c r="O74" s="392"/>
      <c r="P74" s="392"/>
      <c r="Q74" s="392"/>
      <c r="R74" s="392"/>
      <c r="S74" s="392"/>
      <c r="T74" s="392"/>
      <c r="U74" s="392"/>
      <c r="V74" s="392"/>
      <c r="W74" s="392"/>
      <c r="X74" s="392"/>
      <c r="Y74" s="392"/>
      <c r="Z74" s="392"/>
      <c r="AA74" s="392"/>
      <c r="AB74" s="392"/>
      <c r="AC74" s="392"/>
      <c r="AD74" s="392"/>
      <c r="AE74" s="392"/>
      <c r="AF74" s="392"/>
      <c r="AG74" s="392"/>
      <c r="AH74" s="392"/>
      <c r="AI74" s="392"/>
      <c r="AJ74" s="392"/>
      <c r="AK74" s="392"/>
      <c r="AL74" s="392"/>
      <c r="AM74" s="392"/>
      <c r="AN74" s="392"/>
      <c r="AO74" s="392"/>
      <c r="AP74" s="392"/>
      <c r="AQ74" s="392"/>
      <c r="AR74" s="392"/>
      <c r="AS74" s="392"/>
      <c r="AT74" s="392"/>
      <c r="AU74" s="392"/>
      <c r="AV74" s="392"/>
      <c r="AW74" s="543"/>
      <c r="AX74" s="543"/>
      <c r="AY74" s="543"/>
      <c r="AZ74" s="543"/>
      <c r="BA74" s="543"/>
      <c r="BB74" s="543"/>
      <c r="BC74" s="543"/>
      <c r="BD74" s="543"/>
      <c r="BE74" s="543"/>
      <c r="BF74" s="543"/>
      <c r="BG74" s="543"/>
      <c r="BH74" s="543"/>
      <c r="BI74" s="543"/>
      <c r="BJ74" s="543"/>
      <c r="BK74" s="543"/>
      <c r="BL74" s="543"/>
      <c r="BM74" s="543"/>
      <c r="BN74" s="543"/>
    </row>
    <row r="75" spans="1:66">
      <c r="A75" s="587">
        <v>20</v>
      </c>
      <c r="B75" s="650"/>
      <c r="C75" s="650" t="str">
        <f t="shared" si="15"/>
        <v>Medical Technologist Consultant QA</v>
      </c>
      <c r="D75" s="650" t="str">
        <f t="shared" si="15"/>
        <v>NEW</v>
      </c>
      <c r="E75" s="623">
        <v>0</v>
      </c>
      <c r="F75" s="623">
        <v>0</v>
      </c>
      <c r="G75" s="623">
        <v>0</v>
      </c>
      <c r="H75" s="623">
        <v>0</v>
      </c>
      <c r="I75" s="623">
        <v>0</v>
      </c>
      <c r="J75" s="624">
        <v>0</v>
      </c>
      <c r="K75" s="624">
        <v>0</v>
      </c>
      <c r="L75" s="647">
        <f t="shared" si="13"/>
        <v>0</v>
      </c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2"/>
      <c r="AK75" s="392"/>
      <c r="AL75" s="392"/>
      <c r="AM75" s="392"/>
      <c r="AN75" s="392"/>
      <c r="AO75" s="392"/>
      <c r="AP75" s="392"/>
      <c r="AQ75" s="392"/>
      <c r="AR75" s="392"/>
      <c r="AS75" s="392"/>
      <c r="AT75" s="392"/>
      <c r="AU75" s="392"/>
      <c r="AV75" s="392"/>
      <c r="AW75" s="543"/>
      <c r="AX75" s="543"/>
      <c r="AY75" s="543"/>
      <c r="AZ75" s="543"/>
      <c r="BA75" s="543"/>
      <c r="BB75" s="543"/>
      <c r="BC75" s="543"/>
      <c r="BD75" s="543"/>
      <c r="BE75" s="543"/>
      <c r="BF75" s="543"/>
      <c r="BG75" s="543"/>
      <c r="BH75" s="543"/>
      <c r="BI75" s="543"/>
      <c r="BJ75" s="543"/>
      <c r="BK75" s="543"/>
      <c r="BL75" s="543"/>
      <c r="BM75" s="543"/>
      <c r="BN75" s="543"/>
    </row>
    <row r="76" spans="1:66">
      <c r="A76" s="587">
        <v>21</v>
      </c>
      <c r="B76" s="650"/>
      <c r="C76" s="650"/>
      <c r="D76" s="650"/>
      <c r="E76" s="623"/>
      <c r="F76" s="623"/>
      <c r="G76" s="623"/>
      <c r="H76" s="623"/>
      <c r="I76" s="623"/>
      <c r="J76" s="624"/>
      <c r="K76" s="624"/>
      <c r="L76" s="647"/>
      <c r="M76" s="392"/>
      <c r="N76" s="392"/>
      <c r="O76" s="392"/>
      <c r="P76" s="392"/>
      <c r="Q76" s="392"/>
      <c r="R76" s="392"/>
      <c r="S76" s="392"/>
      <c r="T76" s="392"/>
      <c r="U76" s="392"/>
      <c r="V76" s="392"/>
      <c r="W76" s="392"/>
      <c r="X76" s="392"/>
      <c r="Y76" s="392"/>
      <c r="Z76" s="392"/>
      <c r="AA76" s="392"/>
      <c r="AB76" s="392"/>
      <c r="AC76" s="392"/>
      <c r="AD76" s="392"/>
      <c r="AE76" s="392"/>
      <c r="AF76" s="392"/>
      <c r="AG76" s="392"/>
      <c r="AH76" s="392"/>
      <c r="AI76" s="392"/>
      <c r="AJ76" s="392"/>
      <c r="AK76" s="392"/>
      <c r="AL76" s="392"/>
      <c r="AM76" s="392"/>
      <c r="AN76" s="392"/>
      <c r="AO76" s="392"/>
      <c r="AP76" s="392"/>
      <c r="AQ76" s="392"/>
      <c r="AR76" s="392"/>
      <c r="AS76" s="392"/>
      <c r="AT76" s="392"/>
      <c r="AU76" s="392"/>
      <c r="AV76" s="392"/>
      <c r="AW76" s="543"/>
      <c r="AX76" s="543"/>
      <c r="AY76" s="543"/>
      <c r="AZ76" s="543"/>
      <c r="BA76" s="543"/>
      <c r="BB76" s="543"/>
      <c r="BC76" s="543"/>
      <c r="BD76" s="543"/>
      <c r="BE76" s="543"/>
      <c r="BF76" s="543"/>
      <c r="BG76" s="543"/>
      <c r="BH76" s="543"/>
      <c r="BI76" s="543"/>
      <c r="BJ76" s="543"/>
      <c r="BK76" s="543"/>
      <c r="BL76" s="543"/>
      <c r="BM76" s="543"/>
      <c r="BN76" s="543"/>
    </row>
    <row r="77" spans="1:66">
      <c r="A77" s="587">
        <v>22</v>
      </c>
      <c r="B77" s="650"/>
      <c r="C77" s="650"/>
      <c r="D77" s="650"/>
      <c r="E77" s="623"/>
      <c r="F77" s="623"/>
      <c r="G77" s="623"/>
      <c r="H77" s="623"/>
      <c r="I77" s="623"/>
      <c r="J77" s="624"/>
      <c r="K77" s="624"/>
      <c r="L77" s="647"/>
      <c r="M77" s="392"/>
      <c r="N77" s="392"/>
      <c r="O77" s="392"/>
      <c r="P77" s="392"/>
      <c r="Q77" s="392"/>
      <c r="R77" s="392"/>
      <c r="S77" s="392"/>
      <c r="T77" s="392"/>
      <c r="U77" s="392"/>
      <c r="V77" s="392"/>
      <c r="W77" s="392"/>
      <c r="X77" s="392"/>
      <c r="Y77" s="392"/>
      <c r="Z77" s="392"/>
      <c r="AA77" s="392"/>
      <c r="AB77" s="392"/>
      <c r="AC77" s="392"/>
      <c r="AD77" s="392"/>
      <c r="AE77" s="392"/>
      <c r="AF77" s="392"/>
      <c r="AG77" s="392"/>
      <c r="AH77" s="392"/>
      <c r="AI77" s="392"/>
      <c r="AJ77" s="392"/>
      <c r="AK77" s="392"/>
      <c r="AL77" s="392"/>
      <c r="AM77" s="392"/>
      <c r="AN77" s="392"/>
      <c r="AO77" s="392"/>
      <c r="AP77" s="392"/>
      <c r="AQ77" s="392"/>
      <c r="AR77" s="392"/>
      <c r="AS77" s="392"/>
      <c r="AT77" s="392"/>
      <c r="AU77" s="392"/>
      <c r="AV77" s="392"/>
      <c r="AW77" s="543"/>
      <c r="AX77" s="543"/>
      <c r="AY77" s="543"/>
      <c r="AZ77" s="543"/>
      <c r="BA77" s="543"/>
      <c r="BB77" s="543"/>
      <c r="BC77" s="543"/>
      <c r="BD77" s="543"/>
      <c r="BE77" s="543"/>
      <c r="BF77" s="543"/>
      <c r="BG77" s="543"/>
      <c r="BH77" s="543"/>
      <c r="BI77" s="543"/>
      <c r="BJ77" s="543"/>
      <c r="BK77" s="543"/>
      <c r="BL77" s="543"/>
      <c r="BM77" s="543"/>
      <c r="BN77" s="543"/>
    </row>
    <row r="78" spans="1:66">
      <c r="A78" s="587">
        <v>23</v>
      </c>
      <c r="B78" s="650"/>
      <c r="C78" s="650"/>
      <c r="D78" s="650"/>
      <c r="E78" s="623"/>
      <c r="F78" s="623"/>
      <c r="G78" s="623"/>
      <c r="H78" s="623"/>
      <c r="I78" s="623"/>
      <c r="J78" s="624"/>
      <c r="K78" s="624"/>
      <c r="L78" s="647"/>
      <c r="M78" s="392"/>
      <c r="N78" s="392"/>
      <c r="O78" s="392"/>
      <c r="P78" s="392"/>
      <c r="Q78" s="392"/>
      <c r="R78" s="392"/>
      <c r="S78" s="392"/>
      <c r="T78" s="392"/>
      <c r="U78" s="392"/>
      <c r="V78" s="392"/>
      <c r="W78" s="392"/>
      <c r="X78" s="392"/>
      <c r="Y78" s="392"/>
      <c r="Z78" s="392"/>
      <c r="AA78" s="392"/>
      <c r="AB78" s="392"/>
      <c r="AC78" s="392"/>
      <c r="AD78" s="392"/>
      <c r="AE78" s="392"/>
      <c r="AF78" s="392"/>
      <c r="AG78" s="392"/>
      <c r="AH78" s="392"/>
      <c r="AI78" s="392"/>
      <c r="AJ78" s="392"/>
      <c r="AK78" s="392"/>
      <c r="AL78" s="392"/>
      <c r="AM78" s="392"/>
      <c r="AN78" s="392"/>
      <c r="AO78" s="392"/>
      <c r="AP78" s="392"/>
      <c r="AQ78" s="392"/>
      <c r="AR78" s="392"/>
      <c r="AS78" s="392"/>
      <c r="AT78" s="392"/>
      <c r="AU78" s="392"/>
      <c r="AV78" s="392"/>
      <c r="AW78" s="543"/>
      <c r="AX78" s="543"/>
      <c r="AY78" s="543"/>
      <c r="AZ78" s="543"/>
      <c r="BA78" s="543"/>
      <c r="BB78" s="543"/>
      <c r="BC78" s="543"/>
      <c r="BD78" s="543"/>
      <c r="BE78" s="543"/>
      <c r="BF78" s="543"/>
      <c r="BG78" s="543"/>
      <c r="BH78" s="543"/>
      <c r="BI78" s="543"/>
      <c r="BJ78" s="543"/>
      <c r="BK78" s="543"/>
      <c r="BL78" s="543"/>
      <c r="BM78" s="543"/>
      <c r="BN78" s="543"/>
    </row>
    <row r="79" spans="1:66">
      <c r="A79" s="587">
        <v>24</v>
      </c>
      <c r="B79" s="650"/>
      <c r="C79" s="650"/>
      <c r="D79" s="650"/>
      <c r="E79" s="623"/>
      <c r="F79" s="623"/>
      <c r="G79" s="623"/>
      <c r="H79" s="623"/>
      <c r="I79" s="623"/>
      <c r="J79" s="624"/>
      <c r="K79" s="624"/>
      <c r="L79" s="647"/>
      <c r="M79" s="392"/>
      <c r="N79" s="392"/>
      <c r="O79" s="392"/>
      <c r="P79" s="392"/>
      <c r="Q79" s="392"/>
      <c r="R79" s="392"/>
      <c r="S79" s="392"/>
      <c r="T79" s="392"/>
      <c r="U79" s="392"/>
      <c r="V79" s="392"/>
      <c r="W79" s="392"/>
      <c r="X79" s="392"/>
      <c r="Y79" s="392"/>
      <c r="Z79" s="392"/>
      <c r="AA79" s="392"/>
      <c r="AB79" s="392"/>
      <c r="AC79" s="392"/>
      <c r="AD79" s="392"/>
      <c r="AE79" s="392"/>
      <c r="AF79" s="392"/>
      <c r="AG79" s="392"/>
      <c r="AH79" s="392"/>
      <c r="AI79" s="392"/>
      <c r="AJ79" s="392"/>
      <c r="AK79" s="392"/>
      <c r="AL79" s="392"/>
      <c r="AM79" s="392"/>
      <c r="AN79" s="392"/>
      <c r="AO79" s="392"/>
      <c r="AP79" s="392"/>
      <c r="AQ79" s="392"/>
      <c r="AR79" s="392"/>
      <c r="AS79" s="392"/>
      <c r="AT79" s="392"/>
      <c r="AU79" s="392"/>
      <c r="AV79" s="392"/>
      <c r="AW79" s="543"/>
      <c r="AX79" s="543"/>
      <c r="AY79" s="543"/>
      <c r="AZ79" s="543"/>
      <c r="BA79" s="543"/>
      <c r="BB79" s="543"/>
      <c r="BC79" s="543"/>
      <c r="BD79" s="543"/>
      <c r="BE79" s="543"/>
      <c r="BF79" s="543"/>
      <c r="BG79" s="543"/>
      <c r="BH79" s="543"/>
      <c r="BI79" s="543"/>
      <c r="BJ79" s="543"/>
      <c r="BK79" s="543"/>
      <c r="BL79" s="543"/>
      <c r="BM79" s="543"/>
      <c r="BN79" s="543"/>
    </row>
    <row r="80" spans="1:66">
      <c r="A80" s="587">
        <v>25</v>
      </c>
      <c r="B80" s="650"/>
      <c r="C80" s="650"/>
      <c r="D80" s="650"/>
      <c r="E80" s="623"/>
      <c r="F80" s="623"/>
      <c r="G80" s="623"/>
      <c r="H80" s="623"/>
      <c r="I80" s="623"/>
      <c r="J80" s="624"/>
      <c r="K80" s="624"/>
      <c r="L80" s="647"/>
      <c r="M80" s="392"/>
      <c r="N80" s="392"/>
      <c r="O80" s="392"/>
      <c r="P80" s="392"/>
      <c r="Q80" s="392"/>
      <c r="R80" s="392"/>
      <c r="S80" s="392"/>
      <c r="T80" s="392"/>
      <c r="U80" s="392"/>
      <c r="V80" s="392"/>
      <c r="W80" s="392"/>
      <c r="X80" s="392"/>
      <c r="Y80" s="392"/>
      <c r="Z80" s="392"/>
      <c r="AA80" s="392"/>
      <c r="AB80" s="392"/>
      <c r="AC80" s="392"/>
      <c r="AD80" s="392"/>
      <c r="AE80" s="392"/>
      <c r="AF80" s="392"/>
      <c r="AG80" s="392"/>
      <c r="AH80" s="392"/>
      <c r="AI80" s="392"/>
      <c r="AJ80" s="392"/>
      <c r="AK80" s="392"/>
      <c r="AL80" s="392"/>
      <c r="AM80" s="392"/>
      <c r="AN80" s="392"/>
      <c r="AO80" s="392"/>
      <c r="AP80" s="392"/>
      <c r="AQ80" s="392"/>
      <c r="AR80" s="392"/>
      <c r="AS80" s="392"/>
      <c r="AT80" s="392"/>
      <c r="AU80" s="392"/>
      <c r="AV80" s="392"/>
      <c r="AW80" s="543"/>
      <c r="AX80" s="543"/>
      <c r="AY80" s="543"/>
      <c r="AZ80" s="543"/>
      <c r="BA80" s="543"/>
      <c r="BB80" s="543"/>
      <c r="BC80" s="543"/>
      <c r="BD80" s="543"/>
      <c r="BE80" s="543"/>
      <c r="BF80" s="543"/>
      <c r="BG80" s="543"/>
      <c r="BH80" s="543"/>
      <c r="BI80" s="543"/>
      <c r="BJ80" s="543"/>
      <c r="BK80" s="543"/>
      <c r="BL80" s="543"/>
      <c r="BM80" s="543"/>
      <c r="BN80" s="543"/>
    </row>
    <row r="81" spans="1:66">
      <c r="A81" s="625"/>
      <c r="B81" s="625"/>
      <c r="C81" s="625"/>
      <c r="D81" s="626" t="s">
        <v>111</v>
      </c>
      <c r="E81" s="652">
        <f t="shared" ref="E81:L81" si="16">SUM(E56:E80)</f>
        <v>0</v>
      </c>
      <c r="F81" s="652">
        <f t="shared" si="16"/>
        <v>0</v>
      </c>
      <c r="G81" s="652">
        <f t="shared" si="16"/>
        <v>0</v>
      </c>
      <c r="H81" s="652">
        <f t="shared" si="16"/>
        <v>0</v>
      </c>
      <c r="I81" s="652">
        <f t="shared" si="16"/>
        <v>0</v>
      </c>
      <c r="J81" s="652">
        <f t="shared" si="16"/>
        <v>0</v>
      </c>
      <c r="K81" s="652">
        <f t="shared" si="16"/>
        <v>0</v>
      </c>
      <c r="L81" s="652">
        <f t="shared" si="16"/>
        <v>0</v>
      </c>
      <c r="M81" s="392"/>
      <c r="N81" s="392"/>
      <c r="O81" s="392"/>
      <c r="P81" s="392"/>
      <c r="Q81" s="392"/>
      <c r="R81" s="392"/>
      <c r="S81" s="392"/>
      <c r="T81" s="392"/>
      <c r="U81" s="392"/>
      <c r="V81" s="392"/>
      <c r="W81" s="392"/>
      <c r="X81" s="392"/>
      <c r="Y81" s="392"/>
      <c r="Z81" s="392"/>
      <c r="AA81" s="392"/>
      <c r="AB81" s="392"/>
      <c r="AC81" s="392"/>
      <c r="AD81" s="392"/>
      <c r="AE81" s="392"/>
      <c r="AF81" s="392"/>
      <c r="AG81" s="392"/>
      <c r="AH81" s="392"/>
      <c r="AI81" s="392"/>
      <c r="AJ81" s="392"/>
      <c r="AK81" s="392"/>
      <c r="AL81" s="392"/>
      <c r="AM81" s="392"/>
      <c r="AN81" s="392"/>
      <c r="AO81" s="392"/>
      <c r="AP81" s="392"/>
      <c r="AQ81" s="392"/>
      <c r="AR81" s="392"/>
      <c r="AS81" s="392"/>
      <c r="AT81" s="392"/>
      <c r="AU81" s="392"/>
      <c r="AV81" s="392"/>
      <c r="AW81" s="543"/>
      <c r="AX81" s="543"/>
      <c r="AY81" s="543"/>
      <c r="AZ81" s="543"/>
      <c r="BA81" s="543"/>
      <c r="BB81" s="543"/>
      <c r="BC81" s="543"/>
      <c r="BD81" s="543"/>
      <c r="BE81" s="543"/>
      <c r="BF81" s="543"/>
      <c r="BG81" s="543"/>
      <c r="BH81" s="543"/>
      <c r="BI81" s="543"/>
      <c r="BJ81" s="543"/>
      <c r="BK81" s="543"/>
      <c r="BL81" s="543"/>
      <c r="BM81" s="543"/>
      <c r="BN81" s="543"/>
    </row>
    <row r="82" spans="1:66">
      <c r="A82" s="541" t="s">
        <v>119</v>
      </c>
      <c r="B82" s="541" t="s">
        <v>142</v>
      </c>
      <c r="C82" s="543"/>
      <c r="D82" s="543"/>
      <c r="E82" s="543"/>
      <c r="F82" s="543"/>
      <c r="G82" s="543"/>
      <c r="H82" s="543"/>
      <c r="I82" s="543"/>
      <c r="J82" s="543"/>
      <c r="K82" s="543"/>
      <c r="L82" s="543"/>
      <c r="M82" s="543"/>
      <c r="N82" s="543"/>
      <c r="O82" s="543"/>
      <c r="P82" s="543"/>
      <c r="Q82" s="543"/>
      <c r="R82" s="543"/>
      <c r="S82" s="543"/>
      <c r="T82" s="543"/>
      <c r="U82" s="543"/>
      <c r="V82" s="543"/>
      <c r="W82" s="543"/>
      <c r="X82" s="543"/>
      <c r="Y82" s="543"/>
      <c r="Z82" s="543"/>
      <c r="AA82" s="543"/>
      <c r="AB82" s="543"/>
      <c r="AC82" s="543"/>
      <c r="AD82" s="543"/>
      <c r="AE82" s="543"/>
      <c r="AF82" s="543"/>
      <c r="AG82" s="543"/>
      <c r="AH82" s="543"/>
      <c r="AI82" s="543"/>
      <c r="AJ82" s="543"/>
      <c r="AK82" s="543"/>
      <c r="AL82" s="543"/>
      <c r="AM82" s="543"/>
      <c r="AN82" s="543"/>
      <c r="AO82" s="543"/>
      <c r="AP82" s="543"/>
      <c r="AQ82" s="543"/>
      <c r="AR82" s="543"/>
      <c r="AS82" s="543"/>
      <c r="AT82" s="543"/>
      <c r="AU82" s="543"/>
      <c r="AV82" s="543"/>
    </row>
    <row r="83" spans="1:66">
      <c r="A83" s="541" t="s">
        <v>60</v>
      </c>
      <c r="B83" s="541" t="s">
        <v>143</v>
      </c>
      <c r="C83" s="543"/>
      <c r="D83" s="543"/>
      <c r="E83" s="543"/>
      <c r="F83" s="543"/>
      <c r="G83" s="543"/>
      <c r="H83" s="543"/>
      <c r="I83" s="543"/>
      <c r="J83" s="543"/>
      <c r="K83" s="543"/>
      <c r="L83" s="543"/>
      <c r="M83" s="543"/>
      <c r="N83" s="543"/>
      <c r="O83" s="543"/>
      <c r="P83" s="543"/>
      <c r="Q83" s="543"/>
      <c r="R83" s="543"/>
      <c r="S83" s="543"/>
      <c r="T83" s="543"/>
      <c r="U83" s="543"/>
      <c r="V83" s="543"/>
      <c r="W83" s="543"/>
      <c r="X83" s="543"/>
      <c r="Y83" s="543"/>
      <c r="Z83" s="543"/>
      <c r="AA83" s="543"/>
      <c r="AB83" s="543"/>
      <c r="AC83" s="543"/>
      <c r="AD83" s="543"/>
      <c r="AE83" s="543"/>
      <c r="AF83" s="543"/>
      <c r="AG83" s="543"/>
      <c r="AH83" s="543"/>
      <c r="AI83" s="543"/>
      <c r="AJ83" s="543"/>
      <c r="AK83" s="543"/>
      <c r="AL83" s="543"/>
      <c r="AM83" s="543"/>
      <c r="AN83" s="543"/>
      <c r="AO83" s="543"/>
      <c r="AP83" s="543"/>
      <c r="AQ83" s="543"/>
      <c r="AR83" s="543"/>
      <c r="AS83" s="543"/>
      <c r="AT83" s="543"/>
      <c r="AU83" s="543"/>
      <c r="AV83" s="543"/>
    </row>
    <row r="84" spans="1:66">
      <c r="A84" s="541" t="s">
        <v>120</v>
      </c>
      <c r="B84" s="541" t="s">
        <v>144</v>
      </c>
      <c r="C84" s="543"/>
      <c r="D84" s="543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  <c r="P84" s="543"/>
      <c r="Q84" s="543"/>
      <c r="R84" s="543"/>
      <c r="S84" s="543"/>
      <c r="T84" s="543"/>
      <c r="U84" s="543"/>
      <c r="V84" s="543"/>
      <c r="W84" s="543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  <c r="AN84" s="543"/>
      <c r="AO84" s="543"/>
      <c r="AP84" s="543"/>
      <c r="AQ84" s="543"/>
      <c r="AR84" s="543"/>
      <c r="AS84" s="543"/>
      <c r="AT84" s="543"/>
      <c r="AU84" s="543"/>
      <c r="AV84" s="543"/>
      <c r="AW84" s="543"/>
      <c r="AX84" s="543"/>
      <c r="AY84" s="543"/>
      <c r="AZ84" s="543"/>
      <c r="BA84" s="543"/>
      <c r="BB84" s="543"/>
      <c r="BC84" s="543"/>
      <c r="BD84" s="543"/>
    </row>
    <row r="85" spans="1:66">
      <c r="A85" s="541" t="s">
        <v>121</v>
      </c>
      <c r="B85" s="541" t="s">
        <v>145</v>
      </c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  <c r="U85" s="543"/>
      <c r="V85" s="543"/>
      <c r="W85" s="543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  <c r="AN85" s="543"/>
      <c r="AO85" s="543"/>
      <c r="AP85" s="543"/>
      <c r="AQ85" s="543"/>
      <c r="AR85" s="543"/>
      <c r="AS85" s="543"/>
      <c r="AT85" s="543"/>
      <c r="AU85" s="543"/>
      <c r="AV85" s="543"/>
      <c r="AW85" s="543"/>
      <c r="AX85" s="543"/>
      <c r="AY85" s="543"/>
      <c r="AZ85" s="543"/>
      <c r="BA85" s="543"/>
      <c r="BB85" s="543"/>
      <c r="BC85" s="543"/>
      <c r="BD85" s="543"/>
    </row>
    <row r="86" spans="1:66">
      <c r="A86" s="541" t="s">
        <v>122</v>
      </c>
      <c r="B86" s="541" t="s">
        <v>146</v>
      </c>
      <c r="C86" s="543"/>
      <c r="D86" s="543"/>
      <c r="E86" s="543"/>
      <c r="F86" s="543"/>
      <c r="G86" s="543"/>
      <c r="H86" s="543"/>
      <c r="I86" s="543"/>
      <c r="J86" s="543"/>
      <c r="K86" s="543"/>
      <c r="L86" s="543"/>
      <c r="M86" s="543"/>
      <c r="N86" s="543"/>
      <c r="O86" s="543"/>
      <c r="P86" s="543"/>
      <c r="Q86" s="543"/>
      <c r="R86" s="543"/>
      <c r="S86" s="543"/>
      <c r="T86" s="543"/>
      <c r="U86" s="543"/>
      <c r="V86" s="543"/>
      <c r="W86" s="543"/>
      <c r="X86" s="543"/>
      <c r="Y86" s="543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543"/>
      <c r="AK86" s="543"/>
      <c r="AL86" s="543"/>
      <c r="AM86" s="543"/>
      <c r="AN86" s="543"/>
      <c r="AO86" s="543"/>
      <c r="AP86" s="543"/>
      <c r="AQ86" s="543"/>
      <c r="AR86" s="543"/>
      <c r="AS86" s="543"/>
      <c r="AT86" s="543"/>
      <c r="AU86" s="543"/>
      <c r="AV86" s="543"/>
      <c r="AW86" s="543"/>
      <c r="AX86" s="543"/>
      <c r="AY86" s="543"/>
      <c r="AZ86" s="543"/>
      <c r="BA86" s="543"/>
      <c r="BB86" s="543"/>
      <c r="BC86" s="543"/>
      <c r="BD86" s="543"/>
    </row>
    <row r="87" spans="1:66">
      <c r="A87" s="541" t="s">
        <v>123</v>
      </c>
      <c r="B87" s="541" t="s">
        <v>147</v>
      </c>
      <c r="C87" s="543"/>
      <c r="D87" s="543"/>
      <c r="E87" s="543"/>
      <c r="F87" s="543"/>
      <c r="G87" s="543"/>
      <c r="H87" s="543"/>
      <c r="I87" s="543"/>
      <c r="J87" s="543"/>
      <c r="K87" s="543"/>
      <c r="L87" s="543"/>
      <c r="M87" s="543"/>
      <c r="N87" s="543"/>
      <c r="O87" s="543"/>
      <c r="P87" s="543"/>
      <c r="Q87" s="543"/>
      <c r="R87" s="543"/>
      <c r="S87" s="543"/>
      <c r="T87" s="543"/>
      <c r="U87" s="543"/>
      <c r="V87" s="543"/>
      <c r="W87" s="543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  <c r="AO87" s="543"/>
      <c r="AP87" s="543"/>
      <c r="AQ87" s="543"/>
      <c r="AR87" s="543"/>
      <c r="AS87" s="543"/>
      <c r="AT87" s="543"/>
      <c r="AU87" s="543"/>
      <c r="AV87" s="543"/>
      <c r="AW87" s="543"/>
      <c r="AX87" s="543"/>
      <c r="AY87" s="543"/>
      <c r="AZ87" s="543"/>
      <c r="BA87" s="543"/>
      <c r="BB87" s="543"/>
      <c r="BC87" s="543"/>
      <c r="BD87" s="543"/>
    </row>
    <row r="88" spans="1:66">
      <c r="A88" s="543"/>
      <c r="B88" s="543"/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Q88" s="543"/>
      <c r="R88" s="543"/>
      <c r="S88" s="543"/>
      <c r="T88" s="543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  <c r="AR88" s="543"/>
      <c r="AS88" s="543"/>
      <c r="AT88" s="543"/>
      <c r="AU88" s="543"/>
      <c r="AV88" s="543"/>
      <c r="AW88" s="543"/>
      <c r="AX88" s="543"/>
      <c r="AY88" s="543"/>
      <c r="AZ88" s="543"/>
      <c r="BA88" s="543"/>
      <c r="BB88" s="543"/>
      <c r="BC88" s="543"/>
      <c r="BD88" s="543"/>
    </row>
    <row r="89" spans="1:66">
      <c r="A89" s="543"/>
      <c r="B89" s="543"/>
      <c r="C89" s="543"/>
      <c r="D89" s="543"/>
      <c r="E89" s="543"/>
      <c r="F89" s="543"/>
      <c r="G89" s="543"/>
      <c r="H89" s="543"/>
      <c r="I89" s="543"/>
      <c r="J89" s="543"/>
      <c r="K89" s="543"/>
      <c r="L89" s="543"/>
      <c r="M89" s="543"/>
      <c r="N89" s="543"/>
      <c r="O89" s="543"/>
      <c r="P89" s="543"/>
      <c r="Q89" s="543"/>
      <c r="R89" s="543"/>
      <c r="S89" s="543"/>
      <c r="T89" s="543"/>
      <c r="U89" s="543"/>
      <c r="V89" s="543"/>
      <c r="W89" s="543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  <c r="AO89" s="543"/>
      <c r="AP89" s="543"/>
      <c r="AQ89" s="543"/>
      <c r="AR89" s="543"/>
      <c r="AS89" s="543"/>
      <c r="AT89" s="543"/>
      <c r="AU89" s="543"/>
      <c r="AV89" s="543"/>
      <c r="AW89" s="543"/>
      <c r="AX89" s="543"/>
      <c r="AY89" s="543"/>
      <c r="AZ89" s="543"/>
      <c r="BA89" s="543"/>
      <c r="BB89" s="543"/>
      <c r="BC89" s="543"/>
      <c r="BD89" s="543"/>
    </row>
    <row r="90" spans="1:66">
      <c r="A90" s="543"/>
      <c r="B90" s="543"/>
      <c r="C90" s="543"/>
      <c r="D90" s="543"/>
      <c r="E90" s="543"/>
      <c r="F90" s="543"/>
      <c r="G90" s="543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3"/>
      <c r="T90" s="543"/>
      <c r="U90" s="543"/>
      <c r="V90" s="543"/>
      <c r="W90" s="543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3"/>
      <c r="AJ90" s="543"/>
      <c r="AK90" s="543"/>
      <c r="AL90" s="543"/>
      <c r="AM90" s="543"/>
      <c r="AN90" s="543"/>
      <c r="AO90" s="543"/>
      <c r="AP90" s="543"/>
      <c r="AQ90" s="543"/>
      <c r="AR90" s="543"/>
      <c r="AS90" s="543"/>
      <c r="AT90" s="543"/>
      <c r="AU90" s="543"/>
      <c r="AV90" s="543"/>
      <c r="AW90" s="543"/>
      <c r="AX90" s="543"/>
      <c r="AY90" s="543"/>
      <c r="AZ90" s="543"/>
      <c r="BA90" s="543"/>
      <c r="BB90" s="543"/>
      <c r="BC90" s="543"/>
      <c r="BD90" s="543"/>
    </row>
    <row r="91" spans="1:66">
      <c r="A91" s="543"/>
      <c r="B91" s="543"/>
      <c r="C91" s="543"/>
      <c r="D91" s="543"/>
      <c r="E91" s="543"/>
      <c r="F91" s="543"/>
      <c r="G91" s="543"/>
      <c r="H91" s="543"/>
      <c r="I91" s="543"/>
      <c r="J91" s="543"/>
      <c r="K91" s="543"/>
      <c r="L91" s="543"/>
      <c r="M91" s="543"/>
      <c r="N91" s="543"/>
      <c r="O91" s="543"/>
      <c r="P91" s="543"/>
      <c r="Q91" s="543"/>
      <c r="R91" s="543"/>
      <c r="S91" s="543"/>
      <c r="T91" s="543"/>
      <c r="U91" s="543"/>
      <c r="V91" s="543"/>
      <c r="W91" s="543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  <c r="AN91" s="543"/>
      <c r="AO91" s="543"/>
      <c r="AP91" s="543"/>
      <c r="AQ91" s="543"/>
      <c r="AR91" s="543"/>
      <c r="AS91" s="543"/>
      <c r="AT91" s="543"/>
      <c r="AU91" s="543"/>
      <c r="AV91" s="543"/>
      <c r="AW91" s="543"/>
      <c r="AX91" s="543"/>
      <c r="AY91" s="543"/>
      <c r="AZ91" s="543"/>
      <c r="BA91" s="543"/>
      <c r="BB91" s="543"/>
      <c r="BC91" s="543"/>
      <c r="BD91" s="543"/>
    </row>
    <row r="92" spans="1:66">
      <c r="A92" s="543"/>
      <c r="B92" s="543"/>
      <c r="C92" s="543"/>
      <c r="D92" s="543"/>
      <c r="E92" s="543"/>
      <c r="F92" s="543"/>
      <c r="G92" s="543"/>
      <c r="H92" s="543"/>
      <c r="I92" s="543"/>
      <c r="J92" s="543"/>
      <c r="K92" s="543"/>
      <c r="L92" s="543"/>
      <c r="M92" s="543"/>
      <c r="N92" s="543"/>
      <c r="O92" s="543"/>
      <c r="P92" s="543"/>
      <c r="Q92" s="543"/>
      <c r="R92" s="543"/>
      <c r="S92" s="543"/>
      <c r="T92" s="543"/>
      <c r="U92" s="543"/>
      <c r="V92" s="543"/>
      <c r="W92" s="543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  <c r="AN92" s="543"/>
      <c r="AO92" s="543"/>
      <c r="AP92" s="543"/>
      <c r="AQ92" s="543"/>
      <c r="AR92" s="543"/>
      <c r="AS92" s="543"/>
      <c r="AT92" s="543"/>
      <c r="AU92" s="543"/>
      <c r="AV92" s="543"/>
      <c r="AW92" s="543"/>
      <c r="AX92" s="543"/>
      <c r="AY92" s="543"/>
      <c r="AZ92" s="543"/>
      <c r="BA92" s="543"/>
      <c r="BB92" s="543"/>
      <c r="BC92" s="543"/>
      <c r="BD92" s="543"/>
    </row>
    <row r="93" spans="1:66">
      <c r="A93" s="543"/>
      <c r="B93" s="543"/>
      <c r="C93" s="543"/>
      <c r="D93" s="543"/>
      <c r="E93" s="543"/>
      <c r="F93" s="543"/>
      <c r="G93" s="543"/>
      <c r="H93" s="543"/>
      <c r="I93" s="543"/>
      <c r="J93" s="543"/>
      <c r="K93" s="543"/>
      <c r="L93" s="543"/>
      <c r="M93" s="543"/>
      <c r="N93" s="543"/>
      <c r="O93" s="543"/>
      <c r="P93" s="543"/>
      <c r="Q93" s="543"/>
      <c r="R93" s="543"/>
      <c r="S93" s="543"/>
      <c r="T93" s="543"/>
      <c r="U93" s="543"/>
      <c r="V93" s="543"/>
      <c r="W93" s="543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  <c r="AN93" s="543"/>
      <c r="AO93" s="543"/>
      <c r="AP93" s="543"/>
      <c r="AQ93" s="543"/>
      <c r="AR93" s="543"/>
      <c r="AS93" s="543"/>
      <c r="AT93" s="543"/>
      <c r="AU93" s="543"/>
      <c r="AV93" s="543"/>
      <c r="AW93" s="543"/>
      <c r="AX93" s="543"/>
      <c r="AY93" s="543"/>
      <c r="AZ93" s="543"/>
      <c r="BA93" s="543"/>
      <c r="BB93" s="543"/>
      <c r="BC93" s="543"/>
      <c r="BD93" s="543"/>
    </row>
    <row r="94" spans="1:66">
      <c r="A94" s="543"/>
      <c r="B94" s="543"/>
      <c r="C94" s="543"/>
      <c r="D94" s="543"/>
      <c r="E94" s="543"/>
      <c r="F94" s="543"/>
      <c r="G94" s="543"/>
      <c r="H94" s="543"/>
      <c r="I94" s="543"/>
      <c r="J94" s="543"/>
      <c r="K94" s="543"/>
      <c r="L94" s="543"/>
      <c r="M94" s="543"/>
      <c r="N94" s="543"/>
      <c r="O94" s="543"/>
      <c r="P94" s="543"/>
      <c r="Q94" s="543"/>
      <c r="R94" s="543"/>
      <c r="S94" s="543"/>
      <c r="T94" s="543"/>
      <c r="U94" s="543"/>
      <c r="V94" s="543"/>
      <c r="W94" s="543"/>
      <c r="X94" s="543"/>
      <c r="Y94" s="543"/>
      <c r="Z94" s="543"/>
      <c r="AA94" s="543"/>
      <c r="AB94" s="543"/>
      <c r="AC94" s="543"/>
      <c r="AD94" s="543"/>
      <c r="AE94" s="543"/>
      <c r="AF94" s="543"/>
      <c r="AG94" s="543"/>
      <c r="AH94" s="543"/>
      <c r="AI94" s="543"/>
      <c r="AJ94" s="543"/>
      <c r="AK94" s="543"/>
      <c r="AL94" s="543"/>
      <c r="AM94" s="543"/>
      <c r="AN94" s="543"/>
      <c r="AO94" s="543"/>
      <c r="AP94" s="543"/>
      <c r="AQ94" s="543"/>
      <c r="AR94" s="543"/>
      <c r="AS94" s="543"/>
      <c r="AT94" s="543"/>
      <c r="AU94" s="543"/>
      <c r="AV94" s="543"/>
      <c r="AW94" s="543"/>
      <c r="AX94" s="543"/>
      <c r="AY94" s="543"/>
      <c r="AZ94" s="543"/>
      <c r="BA94" s="543"/>
      <c r="BB94" s="543"/>
      <c r="BC94" s="543"/>
      <c r="BD94" s="543"/>
    </row>
    <row r="95" spans="1:66">
      <c r="A95" s="543"/>
      <c r="B95" s="543"/>
      <c r="C95" s="543"/>
      <c r="D95" s="543"/>
      <c r="E95" s="543"/>
      <c r="F95" s="543"/>
      <c r="G95" s="543"/>
      <c r="H95" s="543"/>
      <c r="I95" s="543"/>
      <c r="J95" s="543"/>
      <c r="K95" s="543"/>
      <c r="L95" s="543"/>
      <c r="M95" s="543"/>
      <c r="N95" s="543"/>
      <c r="O95" s="543"/>
      <c r="P95" s="543"/>
      <c r="Q95" s="543"/>
      <c r="R95" s="543"/>
      <c r="S95" s="543"/>
      <c r="T95" s="543"/>
      <c r="U95" s="543"/>
      <c r="V95" s="543"/>
      <c r="W95" s="543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  <c r="AN95" s="543"/>
      <c r="AO95" s="543"/>
      <c r="AP95" s="543"/>
      <c r="AQ95" s="543"/>
      <c r="AR95" s="543"/>
      <c r="AS95" s="543"/>
      <c r="AT95" s="543"/>
      <c r="AU95" s="543"/>
      <c r="AV95" s="543"/>
      <c r="AW95" s="543"/>
      <c r="AX95" s="543"/>
      <c r="AY95" s="543"/>
      <c r="AZ95" s="543"/>
      <c r="BA95" s="543"/>
      <c r="BB95" s="543"/>
      <c r="BC95" s="543"/>
      <c r="BD95" s="543"/>
    </row>
    <row r="96" spans="1:66">
      <c r="A96" s="543"/>
      <c r="B96" s="543"/>
      <c r="C96" s="543"/>
      <c r="D96" s="543"/>
      <c r="E96" s="543"/>
      <c r="F96" s="543"/>
      <c r="G96" s="543"/>
      <c r="H96" s="543"/>
      <c r="I96" s="543"/>
      <c r="J96" s="543"/>
      <c r="K96" s="543"/>
      <c r="L96" s="543"/>
      <c r="M96" s="543"/>
      <c r="N96" s="543"/>
      <c r="O96" s="543"/>
      <c r="P96" s="543"/>
      <c r="Q96" s="543"/>
      <c r="R96" s="543"/>
      <c r="S96" s="543"/>
      <c r="T96" s="543"/>
      <c r="U96" s="543"/>
      <c r="V96" s="543"/>
      <c r="W96" s="543"/>
      <c r="X96" s="543"/>
      <c r="Y96" s="543"/>
      <c r="Z96" s="543"/>
      <c r="AA96" s="543"/>
      <c r="AB96" s="543"/>
      <c r="AC96" s="543"/>
      <c r="AD96" s="543"/>
      <c r="AE96" s="543"/>
      <c r="AF96" s="543"/>
      <c r="AG96" s="543"/>
      <c r="AH96" s="543"/>
      <c r="AI96" s="543"/>
      <c r="AJ96" s="543"/>
      <c r="AK96" s="543"/>
      <c r="AL96" s="543"/>
      <c r="AM96" s="543"/>
      <c r="AN96" s="543"/>
      <c r="AO96" s="543"/>
      <c r="AP96" s="543"/>
      <c r="AQ96" s="543"/>
      <c r="AR96" s="543"/>
      <c r="AS96" s="543"/>
      <c r="AT96" s="543"/>
      <c r="AU96" s="543"/>
      <c r="AV96" s="543"/>
      <c r="AW96" s="543"/>
      <c r="AX96" s="543"/>
      <c r="AY96" s="543"/>
      <c r="AZ96" s="543"/>
      <c r="BA96" s="543"/>
      <c r="BB96" s="543"/>
      <c r="BC96" s="543"/>
      <c r="BD96" s="543"/>
    </row>
    <row r="97" spans="1:56">
      <c r="A97" s="543"/>
      <c r="B97" s="543"/>
      <c r="C97" s="543"/>
      <c r="D97" s="543"/>
      <c r="E97" s="543"/>
      <c r="F97" s="543"/>
      <c r="G97" s="543"/>
      <c r="H97" s="543"/>
      <c r="I97" s="543"/>
      <c r="J97" s="543"/>
      <c r="K97" s="543"/>
      <c r="L97" s="543"/>
      <c r="M97" s="543"/>
      <c r="N97" s="543"/>
      <c r="O97" s="543"/>
      <c r="P97" s="543"/>
      <c r="Q97" s="543"/>
      <c r="R97" s="543"/>
      <c r="S97" s="543"/>
      <c r="T97" s="543"/>
      <c r="U97" s="543"/>
      <c r="V97" s="543"/>
      <c r="W97" s="543"/>
      <c r="X97" s="543"/>
      <c r="Y97" s="543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543"/>
      <c r="AK97" s="543"/>
      <c r="AL97" s="543"/>
      <c r="AM97" s="543"/>
      <c r="AN97" s="543"/>
      <c r="AO97" s="543"/>
      <c r="AP97" s="543"/>
      <c r="AQ97" s="543"/>
      <c r="AR97" s="543"/>
      <c r="AS97" s="543"/>
      <c r="AT97" s="543"/>
      <c r="AU97" s="543"/>
      <c r="AV97" s="543"/>
      <c r="AW97" s="543"/>
      <c r="AX97" s="543"/>
      <c r="AY97" s="543"/>
      <c r="AZ97" s="543"/>
      <c r="BA97" s="543"/>
      <c r="BB97" s="543"/>
      <c r="BC97" s="543"/>
      <c r="BD97" s="543"/>
    </row>
    <row r="98" spans="1:56">
      <c r="A98" s="543"/>
      <c r="B98" s="543"/>
      <c r="C98" s="543"/>
      <c r="D98" s="543"/>
      <c r="E98" s="543"/>
      <c r="F98" s="543"/>
      <c r="G98" s="543"/>
      <c r="H98" s="543"/>
      <c r="I98" s="543"/>
      <c r="J98" s="543"/>
      <c r="K98" s="543"/>
      <c r="L98" s="543"/>
      <c r="M98" s="543"/>
      <c r="N98" s="543"/>
      <c r="O98" s="543"/>
      <c r="P98" s="543"/>
      <c r="Q98" s="543"/>
      <c r="R98" s="543"/>
      <c r="S98" s="543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</row>
    <row r="99" spans="1:56">
      <c r="A99" s="543"/>
      <c r="B99" s="543"/>
      <c r="C99" s="543"/>
      <c r="D99" s="543"/>
      <c r="E99" s="543"/>
      <c r="F99" s="543"/>
      <c r="G99" s="543"/>
      <c r="H99" s="543"/>
      <c r="I99" s="543"/>
      <c r="J99" s="543"/>
      <c r="K99" s="543"/>
      <c r="L99" s="543"/>
      <c r="M99" s="543"/>
      <c r="N99" s="543"/>
      <c r="O99" s="543"/>
      <c r="P99" s="543"/>
      <c r="Q99" s="543"/>
      <c r="R99" s="543"/>
      <c r="S99" s="543"/>
      <c r="T99" s="543"/>
      <c r="U99" s="543"/>
      <c r="V99" s="543"/>
      <c r="W99" s="543"/>
      <c r="X99" s="543"/>
      <c r="Y99" s="543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543"/>
      <c r="AK99" s="543"/>
      <c r="AL99" s="543"/>
      <c r="AM99" s="543"/>
      <c r="AN99" s="543"/>
      <c r="AO99" s="543"/>
      <c r="AP99" s="543"/>
      <c r="AQ99" s="543"/>
      <c r="AR99" s="543"/>
      <c r="AS99" s="543"/>
      <c r="AT99" s="543"/>
      <c r="AU99" s="543"/>
      <c r="AV99" s="543"/>
      <c r="AW99" s="543"/>
      <c r="AX99" s="543"/>
      <c r="AY99" s="543"/>
      <c r="AZ99" s="543"/>
      <c r="BA99" s="543"/>
      <c r="BB99" s="543"/>
      <c r="BC99" s="543"/>
      <c r="BD99" s="543"/>
    </row>
    <row r="100" spans="1:56">
      <c r="A100" s="543"/>
      <c r="B100" s="543"/>
      <c r="C100" s="543"/>
      <c r="D100" s="543"/>
      <c r="E100" s="543"/>
      <c r="F100" s="543"/>
      <c r="G100" s="543"/>
      <c r="H100" s="543"/>
      <c r="I100" s="543"/>
      <c r="J100" s="543"/>
      <c r="K100" s="543"/>
      <c r="L100" s="543"/>
      <c r="M100" s="543"/>
      <c r="N100" s="543"/>
      <c r="O100" s="543"/>
      <c r="P100" s="543"/>
      <c r="Q100" s="543"/>
      <c r="R100" s="543"/>
      <c r="S100" s="543"/>
      <c r="T100" s="543"/>
      <c r="U100" s="543"/>
      <c r="V100" s="543"/>
      <c r="W100" s="543"/>
      <c r="X100" s="543"/>
      <c r="Y100" s="543"/>
      <c r="Z100" s="543"/>
      <c r="AA100" s="543"/>
      <c r="AB100" s="543"/>
      <c r="AC100" s="543"/>
      <c r="AD100" s="543"/>
      <c r="AE100" s="543"/>
      <c r="AF100" s="543"/>
      <c r="AG100" s="543"/>
      <c r="AH100" s="543"/>
      <c r="AI100" s="543"/>
      <c r="AJ100" s="543"/>
      <c r="AK100" s="543"/>
      <c r="AL100" s="543"/>
      <c r="AM100" s="543"/>
      <c r="AN100" s="543"/>
      <c r="AO100" s="543"/>
      <c r="AP100" s="543"/>
      <c r="AQ100" s="543"/>
      <c r="AR100" s="543"/>
      <c r="AS100" s="543"/>
      <c r="AT100" s="543"/>
      <c r="AU100" s="543"/>
      <c r="AV100" s="543"/>
      <c r="AW100" s="543"/>
      <c r="AX100" s="543"/>
      <c r="AY100" s="543"/>
      <c r="AZ100" s="543"/>
      <c r="BA100" s="543"/>
      <c r="BB100" s="543"/>
      <c r="BC100" s="543"/>
      <c r="BD100" s="543"/>
    </row>
    <row r="101" spans="1:56">
      <c r="A101" s="543"/>
      <c r="B101" s="543"/>
      <c r="C101" s="543"/>
      <c r="D101" s="543"/>
      <c r="E101" s="543"/>
      <c r="F101" s="543"/>
      <c r="G101" s="543"/>
      <c r="H101" s="543"/>
      <c r="I101" s="543"/>
      <c r="J101" s="543"/>
      <c r="K101" s="543"/>
      <c r="L101" s="543"/>
      <c r="M101" s="543"/>
      <c r="N101" s="543"/>
      <c r="O101" s="543"/>
      <c r="P101" s="543"/>
      <c r="Q101" s="543"/>
      <c r="R101" s="543"/>
      <c r="S101" s="543"/>
      <c r="T101" s="543"/>
      <c r="U101" s="543"/>
      <c r="V101" s="543"/>
      <c r="W101" s="543"/>
      <c r="X101" s="543"/>
      <c r="Y101" s="543"/>
      <c r="Z101" s="543"/>
      <c r="AA101" s="543"/>
      <c r="AB101" s="543"/>
      <c r="AC101" s="543"/>
      <c r="AD101" s="543"/>
      <c r="AE101" s="543"/>
      <c r="AF101" s="543"/>
      <c r="AG101" s="543"/>
      <c r="AH101" s="543"/>
      <c r="AI101" s="543"/>
      <c r="AJ101" s="543"/>
      <c r="AK101" s="543"/>
      <c r="AL101" s="543"/>
      <c r="AM101" s="543"/>
      <c r="AN101" s="543"/>
      <c r="AO101" s="543"/>
      <c r="AP101" s="543"/>
      <c r="AQ101" s="543"/>
      <c r="AR101" s="543"/>
      <c r="AS101" s="543"/>
      <c r="AT101" s="543"/>
      <c r="AU101" s="543"/>
      <c r="AV101" s="543"/>
      <c r="AW101" s="543"/>
      <c r="AX101" s="543"/>
      <c r="AY101" s="543"/>
      <c r="AZ101" s="543"/>
      <c r="BA101" s="543"/>
      <c r="BB101" s="543"/>
      <c r="BC101" s="543"/>
      <c r="BD101" s="543"/>
    </row>
    <row r="102" spans="1:56">
      <c r="A102" s="543"/>
      <c r="B102" s="543"/>
      <c r="C102" s="543"/>
      <c r="D102" s="543"/>
      <c r="E102" s="543"/>
      <c r="F102" s="543"/>
      <c r="G102" s="543"/>
      <c r="H102" s="543"/>
      <c r="I102" s="543"/>
      <c r="J102" s="543"/>
      <c r="K102" s="543"/>
      <c r="L102" s="543"/>
      <c r="M102" s="543"/>
      <c r="N102" s="543"/>
      <c r="O102" s="543"/>
      <c r="P102" s="543"/>
      <c r="Q102" s="543"/>
      <c r="R102" s="543"/>
      <c r="S102" s="543"/>
      <c r="T102" s="543"/>
      <c r="U102" s="543"/>
      <c r="V102" s="543"/>
      <c r="W102" s="543"/>
      <c r="X102" s="543"/>
      <c r="Y102" s="543"/>
      <c r="Z102" s="543"/>
      <c r="AA102" s="543"/>
      <c r="AB102" s="543"/>
      <c r="AC102" s="543"/>
      <c r="AD102" s="543"/>
      <c r="AE102" s="543"/>
      <c r="AF102" s="543"/>
      <c r="AG102" s="543"/>
      <c r="AH102" s="543"/>
      <c r="AI102" s="543"/>
      <c r="AJ102" s="543"/>
      <c r="AK102" s="543"/>
      <c r="AL102" s="543"/>
      <c r="AM102" s="543"/>
      <c r="AN102" s="543"/>
      <c r="AO102" s="543"/>
      <c r="AP102" s="543"/>
      <c r="AQ102" s="543"/>
      <c r="AR102" s="543"/>
      <c r="AS102" s="543"/>
      <c r="AT102" s="543"/>
      <c r="AU102" s="543"/>
      <c r="AV102" s="543"/>
      <c r="AW102" s="543"/>
      <c r="AX102" s="543"/>
      <c r="AY102" s="543"/>
      <c r="AZ102" s="543"/>
      <c r="BA102" s="543"/>
      <c r="BB102" s="543"/>
      <c r="BC102" s="543"/>
      <c r="BD102" s="543"/>
    </row>
    <row r="103" spans="1:56">
      <c r="A103" s="543"/>
      <c r="B103" s="543"/>
      <c r="C103" s="543"/>
      <c r="D103" s="543"/>
      <c r="E103" s="543"/>
      <c r="F103" s="543"/>
      <c r="G103" s="543"/>
      <c r="H103" s="543"/>
      <c r="I103" s="543"/>
      <c r="J103" s="543"/>
      <c r="K103" s="543"/>
      <c r="L103" s="543"/>
      <c r="M103" s="543"/>
      <c r="N103" s="543"/>
      <c r="O103" s="543"/>
      <c r="P103" s="543"/>
      <c r="Q103" s="543"/>
      <c r="R103" s="543"/>
      <c r="S103" s="543"/>
      <c r="T103" s="543"/>
      <c r="U103" s="543"/>
      <c r="V103" s="543"/>
      <c r="W103" s="543"/>
      <c r="X103" s="543"/>
      <c r="Y103" s="543"/>
      <c r="Z103" s="543"/>
      <c r="AA103" s="543"/>
      <c r="AB103" s="543"/>
      <c r="AC103" s="543"/>
      <c r="AD103" s="543"/>
      <c r="AE103" s="543"/>
      <c r="AF103" s="543"/>
      <c r="AG103" s="543"/>
      <c r="AH103" s="543"/>
      <c r="AI103" s="543"/>
      <c r="AJ103" s="543"/>
      <c r="AK103" s="543"/>
      <c r="AL103" s="543"/>
      <c r="AM103" s="543"/>
      <c r="AN103" s="543"/>
      <c r="AO103" s="543"/>
      <c r="AP103" s="543"/>
      <c r="AQ103" s="543"/>
      <c r="AR103" s="543"/>
      <c r="AS103" s="543"/>
      <c r="AT103" s="543"/>
      <c r="AU103" s="543"/>
      <c r="AV103" s="543"/>
      <c r="AW103" s="543"/>
      <c r="AX103" s="543"/>
      <c r="AY103" s="543"/>
      <c r="AZ103" s="543"/>
      <c r="BA103" s="543"/>
      <c r="BB103" s="543"/>
      <c r="BC103" s="543"/>
      <c r="BD103" s="543"/>
    </row>
    <row r="104" spans="1:56">
      <c r="A104" s="543"/>
      <c r="B104" s="543"/>
      <c r="C104" s="543"/>
      <c r="D104" s="543"/>
      <c r="E104" s="543"/>
      <c r="F104" s="543"/>
      <c r="G104" s="543"/>
      <c r="H104" s="543"/>
      <c r="I104" s="543"/>
      <c r="J104" s="543"/>
      <c r="K104" s="543"/>
      <c r="L104" s="543"/>
      <c r="M104" s="543"/>
      <c r="N104" s="543"/>
      <c r="O104" s="543"/>
      <c r="P104" s="543"/>
      <c r="Q104" s="543"/>
      <c r="R104" s="543"/>
      <c r="S104" s="543"/>
      <c r="T104" s="543"/>
      <c r="U104" s="543"/>
      <c r="V104" s="543"/>
      <c r="W104" s="543"/>
      <c r="X104" s="543"/>
      <c r="Y104" s="543"/>
      <c r="Z104" s="543"/>
      <c r="AA104" s="543"/>
      <c r="AB104" s="543"/>
      <c r="AC104" s="543"/>
      <c r="AD104" s="543"/>
      <c r="AE104" s="543"/>
      <c r="AF104" s="543"/>
      <c r="AG104" s="543"/>
      <c r="AH104" s="543"/>
      <c r="AI104" s="543"/>
      <c r="AJ104" s="543"/>
      <c r="AK104" s="543"/>
      <c r="AL104" s="543"/>
      <c r="AM104" s="543"/>
      <c r="AN104" s="543"/>
      <c r="AO104" s="543"/>
      <c r="AP104" s="543"/>
      <c r="AQ104" s="543"/>
      <c r="AR104" s="543"/>
      <c r="AS104" s="543"/>
      <c r="AT104" s="543"/>
      <c r="AU104" s="543"/>
      <c r="AV104" s="543"/>
      <c r="AW104" s="543"/>
      <c r="AX104" s="543"/>
      <c r="AY104" s="543"/>
      <c r="AZ104" s="543"/>
      <c r="BA104" s="543"/>
      <c r="BB104" s="543"/>
      <c r="BC104" s="543"/>
      <c r="BD104" s="543"/>
    </row>
    <row r="105" spans="1:56">
      <c r="A105" s="543"/>
      <c r="B105" s="543"/>
      <c r="C105" s="543"/>
      <c r="D105" s="543"/>
      <c r="E105" s="543"/>
      <c r="F105" s="543"/>
      <c r="G105" s="543"/>
      <c r="H105" s="543"/>
      <c r="I105" s="543"/>
      <c r="J105" s="543"/>
      <c r="K105" s="543"/>
      <c r="L105" s="543"/>
      <c r="M105" s="543"/>
      <c r="N105" s="543"/>
      <c r="O105" s="543"/>
      <c r="P105" s="543"/>
      <c r="Q105" s="543"/>
      <c r="R105" s="543"/>
      <c r="S105" s="543"/>
      <c r="T105" s="543"/>
      <c r="U105" s="543"/>
      <c r="V105" s="543"/>
      <c r="W105" s="543"/>
      <c r="X105" s="543"/>
      <c r="Y105" s="543"/>
      <c r="Z105" s="543"/>
      <c r="AA105" s="543"/>
      <c r="AB105" s="543"/>
      <c r="AC105" s="543"/>
      <c r="AD105" s="543"/>
      <c r="AE105" s="543"/>
      <c r="AF105" s="543"/>
      <c r="AG105" s="543"/>
      <c r="AH105" s="543"/>
      <c r="AI105" s="543"/>
      <c r="AJ105" s="543"/>
      <c r="AK105" s="543"/>
      <c r="AL105" s="543"/>
      <c r="AM105" s="543"/>
      <c r="AN105" s="543"/>
      <c r="AO105" s="543"/>
      <c r="AP105" s="543"/>
      <c r="AQ105" s="543"/>
      <c r="AR105" s="543"/>
      <c r="AS105" s="543"/>
      <c r="AT105" s="543"/>
      <c r="AU105" s="543"/>
      <c r="AV105" s="543"/>
      <c r="AW105" s="543"/>
      <c r="AX105" s="543"/>
      <c r="AY105" s="543"/>
      <c r="AZ105" s="543"/>
      <c r="BA105" s="543"/>
      <c r="BB105" s="543"/>
      <c r="BC105" s="543"/>
      <c r="BD105" s="543"/>
    </row>
    <row r="106" spans="1:56">
      <c r="A106" s="543"/>
      <c r="B106" s="543"/>
      <c r="C106" s="543"/>
      <c r="D106" s="543"/>
      <c r="E106" s="543"/>
      <c r="F106" s="543"/>
      <c r="G106" s="543"/>
      <c r="H106" s="543"/>
      <c r="I106" s="543"/>
      <c r="J106" s="543"/>
      <c r="K106" s="543"/>
      <c r="L106" s="543"/>
      <c r="M106" s="543"/>
      <c r="N106" s="543"/>
      <c r="O106" s="543"/>
      <c r="P106" s="543"/>
      <c r="Q106" s="543"/>
      <c r="R106" s="543"/>
      <c r="S106" s="543"/>
      <c r="T106" s="543"/>
      <c r="U106" s="543"/>
      <c r="V106" s="543"/>
      <c r="W106" s="543"/>
      <c r="X106" s="543"/>
      <c r="Y106" s="543"/>
      <c r="Z106" s="543"/>
      <c r="AA106" s="543"/>
      <c r="AB106" s="543"/>
      <c r="AC106" s="543"/>
      <c r="AD106" s="543"/>
      <c r="AE106" s="543"/>
      <c r="AF106" s="543"/>
      <c r="AG106" s="543"/>
      <c r="AH106" s="543"/>
      <c r="AI106" s="543"/>
      <c r="AJ106" s="543"/>
      <c r="AK106" s="543"/>
      <c r="AL106" s="543"/>
      <c r="AM106" s="543"/>
      <c r="AN106" s="543"/>
      <c r="AO106" s="543"/>
      <c r="AP106" s="543"/>
      <c r="AQ106" s="543"/>
      <c r="AR106" s="543"/>
      <c r="AS106" s="543"/>
      <c r="AT106" s="543"/>
      <c r="AU106" s="543"/>
      <c r="AV106" s="543"/>
      <c r="AW106" s="543"/>
      <c r="AX106" s="543"/>
      <c r="AY106" s="543"/>
      <c r="AZ106" s="543"/>
      <c r="BA106" s="543"/>
      <c r="BB106" s="543"/>
      <c r="BC106" s="543"/>
      <c r="BD106" s="543"/>
    </row>
    <row r="107" spans="1:56">
      <c r="A107" s="543"/>
      <c r="B107" s="543"/>
      <c r="C107" s="543"/>
      <c r="D107" s="543"/>
      <c r="E107" s="543"/>
      <c r="F107" s="543"/>
      <c r="G107" s="543"/>
      <c r="H107" s="543"/>
      <c r="I107" s="543"/>
      <c r="J107" s="543"/>
      <c r="K107" s="543"/>
      <c r="L107" s="543"/>
      <c r="M107" s="543"/>
      <c r="N107" s="543"/>
      <c r="O107" s="543"/>
      <c r="P107" s="543"/>
      <c r="Q107" s="543"/>
      <c r="R107" s="543"/>
      <c r="S107" s="543"/>
      <c r="T107" s="543"/>
      <c r="U107" s="543"/>
      <c r="V107" s="543"/>
      <c r="W107" s="543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  <c r="AN107" s="543"/>
      <c r="AO107" s="543"/>
      <c r="AP107" s="543"/>
      <c r="AQ107" s="543"/>
      <c r="AR107" s="543"/>
      <c r="AS107" s="543"/>
      <c r="AT107" s="543"/>
      <c r="AU107" s="543"/>
      <c r="AV107" s="543"/>
      <c r="AW107" s="543"/>
      <c r="AX107" s="543"/>
      <c r="AY107" s="543"/>
      <c r="AZ107" s="543"/>
      <c r="BA107" s="543"/>
      <c r="BB107" s="543"/>
      <c r="BC107" s="543"/>
      <c r="BD107" s="543"/>
    </row>
    <row r="108" spans="1:56">
      <c r="A108" s="543"/>
      <c r="B108" s="543"/>
      <c r="C108" s="543"/>
      <c r="D108" s="543"/>
      <c r="E108" s="543"/>
      <c r="F108" s="543"/>
      <c r="G108" s="543"/>
      <c r="H108" s="543"/>
      <c r="I108" s="543"/>
      <c r="J108" s="543"/>
      <c r="K108" s="543"/>
      <c r="L108" s="543"/>
      <c r="M108" s="543"/>
      <c r="N108" s="543"/>
      <c r="O108" s="543"/>
      <c r="P108" s="543"/>
      <c r="Q108" s="543"/>
      <c r="R108" s="543"/>
      <c r="S108" s="543"/>
      <c r="T108" s="543"/>
      <c r="U108" s="543"/>
      <c r="V108" s="543"/>
      <c r="W108" s="543"/>
      <c r="X108" s="543"/>
      <c r="Y108" s="543"/>
      <c r="Z108" s="543"/>
      <c r="AA108" s="543"/>
    </row>
    <row r="109" spans="1:56">
      <c r="A109" s="543"/>
      <c r="B109" s="543"/>
      <c r="C109" s="543"/>
      <c r="D109" s="543"/>
      <c r="E109" s="543"/>
      <c r="F109" s="543"/>
      <c r="G109" s="543"/>
      <c r="H109" s="543"/>
      <c r="I109" s="543"/>
      <c r="J109" s="543"/>
      <c r="K109" s="543"/>
      <c r="L109" s="543"/>
      <c r="M109" s="543"/>
      <c r="N109" s="543"/>
      <c r="O109" s="543"/>
      <c r="P109" s="543"/>
      <c r="Q109" s="543"/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</row>
    <row r="110" spans="1:56">
      <c r="A110" s="543"/>
      <c r="B110" s="543"/>
      <c r="C110" s="543"/>
      <c r="D110" s="543"/>
      <c r="E110" s="543"/>
      <c r="F110" s="543"/>
      <c r="G110" s="543"/>
      <c r="H110" s="543"/>
      <c r="I110" s="543"/>
      <c r="J110" s="543"/>
      <c r="K110" s="543"/>
      <c r="L110" s="543"/>
      <c r="M110" s="543"/>
      <c r="N110" s="543"/>
      <c r="O110" s="543"/>
      <c r="P110" s="543"/>
      <c r="Q110" s="543"/>
      <c r="R110" s="543"/>
      <c r="S110" s="543"/>
      <c r="T110" s="543"/>
      <c r="U110" s="543"/>
      <c r="V110" s="543"/>
      <c r="W110" s="543"/>
      <c r="X110" s="543"/>
      <c r="Y110" s="543"/>
      <c r="Z110" s="543"/>
      <c r="AA110" s="543"/>
    </row>
    <row r="111" spans="1:56">
      <c r="A111" s="543"/>
      <c r="B111" s="543"/>
      <c r="C111" s="543"/>
      <c r="D111" s="543"/>
      <c r="E111" s="543"/>
      <c r="F111" s="543"/>
      <c r="G111" s="543"/>
      <c r="H111" s="543"/>
      <c r="I111" s="543"/>
      <c r="J111" s="543"/>
      <c r="K111" s="543"/>
      <c r="L111" s="543"/>
      <c r="M111" s="543"/>
      <c r="N111" s="543"/>
      <c r="O111" s="543"/>
      <c r="P111" s="543"/>
      <c r="Q111" s="543"/>
      <c r="R111" s="543"/>
      <c r="S111" s="543"/>
      <c r="T111" s="543"/>
      <c r="U111" s="543"/>
      <c r="V111" s="543"/>
      <c r="W111" s="543"/>
      <c r="X111" s="543"/>
      <c r="Y111" s="543"/>
      <c r="Z111" s="543"/>
      <c r="AA111" s="543"/>
    </row>
    <row r="112" spans="1:56">
      <c r="A112" s="543"/>
      <c r="B112" s="543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3"/>
      <c r="O112" s="543"/>
      <c r="P112" s="543"/>
      <c r="Q112" s="543"/>
      <c r="R112" s="543"/>
      <c r="S112" s="543"/>
      <c r="T112" s="543"/>
      <c r="U112" s="543"/>
      <c r="V112" s="543"/>
      <c r="W112" s="543"/>
      <c r="X112" s="543"/>
      <c r="Y112" s="543"/>
      <c r="Z112" s="543"/>
      <c r="AA112" s="543"/>
    </row>
    <row r="113" spans="1:27">
      <c r="A113" s="543"/>
      <c r="B113" s="543"/>
      <c r="C113" s="543"/>
      <c r="D113" s="543"/>
      <c r="E113" s="543"/>
      <c r="F113" s="543"/>
      <c r="G113" s="543"/>
      <c r="H113" s="543"/>
      <c r="I113" s="543"/>
      <c r="J113" s="543"/>
      <c r="K113" s="543"/>
      <c r="L113" s="543"/>
      <c r="M113" s="543"/>
      <c r="N113" s="543"/>
      <c r="O113" s="543"/>
      <c r="P113" s="543"/>
      <c r="Q113" s="543"/>
      <c r="R113" s="543"/>
      <c r="S113" s="543"/>
      <c r="T113" s="543"/>
      <c r="U113" s="543"/>
      <c r="V113" s="543"/>
      <c r="W113" s="543"/>
      <c r="X113" s="543"/>
      <c r="Y113" s="543"/>
      <c r="Z113" s="543"/>
      <c r="AA113" s="543"/>
    </row>
    <row r="114" spans="1:27">
      <c r="A114" s="543"/>
      <c r="B114" s="543"/>
      <c r="C114" s="543"/>
      <c r="D114" s="543"/>
      <c r="E114" s="543"/>
      <c r="F114" s="543"/>
      <c r="G114" s="543"/>
      <c r="H114" s="543"/>
      <c r="I114" s="543"/>
      <c r="J114" s="543"/>
      <c r="K114" s="543"/>
      <c r="L114" s="543"/>
      <c r="M114" s="543"/>
      <c r="N114" s="543"/>
      <c r="O114" s="543"/>
      <c r="P114" s="543"/>
      <c r="Q114" s="543"/>
      <c r="R114" s="543"/>
      <c r="S114" s="543"/>
      <c r="T114" s="543"/>
      <c r="U114" s="543"/>
      <c r="V114" s="543"/>
      <c r="W114" s="543"/>
      <c r="X114" s="543"/>
      <c r="Y114" s="543"/>
      <c r="Z114" s="543"/>
      <c r="AA114" s="543"/>
    </row>
    <row r="115" spans="1:27">
      <c r="A115" s="543"/>
      <c r="B115" s="543"/>
      <c r="C115" s="543"/>
      <c r="D115" s="543"/>
      <c r="E115" s="543"/>
      <c r="F115" s="543"/>
      <c r="G115" s="543"/>
      <c r="H115" s="543"/>
      <c r="I115" s="543"/>
      <c r="J115" s="543"/>
      <c r="K115" s="543"/>
      <c r="L115" s="543"/>
      <c r="M115" s="543"/>
      <c r="N115" s="543"/>
      <c r="O115" s="543"/>
      <c r="P115" s="543"/>
      <c r="Q115" s="543"/>
      <c r="R115" s="543"/>
      <c r="S115" s="543"/>
      <c r="T115" s="543"/>
      <c r="U115" s="543"/>
      <c r="V115" s="543"/>
      <c r="W115" s="543"/>
      <c r="X115" s="543"/>
      <c r="Y115" s="543"/>
      <c r="Z115" s="543"/>
      <c r="AA115" s="543"/>
    </row>
    <row r="116" spans="1:27">
      <c r="A116" s="543"/>
      <c r="B116" s="543"/>
      <c r="C116" s="543"/>
      <c r="D116" s="543"/>
      <c r="E116" s="543"/>
      <c r="F116" s="543"/>
      <c r="G116" s="543"/>
      <c r="H116" s="543"/>
      <c r="I116" s="543"/>
      <c r="J116" s="543"/>
      <c r="K116" s="543"/>
      <c r="L116" s="543"/>
      <c r="M116" s="543"/>
      <c r="N116" s="543"/>
      <c r="O116" s="543"/>
      <c r="P116" s="543"/>
      <c r="Q116" s="543"/>
      <c r="R116" s="543"/>
      <c r="S116" s="543"/>
      <c r="T116" s="543"/>
      <c r="U116" s="543"/>
      <c r="V116" s="543"/>
      <c r="W116" s="543"/>
      <c r="X116" s="543"/>
      <c r="Y116" s="543"/>
      <c r="Z116" s="543"/>
      <c r="AA116" s="543"/>
    </row>
    <row r="117" spans="1:27">
      <c r="A117" s="543"/>
      <c r="B117" s="543"/>
      <c r="C117" s="543"/>
      <c r="D117" s="543"/>
      <c r="E117" s="543"/>
      <c r="F117" s="543"/>
      <c r="G117" s="543"/>
      <c r="H117" s="543"/>
      <c r="I117" s="543"/>
      <c r="J117" s="543"/>
      <c r="K117" s="543"/>
      <c r="L117" s="543"/>
      <c r="M117" s="543"/>
      <c r="N117" s="543"/>
      <c r="O117" s="543"/>
      <c r="P117" s="543"/>
      <c r="Q117" s="543"/>
      <c r="R117" s="543"/>
      <c r="S117" s="543"/>
      <c r="T117" s="543"/>
      <c r="U117" s="543"/>
      <c r="V117" s="543"/>
      <c r="W117" s="543"/>
      <c r="X117" s="543"/>
      <c r="Y117" s="543"/>
      <c r="Z117" s="543"/>
      <c r="AA117" s="543"/>
    </row>
    <row r="118" spans="1:27">
      <c r="A118" s="543"/>
      <c r="B118" s="543"/>
      <c r="C118" s="543"/>
      <c r="D118" s="543"/>
      <c r="E118" s="543"/>
      <c r="F118" s="543"/>
      <c r="G118" s="543"/>
      <c r="H118" s="543"/>
      <c r="I118" s="543"/>
      <c r="J118" s="543"/>
      <c r="K118" s="543"/>
      <c r="L118" s="543"/>
      <c r="M118" s="543"/>
      <c r="N118" s="543"/>
      <c r="O118" s="543"/>
      <c r="P118" s="543"/>
      <c r="Q118" s="543"/>
      <c r="R118" s="543"/>
      <c r="S118" s="543"/>
      <c r="T118" s="543"/>
      <c r="U118" s="543"/>
      <c r="V118" s="543"/>
      <c r="W118" s="543"/>
      <c r="X118" s="543"/>
      <c r="Y118" s="543"/>
      <c r="Z118" s="543"/>
      <c r="AA118" s="543"/>
    </row>
    <row r="119" spans="1:27">
      <c r="A119" s="543"/>
      <c r="B119" s="543"/>
      <c r="C119" s="543"/>
      <c r="D119" s="543"/>
      <c r="E119" s="543"/>
      <c r="F119" s="543"/>
      <c r="G119" s="543"/>
      <c r="H119" s="543"/>
      <c r="I119" s="543"/>
      <c r="J119" s="543"/>
      <c r="K119" s="543"/>
      <c r="L119" s="543"/>
      <c r="M119" s="543"/>
      <c r="N119" s="543"/>
      <c r="O119" s="543"/>
      <c r="P119" s="543"/>
      <c r="Q119" s="543"/>
      <c r="R119" s="543"/>
      <c r="S119" s="543"/>
      <c r="T119" s="543"/>
      <c r="U119" s="543"/>
      <c r="V119" s="543"/>
      <c r="W119" s="543"/>
      <c r="X119" s="543"/>
      <c r="Y119" s="543"/>
      <c r="Z119" s="543"/>
      <c r="AA119" s="543"/>
    </row>
    <row r="120" spans="1:27">
      <c r="A120" s="543"/>
      <c r="B120" s="543"/>
      <c r="C120" s="543"/>
      <c r="D120" s="543"/>
      <c r="E120" s="543"/>
      <c r="F120" s="543"/>
      <c r="G120" s="543"/>
      <c r="H120" s="543"/>
      <c r="I120" s="543"/>
      <c r="J120" s="543"/>
      <c r="K120" s="543"/>
      <c r="L120" s="543"/>
      <c r="M120" s="543"/>
      <c r="N120" s="543"/>
      <c r="O120" s="543"/>
      <c r="P120" s="543"/>
      <c r="Q120" s="543"/>
      <c r="R120" s="543"/>
      <c r="S120" s="543"/>
      <c r="T120" s="543"/>
      <c r="U120" s="543"/>
      <c r="V120" s="543"/>
      <c r="W120" s="543"/>
      <c r="X120" s="543"/>
      <c r="Y120" s="543"/>
      <c r="Z120" s="543"/>
      <c r="AA120" s="543"/>
    </row>
    <row r="121" spans="1:27">
      <c r="A121" s="543"/>
      <c r="B121" s="543"/>
      <c r="C121" s="543"/>
      <c r="D121" s="543"/>
      <c r="E121" s="543"/>
      <c r="F121" s="543"/>
      <c r="G121" s="543"/>
      <c r="H121" s="543"/>
      <c r="I121" s="543"/>
      <c r="J121" s="543"/>
      <c r="K121" s="543"/>
      <c r="L121" s="543"/>
      <c r="M121" s="543"/>
      <c r="N121" s="543"/>
      <c r="O121" s="543"/>
      <c r="P121" s="543"/>
      <c r="Q121" s="543"/>
      <c r="R121" s="543"/>
      <c r="S121" s="543"/>
      <c r="T121" s="543"/>
      <c r="U121" s="543"/>
      <c r="V121" s="543"/>
      <c r="W121" s="543"/>
      <c r="X121" s="543"/>
      <c r="Y121" s="543"/>
      <c r="Z121" s="543"/>
      <c r="AA121" s="543"/>
    </row>
  </sheetData>
  <mergeCells count="2">
    <mergeCell ref="I14:J15"/>
    <mergeCell ref="C65:D65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  <headerFooter>
    <oddHeader>&amp;C&amp;"Times New Roman,Bold"&amp;12Government of Guam
Fiscal Year 2026, Quarter 3
Agency Staffing Pattern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04D5F-6EF4-4B48-A441-20A6B98CFC81}">
  <sheetPr>
    <tabColor theme="8"/>
    <pageSetUpPr fitToPage="1"/>
  </sheetPr>
  <dimension ref="A1:BV89"/>
  <sheetViews>
    <sheetView tabSelected="1" view="pageBreakPreview" topLeftCell="A10" zoomScaleNormal="100" zoomScaleSheetLayoutView="100" workbookViewId="0">
      <selection activeCell="F22" sqref="F22:F32"/>
    </sheetView>
  </sheetViews>
  <sheetFormatPr defaultRowHeight="15"/>
  <cols>
    <col min="1" max="1" width="4" customWidth="1"/>
    <col min="2" max="2" width="11.5703125" customWidth="1"/>
    <col min="3" max="3" width="26.85546875" customWidth="1"/>
    <col min="4" max="4" width="29.5703125" customWidth="1"/>
    <col min="5" max="5" width="11.42578125" customWidth="1"/>
    <col min="6" max="6" width="11.7109375" customWidth="1"/>
    <col min="7" max="7" width="12.5703125" customWidth="1"/>
    <col min="8" max="8" width="11.5703125" customWidth="1"/>
    <col min="9" max="9" width="13.5703125" customWidth="1"/>
    <col min="10" max="10" width="7.5703125" bestFit="1" customWidth="1"/>
    <col min="11" max="11" width="11.5703125" bestFit="1" customWidth="1"/>
    <col min="12" max="12" width="15.7109375" customWidth="1"/>
    <col min="13" max="14" width="12.5703125" customWidth="1"/>
    <col min="15" max="15" width="11.42578125" customWidth="1"/>
    <col min="16" max="16" width="9.5703125" customWidth="1"/>
    <col min="17" max="20" width="12.5703125" customWidth="1"/>
  </cols>
  <sheetData>
    <row r="1" spans="1:24" ht="15.75">
      <c r="A1" s="541"/>
      <c r="B1" s="541"/>
      <c r="C1" s="541"/>
      <c r="D1" s="541"/>
      <c r="E1" s="541"/>
      <c r="F1" s="542" t="s">
        <v>0</v>
      </c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120" t="s">
        <v>0</v>
      </c>
      <c r="T1" s="541"/>
      <c r="U1" s="392"/>
      <c r="V1" s="392"/>
      <c r="W1" s="392"/>
      <c r="X1" s="392"/>
    </row>
    <row r="2" spans="1:24">
      <c r="A2" s="120" t="s">
        <v>1</v>
      </c>
      <c r="B2" s="120"/>
      <c r="C2" s="120"/>
      <c r="D2" s="120" t="s">
        <v>2</v>
      </c>
      <c r="E2" s="541"/>
      <c r="F2" s="120" t="s">
        <v>0</v>
      </c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392"/>
      <c r="V2" s="392"/>
      <c r="W2" s="392"/>
      <c r="X2" s="392"/>
    </row>
    <row r="3" spans="1:24" ht="9" customHeight="1">
      <c r="A3" s="120"/>
      <c r="B3" s="120"/>
      <c r="C3" s="120"/>
      <c r="D3" s="120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392"/>
      <c r="V3" s="392"/>
      <c r="W3" s="392"/>
      <c r="X3" s="392"/>
    </row>
    <row r="4" spans="1:24">
      <c r="A4" s="120" t="s">
        <v>3</v>
      </c>
      <c r="B4" s="120"/>
      <c r="C4" s="120"/>
      <c r="D4" s="120" t="s">
        <v>4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392"/>
      <c r="V4" s="392"/>
      <c r="W4" s="392"/>
      <c r="X4" s="392"/>
    </row>
    <row r="5" spans="1:24" ht="9" customHeight="1">
      <c r="A5" s="120"/>
      <c r="B5" s="120"/>
      <c r="C5" s="120"/>
      <c r="D5" s="1717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392"/>
      <c r="V5" s="392"/>
      <c r="W5" s="392"/>
      <c r="X5" s="392"/>
    </row>
    <row r="6" spans="1:24">
      <c r="A6" s="120" t="s">
        <v>5</v>
      </c>
      <c r="B6" s="120"/>
      <c r="C6" s="120"/>
      <c r="D6" s="282" t="s">
        <v>228</v>
      </c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392"/>
      <c r="V6" s="392"/>
      <c r="W6" s="392"/>
      <c r="X6" s="392"/>
    </row>
    <row r="7" spans="1:24" ht="9" customHeight="1">
      <c r="A7" s="120"/>
      <c r="B7" s="120"/>
      <c r="C7" s="120"/>
      <c r="D7" s="282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392"/>
      <c r="V7" s="392"/>
      <c r="W7" s="392"/>
      <c r="X7" s="392"/>
    </row>
    <row r="8" spans="1:24">
      <c r="A8" s="120" t="s">
        <v>7</v>
      </c>
      <c r="B8" s="120"/>
      <c r="C8" s="120"/>
      <c r="D8" s="282" t="s">
        <v>8</v>
      </c>
      <c r="E8" s="546"/>
      <c r="F8" s="1717" t="s">
        <v>229</v>
      </c>
      <c r="G8" s="541"/>
      <c r="H8" s="541"/>
      <c r="I8" s="541"/>
      <c r="J8" s="541"/>
      <c r="K8" s="541"/>
      <c r="L8" s="1727"/>
      <c r="M8" s="1727"/>
      <c r="N8" s="1727"/>
      <c r="O8" s="1727"/>
      <c r="P8" s="1727"/>
      <c r="Q8" s="1727"/>
      <c r="R8" s="1727"/>
      <c r="S8" s="1727"/>
      <c r="T8" s="541"/>
      <c r="U8" s="392"/>
      <c r="V8" s="392"/>
      <c r="W8" s="392"/>
      <c r="X8" s="392"/>
    </row>
    <row r="9" spans="1:24">
      <c r="A9" s="541"/>
      <c r="B9" s="541"/>
      <c r="C9" s="541"/>
      <c r="E9" s="541"/>
      <c r="K9" s="541"/>
      <c r="L9" s="541" t="s">
        <v>0</v>
      </c>
      <c r="M9" s="541"/>
      <c r="N9" s="541"/>
      <c r="O9" s="541"/>
      <c r="P9" s="541"/>
      <c r="S9" s="541"/>
      <c r="T9" s="541"/>
      <c r="U9" s="392"/>
      <c r="V9" s="392"/>
      <c r="W9" s="392"/>
      <c r="X9" s="392"/>
    </row>
    <row r="10" spans="1:24" ht="15.75" thickBot="1">
      <c r="A10" s="541"/>
      <c r="B10" s="541"/>
      <c r="C10" s="541"/>
      <c r="D10" s="541"/>
      <c r="E10" s="541"/>
      <c r="K10" s="541"/>
      <c r="L10" s="541"/>
      <c r="M10" s="541"/>
      <c r="N10" s="541"/>
      <c r="O10" s="541"/>
      <c r="P10" s="541"/>
      <c r="S10" s="541"/>
      <c r="T10" s="541"/>
      <c r="U10" s="392"/>
      <c r="V10" s="392"/>
      <c r="W10" s="392"/>
      <c r="X10" s="392"/>
    </row>
    <row r="11" spans="1:24" ht="16.5" thickTop="1" thickBot="1">
      <c r="A11" s="541"/>
      <c r="B11" s="547" t="s">
        <v>10</v>
      </c>
      <c r="C11" s="548"/>
      <c r="D11" s="548"/>
      <c r="E11" s="548"/>
      <c r="F11" s="548"/>
      <c r="G11" s="548"/>
      <c r="H11" s="548"/>
      <c r="I11" s="548"/>
      <c r="J11" s="549"/>
      <c r="K11" s="541"/>
      <c r="L11" s="541"/>
      <c r="M11" s="541"/>
      <c r="N11" s="541"/>
      <c r="O11" s="541"/>
      <c r="P11" s="541"/>
      <c r="Q11" s="547" t="s">
        <v>10</v>
      </c>
      <c r="R11" s="549"/>
      <c r="S11" s="541"/>
      <c r="T11" s="541"/>
      <c r="U11" s="392"/>
      <c r="V11" s="392"/>
      <c r="W11" s="392"/>
      <c r="X11" s="392"/>
    </row>
    <row r="12" spans="1:24" ht="15.75" thickTop="1">
      <c r="A12" s="541"/>
      <c r="B12" s="550"/>
      <c r="C12" s="541"/>
      <c r="D12" s="541"/>
      <c r="E12" s="541"/>
      <c r="F12" s="541"/>
      <c r="G12" s="541"/>
      <c r="H12" s="541"/>
      <c r="I12" s="541"/>
      <c r="J12" s="551"/>
      <c r="K12" s="541"/>
      <c r="L12" s="541"/>
      <c r="M12" s="541"/>
      <c r="N12" s="541"/>
      <c r="O12" s="541"/>
      <c r="P12" s="541"/>
      <c r="Q12" s="550"/>
      <c r="R12" s="551"/>
      <c r="S12" s="541"/>
      <c r="T12" s="541"/>
      <c r="U12" s="392"/>
      <c r="V12" s="392"/>
      <c r="W12" s="392"/>
      <c r="X12" s="392"/>
    </row>
    <row r="13" spans="1:24">
      <c r="A13" s="541"/>
      <c r="B13" s="552" t="s">
        <v>11</v>
      </c>
      <c r="C13" s="553" t="s">
        <v>12</v>
      </c>
      <c r="D13" s="554" t="s">
        <v>13</v>
      </c>
      <c r="E13" s="553" t="s">
        <v>14</v>
      </c>
      <c r="F13" s="554" t="s">
        <v>15</v>
      </c>
      <c r="G13" s="555" t="s">
        <v>16</v>
      </c>
      <c r="H13" s="555" t="s">
        <v>17</v>
      </c>
      <c r="I13" s="555" t="s">
        <v>18</v>
      </c>
      <c r="J13" s="556" t="s">
        <v>19</v>
      </c>
      <c r="K13" s="553" t="s">
        <v>20</v>
      </c>
      <c r="L13" s="553" t="s">
        <v>21</v>
      </c>
      <c r="M13" s="554" t="s">
        <v>22</v>
      </c>
      <c r="N13" s="554" t="s">
        <v>23</v>
      </c>
      <c r="O13" s="554" t="s">
        <v>24</v>
      </c>
      <c r="P13" s="554" t="s">
        <v>25</v>
      </c>
      <c r="Q13" s="557" t="s">
        <v>26</v>
      </c>
      <c r="R13" s="556" t="s">
        <v>27</v>
      </c>
      <c r="S13" s="557" t="s">
        <v>28</v>
      </c>
      <c r="T13" s="558" t="s">
        <v>29</v>
      </c>
      <c r="U13" s="558"/>
      <c r="V13" s="392"/>
      <c r="W13" s="392"/>
      <c r="X13" s="392"/>
    </row>
    <row r="14" spans="1:24">
      <c r="A14" s="559"/>
      <c r="B14" s="560" t="s">
        <v>0</v>
      </c>
      <c r="C14" s="561"/>
      <c r="D14" s="562" t="s">
        <v>0</v>
      </c>
      <c r="E14" s="562" t="s">
        <v>0</v>
      </c>
      <c r="F14" s="562" t="s">
        <v>0</v>
      </c>
      <c r="G14" s="563"/>
      <c r="H14" s="563" t="s">
        <v>0</v>
      </c>
      <c r="I14" s="1905" t="s">
        <v>30</v>
      </c>
      <c r="J14" s="1906"/>
      <c r="K14" s="564" t="s">
        <v>0</v>
      </c>
      <c r="L14" s="559"/>
      <c r="M14" s="564"/>
      <c r="N14" s="564"/>
      <c r="O14" s="564" t="s">
        <v>31</v>
      </c>
      <c r="P14" s="564"/>
      <c r="Q14" s="565"/>
      <c r="R14" s="566"/>
      <c r="S14" s="567"/>
      <c r="T14" s="567"/>
      <c r="U14" s="568"/>
      <c r="V14" s="568"/>
      <c r="W14" s="568"/>
      <c r="X14" s="392"/>
    </row>
    <row r="15" spans="1:24">
      <c r="A15" s="569"/>
      <c r="B15" s="570" t="s">
        <v>32</v>
      </c>
      <c r="C15" s="563" t="s">
        <v>32</v>
      </c>
      <c r="D15" s="563" t="s">
        <v>33</v>
      </c>
      <c r="E15" s="563" t="s">
        <v>34</v>
      </c>
      <c r="F15" s="563" t="s">
        <v>0</v>
      </c>
      <c r="G15" s="563"/>
      <c r="H15" s="563" t="s">
        <v>0</v>
      </c>
      <c r="I15" s="1907"/>
      <c r="J15" s="1908"/>
      <c r="K15" s="571" t="s">
        <v>35</v>
      </c>
      <c r="L15" s="572" t="s">
        <v>36</v>
      </c>
      <c r="M15" s="573" t="s">
        <v>37</v>
      </c>
      <c r="N15" s="573" t="s">
        <v>38</v>
      </c>
      <c r="O15" s="573" t="s">
        <v>39</v>
      </c>
      <c r="P15" s="559" t="s">
        <v>40</v>
      </c>
      <c r="Q15" s="560" t="s">
        <v>41</v>
      </c>
      <c r="R15" s="574" t="s">
        <v>42</v>
      </c>
      <c r="S15" s="567" t="s">
        <v>43</v>
      </c>
      <c r="T15" s="575" t="s">
        <v>44</v>
      </c>
      <c r="U15" s="568"/>
      <c r="V15" s="568"/>
      <c r="W15" s="568"/>
      <c r="X15" s="392"/>
    </row>
    <row r="16" spans="1:24" ht="15.75" thickBot="1">
      <c r="A16" s="576" t="s">
        <v>45</v>
      </c>
      <c r="B16" s="577" t="s">
        <v>46</v>
      </c>
      <c r="C16" s="578" t="s">
        <v>47</v>
      </c>
      <c r="D16" s="578" t="s">
        <v>48</v>
      </c>
      <c r="E16" s="578" t="s">
        <v>49</v>
      </c>
      <c r="F16" s="578" t="s">
        <v>50</v>
      </c>
      <c r="G16" s="578" t="s">
        <v>51</v>
      </c>
      <c r="H16" s="578" t="s">
        <v>52</v>
      </c>
      <c r="I16" s="579" t="s">
        <v>53</v>
      </c>
      <c r="J16" s="580" t="s">
        <v>54</v>
      </c>
      <c r="K16" s="581" t="s">
        <v>55</v>
      </c>
      <c r="L16" s="582" t="s">
        <v>56</v>
      </c>
      <c r="M16" s="583" t="s">
        <v>57</v>
      </c>
      <c r="N16" s="583" t="s">
        <v>58</v>
      </c>
      <c r="O16" s="583" t="s">
        <v>59</v>
      </c>
      <c r="P16" s="584" t="s">
        <v>60</v>
      </c>
      <c r="Q16" s="585" t="s">
        <v>61</v>
      </c>
      <c r="R16" s="586" t="s">
        <v>61</v>
      </c>
      <c r="S16" s="581" t="s">
        <v>62</v>
      </c>
      <c r="T16" s="583" t="s">
        <v>63</v>
      </c>
      <c r="U16" s="568"/>
      <c r="V16" s="568"/>
      <c r="W16" s="568"/>
      <c r="X16" s="392"/>
    </row>
    <row r="17" spans="1:24" ht="15.75" thickTop="1">
      <c r="A17" s="587">
        <v>1</v>
      </c>
      <c r="B17" s="698">
        <v>7149</v>
      </c>
      <c r="C17" s="512" t="s">
        <v>230</v>
      </c>
      <c r="D17" s="512" t="s">
        <v>231</v>
      </c>
      <c r="E17" s="421" t="s">
        <v>232</v>
      </c>
      <c r="F17" s="1767">
        <v>6865</v>
      </c>
      <c r="G17" s="1768">
        <v>0</v>
      </c>
      <c r="H17" s="1769">
        <v>0</v>
      </c>
      <c r="I17" s="699" t="s">
        <v>73</v>
      </c>
      <c r="J17" s="1770">
        <v>0</v>
      </c>
      <c r="K17" s="592">
        <f>(+F17+G17+H17+J17)</f>
        <v>6865</v>
      </c>
      <c r="L17" s="690">
        <f>ROUND((+K17*0.3385),0)</f>
        <v>2324</v>
      </c>
      <c r="M17" s="1767">
        <v>25</v>
      </c>
      <c r="N17" s="592">
        <v>0</v>
      </c>
      <c r="O17" s="592">
        <f>ROUND((K17*0.0145),0)</f>
        <v>100</v>
      </c>
      <c r="P17" s="1767">
        <v>9.35</v>
      </c>
      <c r="Q17" s="1767">
        <v>415.5</v>
      </c>
      <c r="R17" s="1767">
        <v>24.3</v>
      </c>
      <c r="S17" s="592">
        <f>+L17+M17+N17+O17+P17+Q17+R17</f>
        <v>2898.15</v>
      </c>
      <c r="T17" s="592">
        <f>+K17+S17</f>
        <v>9763.15</v>
      </c>
      <c r="U17" s="392"/>
      <c r="V17" s="392"/>
      <c r="W17" s="392"/>
      <c r="X17" s="392"/>
    </row>
    <row r="18" spans="1:24">
      <c r="A18" s="587">
        <f t="shared" ref="A18:A41" si="0">A17+1</f>
        <v>2</v>
      </c>
      <c r="B18" s="451">
        <v>6238</v>
      </c>
      <c r="C18" s="505" t="s">
        <v>233</v>
      </c>
      <c r="D18" s="506" t="s">
        <v>234</v>
      </c>
      <c r="E18" s="431" t="s">
        <v>235</v>
      </c>
      <c r="F18" s="1774">
        <v>54918</v>
      </c>
      <c r="G18" s="1772">
        <v>0</v>
      </c>
      <c r="H18" s="1773">
        <v>0</v>
      </c>
      <c r="I18" s="700"/>
      <c r="J18" s="1777">
        <v>0</v>
      </c>
      <c r="K18" s="981">
        <f>(+F18+G18+H18+J18)</f>
        <v>54918</v>
      </c>
      <c r="L18" s="1740">
        <f>ROUND((+K18*0.3385),0)</f>
        <v>18590</v>
      </c>
      <c r="M18" s="1771">
        <v>99</v>
      </c>
      <c r="N18" s="981">
        <v>0</v>
      </c>
      <c r="O18" s="981">
        <f>ROUND((K18*0.0145),0)</f>
        <v>796</v>
      </c>
      <c r="P18" s="1771">
        <v>37.4</v>
      </c>
      <c r="Q18" s="1741">
        <v>7215</v>
      </c>
      <c r="R18" s="1857">
        <v>554</v>
      </c>
      <c r="S18" s="981">
        <f>+L18+M18+N18+O18+P18+Q18+R18</f>
        <v>27291.4</v>
      </c>
      <c r="T18" s="981">
        <f>+K18+S18</f>
        <v>82209.399999999994</v>
      </c>
      <c r="U18" s="392"/>
      <c r="V18" s="392"/>
      <c r="W18" s="392"/>
      <c r="X18" s="392"/>
    </row>
    <row r="19" spans="1:24">
      <c r="A19" s="587">
        <f t="shared" si="0"/>
        <v>3</v>
      </c>
      <c r="B19" s="620">
        <v>6097</v>
      </c>
      <c r="C19" s="651" t="s">
        <v>236</v>
      </c>
      <c r="D19" s="621" t="s">
        <v>237</v>
      </c>
      <c r="E19" s="622" t="s">
        <v>235</v>
      </c>
      <c r="F19" s="1775">
        <v>54918</v>
      </c>
      <c r="G19" s="1775">
        <v>0</v>
      </c>
      <c r="H19" s="1776">
        <v>0</v>
      </c>
      <c r="I19" s="595"/>
      <c r="J19" s="1776">
        <v>0</v>
      </c>
      <c r="K19" s="981">
        <f>(+F19+G19+H19+J19)</f>
        <v>54918</v>
      </c>
      <c r="L19" s="1740">
        <f>ROUND((+K19*0.3385),0)</f>
        <v>18590</v>
      </c>
      <c r="M19" s="1771">
        <v>495</v>
      </c>
      <c r="N19" s="981">
        <v>0</v>
      </c>
      <c r="O19" s="981">
        <f>ROUND((K19*0.0145),0)</f>
        <v>796</v>
      </c>
      <c r="P19" s="1771">
        <v>187</v>
      </c>
      <c r="Q19" s="1741">
        <v>7215</v>
      </c>
      <c r="R19" s="1857">
        <v>554</v>
      </c>
      <c r="S19" s="981">
        <f>+L19+M19+N19+O19+P19+Q19+R19</f>
        <v>27837</v>
      </c>
      <c r="T19" s="981">
        <f>+K19+S19</f>
        <v>82755</v>
      </c>
      <c r="U19" s="392"/>
      <c r="V19" s="392"/>
      <c r="W19" s="392"/>
      <c r="X19" s="392"/>
    </row>
    <row r="20" spans="1:24">
      <c r="A20" s="587">
        <f t="shared" si="0"/>
        <v>4</v>
      </c>
      <c r="B20" s="698" t="s">
        <v>238</v>
      </c>
      <c r="C20" s="512" t="s">
        <v>239</v>
      </c>
      <c r="D20" s="516" t="s">
        <v>223</v>
      </c>
      <c r="E20" s="421" t="s">
        <v>235</v>
      </c>
      <c r="F20" s="1775">
        <v>0</v>
      </c>
      <c r="G20" s="1775">
        <v>0</v>
      </c>
      <c r="H20" s="1776">
        <f t="shared" ref="H20" si="1">+L61</f>
        <v>0</v>
      </c>
      <c r="I20" s="595"/>
      <c r="J20" s="1776">
        <v>0</v>
      </c>
      <c r="K20" s="1776">
        <v>0</v>
      </c>
      <c r="L20" s="1740">
        <f t="shared" ref="L20:L22" si="2">ROUND((+K20*0.3385),0)</f>
        <v>0</v>
      </c>
      <c r="M20" s="1773">
        <v>0</v>
      </c>
      <c r="N20" s="981">
        <v>0</v>
      </c>
      <c r="O20" s="981">
        <f>ROUND((K20*0.0145),0)</f>
        <v>0</v>
      </c>
      <c r="P20" s="1773">
        <v>0</v>
      </c>
      <c r="Q20" s="1773">
        <v>0</v>
      </c>
      <c r="R20" s="1773">
        <v>0</v>
      </c>
      <c r="S20" s="981">
        <f>+L20+M20+N20+O20+P20+Q20+R20</f>
        <v>0</v>
      </c>
      <c r="T20" s="981">
        <f>+K20+S20</f>
        <v>0</v>
      </c>
      <c r="U20" s="392"/>
      <c r="V20" s="392"/>
      <c r="W20" s="392"/>
      <c r="X20" s="392"/>
    </row>
    <row r="21" spans="1:24">
      <c r="A21" s="587">
        <f t="shared" si="0"/>
        <v>5</v>
      </c>
      <c r="B21" s="698" t="s">
        <v>240</v>
      </c>
      <c r="C21" s="706" t="s">
        <v>241</v>
      </c>
      <c r="D21" s="516" t="s">
        <v>223</v>
      </c>
      <c r="E21" s="707" t="s">
        <v>201</v>
      </c>
      <c r="F21" s="1775">
        <v>0</v>
      </c>
      <c r="G21" s="1775">
        <v>0</v>
      </c>
      <c r="H21" s="1775">
        <v>0</v>
      </c>
      <c r="I21" s="708"/>
      <c r="J21" s="1776">
        <v>0</v>
      </c>
      <c r="K21" s="1776">
        <v>0</v>
      </c>
      <c r="L21" s="1740">
        <f t="shared" si="2"/>
        <v>0</v>
      </c>
      <c r="M21" s="1773">
        <v>0</v>
      </c>
      <c r="N21" s="981">
        <v>0</v>
      </c>
      <c r="O21" s="981">
        <f t="shared" ref="O21:O22" si="3">ROUND((K21*0.0145),0)</f>
        <v>0</v>
      </c>
      <c r="P21" s="1773">
        <v>0</v>
      </c>
      <c r="Q21" s="1773">
        <v>0</v>
      </c>
      <c r="R21" s="1773">
        <v>0</v>
      </c>
      <c r="S21" s="981">
        <f t="shared" ref="S21:S22" si="4">+L21+M21+N21+O21+P21+Q21+R21</f>
        <v>0</v>
      </c>
      <c r="T21" s="981">
        <f t="shared" ref="T21:T22" si="5">+K21+S21</f>
        <v>0</v>
      </c>
      <c r="U21" s="392"/>
      <c r="V21" s="392"/>
      <c r="W21" s="392"/>
      <c r="X21" s="392"/>
    </row>
    <row r="22" spans="1:24">
      <c r="A22" s="587">
        <f t="shared" si="0"/>
        <v>6</v>
      </c>
      <c r="B22" s="709" t="s">
        <v>242</v>
      </c>
      <c r="C22" s="710" t="s">
        <v>104</v>
      </c>
      <c r="D22" s="516" t="s">
        <v>223</v>
      </c>
      <c r="E22" s="711" t="s">
        <v>243</v>
      </c>
      <c r="F22" s="1775">
        <v>0</v>
      </c>
      <c r="G22" s="1775">
        <v>0</v>
      </c>
      <c r="H22" s="1775">
        <v>0</v>
      </c>
      <c r="I22" s="595"/>
      <c r="J22" s="1776">
        <v>0</v>
      </c>
      <c r="K22" s="1776">
        <v>0</v>
      </c>
      <c r="L22" s="1740">
        <f t="shared" si="2"/>
        <v>0</v>
      </c>
      <c r="M22" s="1773">
        <v>0</v>
      </c>
      <c r="N22" s="981">
        <v>0</v>
      </c>
      <c r="O22" s="981">
        <f t="shared" si="3"/>
        <v>0</v>
      </c>
      <c r="P22" s="1773">
        <v>0</v>
      </c>
      <c r="Q22" s="1773">
        <v>0</v>
      </c>
      <c r="R22" s="1773">
        <v>0</v>
      </c>
      <c r="S22" s="981">
        <f t="shared" si="4"/>
        <v>0</v>
      </c>
      <c r="T22" s="981">
        <f t="shared" si="5"/>
        <v>0</v>
      </c>
      <c r="U22" s="392"/>
      <c r="V22" s="392"/>
      <c r="W22" s="392"/>
      <c r="X22" s="392"/>
    </row>
    <row r="23" spans="1:24">
      <c r="A23" s="587">
        <f t="shared" si="0"/>
        <v>7</v>
      </c>
      <c r="B23" s="620"/>
      <c r="C23" s="621"/>
      <c r="D23" s="621"/>
      <c r="E23" s="622"/>
      <c r="F23" s="701"/>
      <c r="G23" s="701"/>
      <c r="H23" s="701"/>
      <c r="I23" s="595"/>
      <c r="J23" s="1776"/>
      <c r="K23" s="981"/>
      <c r="L23" s="981"/>
      <c r="M23" s="1773"/>
      <c r="N23" s="981"/>
      <c r="O23" s="981"/>
      <c r="P23" s="1773"/>
      <c r="Q23" s="1773"/>
      <c r="R23" s="1773"/>
      <c r="S23" s="981"/>
      <c r="T23" s="981"/>
      <c r="U23" s="392"/>
      <c r="V23" s="392"/>
      <c r="W23" s="392"/>
      <c r="X23" s="392"/>
    </row>
    <row r="24" spans="1:24">
      <c r="A24" s="587">
        <f t="shared" si="0"/>
        <v>8</v>
      </c>
      <c r="B24" s="620"/>
      <c r="C24" s="621"/>
      <c r="D24" s="621"/>
      <c r="E24" s="622"/>
      <c r="F24" s="701"/>
      <c r="G24" s="701"/>
      <c r="H24" s="701"/>
      <c r="I24" s="595"/>
      <c r="J24" s="702"/>
      <c r="K24" s="647"/>
      <c r="L24" s="670"/>
      <c r="M24" s="96"/>
      <c r="N24" s="647"/>
      <c r="O24" s="647"/>
      <c r="P24" s="96"/>
      <c r="Q24" s="96"/>
      <c r="R24" s="96"/>
      <c r="S24" s="647"/>
      <c r="T24" s="647"/>
      <c r="U24" s="392"/>
      <c r="V24" s="392"/>
      <c r="W24" s="392"/>
      <c r="X24" s="392"/>
    </row>
    <row r="25" spans="1:24">
      <c r="A25" s="587">
        <f t="shared" si="0"/>
        <v>9</v>
      </c>
      <c r="B25" s="620"/>
      <c r="C25" s="621"/>
      <c r="D25" s="621"/>
      <c r="E25" s="622"/>
      <c r="F25" s="701"/>
      <c r="G25" s="701"/>
      <c r="H25" s="701"/>
      <c r="I25" s="595"/>
      <c r="J25" s="702"/>
      <c r="K25" s="647"/>
      <c r="L25" s="670"/>
      <c r="M25" s="96"/>
      <c r="N25" s="647"/>
      <c r="O25" s="647"/>
      <c r="P25" s="96"/>
      <c r="Q25" s="96"/>
      <c r="R25" s="96"/>
      <c r="S25" s="647"/>
      <c r="T25" s="647"/>
      <c r="U25" s="392"/>
      <c r="V25" s="392"/>
      <c r="W25" s="392"/>
      <c r="X25" s="392"/>
    </row>
    <row r="26" spans="1:24">
      <c r="A26" s="587">
        <f t="shared" si="0"/>
        <v>10</v>
      </c>
      <c r="B26" s="620"/>
      <c r="C26" s="621"/>
      <c r="D26" s="621"/>
      <c r="E26" s="622"/>
      <c r="F26" s="701"/>
      <c r="G26" s="701"/>
      <c r="H26" s="701"/>
      <c r="I26" s="595"/>
      <c r="J26" s="702"/>
      <c r="K26" s="647"/>
      <c r="L26" s="670"/>
      <c r="M26" s="96"/>
      <c r="N26" s="647"/>
      <c r="O26" s="647"/>
      <c r="P26" s="96"/>
      <c r="Q26" s="96"/>
      <c r="R26" s="96"/>
      <c r="S26" s="647"/>
      <c r="T26" s="647"/>
      <c r="U26" s="392"/>
      <c r="V26" s="392"/>
      <c r="W26" s="392"/>
      <c r="X26" s="392"/>
    </row>
    <row r="27" spans="1:24">
      <c r="A27" s="587">
        <f t="shared" si="0"/>
        <v>11</v>
      </c>
      <c r="B27" s="620"/>
      <c r="C27" s="621"/>
      <c r="D27" s="621"/>
      <c r="E27" s="622"/>
      <c r="F27" s="701"/>
      <c r="G27" s="701"/>
      <c r="H27" s="701"/>
      <c r="I27" s="595"/>
      <c r="J27" s="702"/>
      <c r="K27" s="647"/>
      <c r="L27" s="670"/>
      <c r="M27" s="96"/>
      <c r="N27" s="647"/>
      <c r="O27" s="647"/>
      <c r="P27" s="96"/>
      <c r="Q27" s="96"/>
      <c r="R27" s="96"/>
      <c r="S27" s="647"/>
      <c r="T27" s="647"/>
      <c r="U27" s="392"/>
      <c r="V27" s="392"/>
      <c r="W27" s="392"/>
      <c r="X27" s="392"/>
    </row>
    <row r="28" spans="1:24">
      <c r="A28" s="587">
        <f t="shared" si="0"/>
        <v>12</v>
      </c>
      <c r="B28" s="703"/>
      <c r="C28" s="706"/>
      <c r="D28" s="712"/>
      <c r="E28" s="713"/>
      <c r="F28" s="701"/>
      <c r="G28" s="701"/>
      <c r="H28" s="701"/>
      <c r="I28" s="714"/>
      <c r="J28" s="702"/>
      <c r="K28" s="647"/>
      <c r="L28" s="670"/>
      <c r="M28" s="647"/>
      <c r="N28" s="647"/>
      <c r="O28" s="647"/>
      <c r="P28" s="647"/>
      <c r="Q28" s="647"/>
      <c r="R28" s="647"/>
      <c r="S28" s="647"/>
      <c r="T28" s="647"/>
      <c r="U28" s="392"/>
      <c r="V28" s="392"/>
      <c r="W28" s="392"/>
      <c r="X28" s="392"/>
    </row>
    <row r="29" spans="1:24">
      <c r="A29" s="587">
        <f t="shared" si="0"/>
        <v>13</v>
      </c>
      <c r="B29" s="703"/>
      <c r="C29" s="704"/>
      <c r="D29" s="704"/>
      <c r="E29" s="713"/>
      <c r="F29" s="701"/>
      <c r="G29" s="701"/>
      <c r="H29" s="701"/>
      <c r="I29" s="714"/>
      <c r="J29" s="702"/>
      <c r="K29" s="647"/>
      <c r="L29" s="670"/>
      <c r="M29" s="647"/>
      <c r="N29" s="647"/>
      <c r="O29" s="647"/>
      <c r="P29" s="647"/>
      <c r="Q29" s="647"/>
      <c r="R29" s="647"/>
      <c r="S29" s="647"/>
      <c r="T29" s="647"/>
      <c r="U29" s="392"/>
      <c r="V29" s="392"/>
      <c r="W29" s="392"/>
      <c r="X29" s="392"/>
    </row>
    <row r="30" spans="1:24">
      <c r="A30" s="587">
        <f t="shared" si="0"/>
        <v>14</v>
      </c>
      <c r="B30" s="587"/>
      <c r="C30" s="622"/>
      <c r="D30" s="622"/>
      <c r="E30" s="622"/>
      <c r="F30" s="623"/>
      <c r="G30" s="623"/>
      <c r="H30" s="693"/>
      <c r="I30" s="595"/>
      <c r="J30" s="624"/>
      <c r="K30" s="647"/>
      <c r="L30" s="670"/>
      <c r="M30" s="647"/>
      <c r="N30" s="647"/>
      <c r="O30" s="647"/>
      <c r="P30" s="647"/>
      <c r="Q30" s="647"/>
      <c r="R30" s="647"/>
      <c r="S30" s="647"/>
      <c r="T30" s="647"/>
      <c r="U30" s="392"/>
      <c r="V30" s="392"/>
      <c r="W30" s="392"/>
      <c r="X30" s="392"/>
    </row>
    <row r="31" spans="1:24">
      <c r="A31" s="587">
        <f t="shared" si="0"/>
        <v>15</v>
      </c>
      <c r="B31" s="587"/>
      <c r="C31" s="622"/>
      <c r="D31" s="622"/>
      <c r="E31" s="622"/>
      <c r="F31" s="623"/>
      <c r="G31" s="623"/>
      <c r="H31" s="693"/>
      <c r="I31" s="595"/>
      <c r="J31" s="624"/>
      <c r="K31" s="647"/>
      <c r="L31" s="670"/>
      <c r="M31" s="647"/>
      <c r="N31" s="647"/>
      <c r="O31" s="647"/>
      <c r="P31" s="647"/>
      <c r="Q31" s="647"/>
      <c r="R31" s="647"/>
      <c r="S31" s="647"/>
      <c r="T31" s="647"/>
      <c r="U31" s="392"/>
      <c r="V31" s="392"/>
      <c r="W31" s="392"/>
      <c r="X31" s="392"/>
    </row>
    <row r="32" spans="1:24">
      <c r="A32" s="587">
        <f t="shared" si="0"/>
        <v>16</v>
      </c>
      <c r="B32" s="587"/>
      <c r="C32" s="622"/>
      <c r="D32" s="622"/>
      <c r="E32" s="622"/>
      <c r="F32" s="623"/>
      <c r="G32" s="623"/>
      <c r="H32" s="693"/>
      <c r="I32" s="595"/>
      <c r="J32" s="624"/>
      <c r="K32" s="647"/>
      <c r="L32" s="670"/>
      <c r="M32" s="647"/>
      <c r="N32" s="647"/>
      <c r="O32" s="647"/>
      <c r="P32" s="647"/>
      <c r="Q32" s="647"/>
      <c r="R32" s="647"/>
      <c r="S32" s="647"/>
      <c r="T32" s="647"/>
      <c r="U32" s="392"/>
      <c r="V32" s="392"/>
      <c r="W32" s="392"/>
      <c r="X32" s="392"/>
    </row>
    <row r="33" spans="1:74">
      <c r="A33" s="587">
        <f t="shared" si="0"/>
        <v>17</v>
      </c>
      <c r="B33" s="587"/>
      <c r="C33" s="622"/>
      <c r="D33" s="622"/>
      <c r="E33" s="622"/>
      <c r="F33" s="623"/>
      <c r="G33" s="623"/>
      <c r="H33" s="693"/>
      <c r="I33" s="595"/>
      <c r="J33" s="624"/>
      <c r="K33" s="647"/>
      <c r="L33" s="670"/>
      <c r="M33" s="647"/>
      <c r="N33" s="647"/>
      <c r="O33" s="647"/>
      <c r="P33" s="647"/>
      <c r="Q33" s="647"/>
      <c r="R33" s="647"/>
      <c r="S33" s="647"/>
      <c r="T33" s="647"/>
      <c r="U33" s="392"/>
      <c r="V33" s="392"/>
      <c r="W33" s="392"/>
      <c r="X33" s="392"/>
    </row>
    <row r="34" spans="1:74">
      <c r="A34" s="587">
        <f t="shared" si="0"/>
        <v>18</v>
      </c>
      <c r="B34" s="587"/>
      <c r="C34" s="622"/>
      <c r="D34" s="622"/>
      <c r="E34" s="622"/>
      <c r="F34" s="623"/>
      <c r="G34" s="623"/>
      <c r="H34" s="693"/>
      <c r="I34" s="595"/>
      <c r="J34" s="624"/>
      <c r="K34" s="647"/>
      <c r="L34" s="670"/>
      <c r="M34" s="647"/>
      <c r="N34" s="647"/>
      <c r="O34" s="647"/>
      <c r="P34" s="647"/>
      <c r="Q34" s="647"/>
      <c r="R34" s="647"/>
      <c r="S34" s="647"/>
      <c r="T34" s="647"/>
      <c r="U34" s="392"/>
      <c r="V34" s="392"/>
      <c r="W34" s="392"/>
      <c r="X34" s="392"/>
    </row>
    <row r="35" spans="1:74">
      <c r="A35" s="587">
        <f t="shared" si="0"/>
        <v>19</v>
      </c>
      <c r="B35" s="587"/>
      <c r="C35" s="622"/>
      <c r="D35" s="622"/>
      <c r="E35" s="622"/>
      <c r="F35" s="623"/>
      <c r="G35" s="623"/>
      <c r="H35" s="693"/>
      <c r="I35" s="595"/>
      <c r="J35" s="624"/>
      <c r="K35" s="647"/>
      <c r="L35" s="670"/>
      <c r="M35" s="647"/>
      <c r="N35" s="647"/>
      <c r="O35" s="647"/>
      <c r="P35" s="647"/>
      <c r="Q35" s="647"/>
      <c r="R35" s="647"/>
      <c r="S35" s="647"/>
      <c r="T35" s="647"/>
      <c r="U35" s="392"/>
      <c r="V35" s="392"/>
      <c r="W35" s="392"/>
      <c r="X35" s="392"/>
    </row>
    <row r="36" spans="1:74">
      <c r="A36" s="587">
        <f t="shared" si="0"/>
        <v>20</v>
      </c>
      <c r="B36" s="587"/>
      <c r="C36" s="622"/>
      <c r="D36" s="622"/>
      <c r="E36" s="622"/>
      <c r="F36" s="623"/>
      <c r="G36" s="623"/>
      <c r="H36" s="693"/>
      <c r="I36" s="595"/>
      <c r="J36" s="624"/>
      <c r="K36" s="647"/>
      <c r="L36" s="670"/>
      <c r="M36" s="647"/>
      <c r="N36" s="647"/>
      <c r="O36" s="647"/>
      <c r="P36" s="647"/>
      <c r="Q36" s="647"/>
      <c r="R36" s="647"/>
      <c r="S36" s="647"/>
      <c r="T36" s="647"/>
      <c r="U36" s="392"/>
      <c r="V36" s="392"/>
      <c r="W36" s="392"/>
      <c r="X36" s="392"/>
    </row>
    <row r="37" spans="1:74">
      <c r="A37" s="587">
        <f t="shared" si="0"/>
        <v>21</v>
      </c>
      <c r="B37" s="587"/>
      <c r="C37" s="622"/>
      <c r="D37" s="622"/>
      <c r="E37" s="622"/>
      <c r="F37" s="623"/>
      <c r="G37" s="623"/>
      <c r="H37" s="693"/>
      <c r="I37" s="595"/>
      <c r="J37" s="624"/>
      <c r="K37" s="647"/>
      <c r="L37" s="670"/>
      <c r="M37" s="647"/>
      <c r="N37" s="647"/>
      <c r="O37" s="647"/>
      <c r="P37" s="647"/>
      <c r="Q37" s="647"/>
      <c r="R37" s="647"/>
      <c r="S37" s="647"/>
      <c r="T37" s="647"/>
      <c r="U37" s="392"/>
      <c r="V37" s="392"/>
      <c r="W37" s="392"/>
      <c r="X37" s="392"/>
    </row>
    <row r="38" spans="1:74">
      <c r="A38" s="587">
        <f t="shared" si="0"/>
        <v>22</v>
      </c>
      <c r="B38" s="587"/>
      <c r="C38" s="622"/>
      <c r="D38" s="622"/>
      <c r="E38" s="622"/>
      <c r="F38" s="623"/>
      <c r="G38" s="623"/>
      <c r="H38" s="693"/>
      <c r="I38" s="595"/>
      <c r="J38" s="624"/>
      <c r="K38" s="647"/>
      <c r="L38" s="670"/>
      <c r="M38" s="647"/>
      <c r="N38" s="647"/>
      <c r="O38" s="647"/>
      <c r="P38" s="647"/>
      <c r="Q38" s="647"/>
      <c r="R38" s="647"/>
      <c r="S38" s="647"/>
      <c r="T38" s="647"/>
      <c r="U38" s="392"/>
      <c r="V38" s="392"/>
      <c r="W38" s="392"/>
      <c r="X38" s="392"/>
    </row>
    <row r="39" spans="1:74">
      <c r="A39" s="587">
        <f t="shared" si="0"/>
        <v>23</v>
      </c>
      <c r="B39" s="587"/>
      <c r="C39" s="622"/>
      <c r="D39" s="622"/>
      <c r="E39" s="622"/>
      <c r="F39" s="623"/>
      <c r="G39" s="623"/>
      <c r="H39" s="693"/>
      <c r="I39" s="595"/>
      <c r="J39" s="624"/>
      <c r="K39" s="647"/>
      <c r="L39" s="670"/>
      <c r="M39" s="647"/>
      <c r="N39" s="647"/>
      <c r="O39" s="647"/>
      <c r="P39" s="647"/>
      <c r="Q39" s="647"/>
      <c r="R39" s="647"/>
      <c r="S39" s="647"/>
      <c r="T39" s="647"/>
      <c r="U39" s="392"/>
      <c r="V39" s="392"/>
      <c r="W39" s="392"/>
      <c r="X39" s="392"/>
    </row>
    <row r="40" spans="1:74">
      <c r="A40" s="587">
        <f t="shared" si="0"/>
        <v>24</v>
      </c>
      <c r="B40" s="587"/>
      <c r="C40" s="622"/>
      <c r="D40" s="622"/>
      <c r="E40" s="622"/>
      <c r="F40" s="623"/>
      <c r="G40" s="623"/>
      <c r="H40" s="693"/>
      <c r="I40" s="595"/>
      <c r="J40" s="624"/>
      <c r="K40" s="647"/>
      <c r="L40" s="670"/>
      <c r="M40" s="647"/>
      <c r="N40" s="647"/>
      <c r="O40" s="647"/>
      <c r="P40" s="647"/>
      <c r="Q40" s="647"/>
      <c r="R40" s="647"/>
      <c r="S40" s="647"/>
      <c r="T40" s="647"/>
      <c r="U40" s="392"/>
      <c r="V40" s="392"/>
      <c r="W40" s="392"/>
      <c r="X40" s="392"/>
    </row>
    <row r="41" spans="1:74">
      <c r="A41" s="587">
        <f t="shared" si="0"/>
        <v>25</v>
      </c>
      <c r="B41" s="587"/>
      <c r="C41" s="622"/>
      <c r="D41" s="622"/>
      <c r="E41" s="622"/>
      <c r="F41" s="623"/>
      <c r="G41" s="623"/>
      <c r="H41" s="693"/>
      <c r="I41" s="595"/>
      <c r="J41" s="624"/>
      <c r="K41" s="647"/>
      <c r="L41" s="670"/>
      <c r="M41" s="647"/>
      <c r="N41" s="647"/>
      <c r="O41" s="647"/>
      <c r="P41" s="647"/>
      <c r="Q41" s="647"/>
      <c r="R41" s="647"/>
      <c r="S41" s="647"/>
      <c r="T41" s="647"/>
      <c r="U41" s="392"/>
      <c r="V41" s="392"/>
      <c r="W41" s="392"/>
      <c r="X41" s="392"/>
    </row>
    <row r="42" spans="1:74">
      <c r="A42" s="625"/>
      <c r="B42" s="625"/>
      <c r="C42" s="625"/>
      <c r="D42" s="626" t="s">
        <v>111</v>
      </c>
      <c r="E42" s="674" t="s">
        <v>112</v>
      </c>
      <c r="F42" s="611">
        <f>SUM(F17:F41)</f>
        <v>116701</v>
      </c>
      <c r="G42" s="611">
        <f>SUM(G17:G41)</f>
        <v>0</v>
      </c>
      <c r="H42" s="611">
        <f>SUM(H17:H41)</f>
        <v>0</v>
      </c>
      <c r="I42" s="627" t="s">
        <v>112</v>
      </c>
      <c r="J42" s="611">
        <f t="shared" ref="J42:T42" si="6">SUM(J17:J41)</f>
        <v>0</v>
      </c>
      <c r="K42" s="611">
        <f t="shared" si="6"/>
        <v>116701</v>
      </c>
      <c r="L42" s="611">
        <f t="shared" si="6"/>
        <v>39504</v>
      </c>
      <c r="M42" s="611">
        <f t="shared" si="6"/>
        <v>619</v>
      </c>
      <c r="N42" s="611">
        <f t="shared" si="6"/>
        <v>0</v>
      </c>
      <c r="O42" s="592">
        <f t="shared" si="6"/>
        <v>1692</v>
      </c>
      <c r="P42" s="592">
        <f t="shared" si="6"/>
        <v>233.75</v>
      </c>
      <c r="Q42" s="592">
        <f t="shared" si="6"/>
        <v>14845.5</v>
      </c>
      <c r="R42" s="592">
        <f t="shared" si="6"/>
        <v>1132.3</v>
      </c>
      <c r="S42" s="592">
        <f t="shared" si="6"/>
        <v>58026.55</v>
      </c>
      <c r="T42" s="592">
        <f t="shared" si="6"/>
        <v>174727.55</v>
      </c>
      <c r="U42" s="392"/>
      <c r="V42" s="392"/>
      <c r="W42" s="392"/>
      <c r="X42" s="392"/>
    </row>
    <row r="43" spans="1:74" s="544" customFormat="1" ht="12.75">
      <c r="A43" s="120" t="s">
        <v>113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392"/>
      <c r="AW43" s="392"/>
      <c r="AX43" s="392"/>
      <c r="AY43" s="392"/>
      <c r="AZ43" s="392"/>
      <c r="BA43" s="392"/>
      <c r="BB43" s="392"/>
      <c r="BC43" s="392"/>
      <c r="BD43" s="392"/>
      <c r="BE43" s="543"/>
      <c r="BF43" s="543"/>
      <c r="BG43" s="543"/>
      <c r="BH43" s="543"/>
      <c r="BI43" s="543"/>
      <c r="BJ43" s="543"/>
      <c r="BK43" s="543"/>
      <c r="BL43" s="543"/>
      <c r="BM43" s="543"/>
      <c r="BN43" s="543"/>
      <c r="BO43" s="543"/>
      <c r="BP43" s="543"/>
      <c r="BQ43" s="543"/>
      <c r="BR43" s="543"/>
      <c r="BS43" s="543"/>
      <c r="BT43" s="543"/>
      <c r="BU43" s="543"/>
      <c r="BV43" s="543"/>
    </row>
    <row r="44" spans="1:74" s="544" customFormat="1" ht="12.75">
      <c r="A44" s="120" t="s">
        <v>114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  <c r="U44" s="392"/>
      <c r="V44" s="392"/>
      <c r="W44" s="392"/>
      <c r="X44" s="392"/>
      <c r="Y44" s="392"/>
      <c r="Z44" s="392"/>
      <c r="AA44" s="392"/>
      <c r="AB44" s="39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392"/>
      <c r="AW44" s="392"/>
      <c r="AX44" s="392"/>
      <c r="AY44" s="392"/>
      <c r="AZ44" s="392"/>
      <c r="BA44" s="392"/>
      <c r="BB44" s="392"/>
      <c r="BC44" s="392"/>
      <c r="BD44" s="392"/>
      <c r="BE44" s="543"/>
      <c r="BF44" s="543"/>
      <c r="BG44" s="543"/>
      <c r="BH44" s="543"/>
      <c r="BI44" s="543"/>
      <c r="BJ44" s="543"/>
      <c r="BK44" s="543"/>
      <c r="BL44" s="543"/>
      <c r="BM44" s="543"/>
      <c r="BN44" s="543"/>
      <c r="BO44" s="543"/>
      <c r="BP44" s="543"/>
      <c r="BQ44" s="543"/>
      <c r="BR44" s="543"/>
      <c r="BS44" s="543"/>
      <c r="BT44" s="543"/>
      <c r="BU44" s="543"/>
      <c r="BV44" s="543"/>
    </row>
    <row r="45" spans="1:74" s="544" customFormat="1" ht="12" customHeight="1">
      <c r="A45" s="1717" t="s">
        <v>115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392"/>
      <c r="V45" s="392"/>
      <c r="W45" s="392"/>
      <c r="X45" s="392"/>
      <c r="Y45" s="392"/>
      <c r="Z45" s="392"/>
      <c r="AA45" s="392"/>
      <c r="AB45" s="392"/>
      <c r="AC45" s="392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392"/>
      <c r="AR45" s="392"/>
      <c r="AS45" s="392"/>
      <c r="AT45" s="392"/>
      <c r="AU45" s="392"/>
      <c r="AV45" s="392"/>
      <c r="AW45" s="392"/>
      <c r="AX45" s="392"/>
      <c r="AY45" s="392"/>
      <c r="AZ45" s="392"/>
      <c r="BA45" s="392"/>
      <c r="BB45" s="392"/>
      <c r="BC45" s="392"/>
      <c r="BD45" s="392"/>
      <c r="BE45" s="543"/>
      <c r="BF45" s="543"/>
      <c r="BG45" s="543"/>
      <c r="BH45" s="543"/>
      <c r="BI45" s="543"/>
      <c r="BJ45" s="543"/>
      <c r="BK45" s="543"/>
      <c r="BL45" s="543"/>
      <c r="BM45" s="543"/>
      <c r="BN45" s="543"/>
      <c r="BO45" s="543"/>
      <c r="BP45" s="543"/>
      <c r="BQ45" s="543"/>
      <c r="BR45" s="543"/>
      <c r="BS45" s="543"/>
      <c r="BT45" s="543"/>
      <c r="BU45" s="543"/>
      <c r="BV45" s="543"/>
    </row>
    <row r="46" spans="1:74" s="544" customFormat="1" ht="12.75">
      <c r="A46" s="1717" t="s">
        <v>116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  <c r="U46" s="392"/>
      <c r="V46" s="392"/>
      <c r="W46" s="392"/>
      <c r="X46" s="392"/>
      <c r="Y46" s="392"/>
      <c r="Z46" s="392"/>
      <c r="AA46" s="392"/>
      <c r="AB46" s="392"/>
      <c r="AC46" s="392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392"/>
      <c r="AR46" s="392"/>
      <c r="AS46" s="392"/>
      <c r="AT46" s="392"/>
      <c r="AU46" s="392"/>
      <c r="AV46" s="392"/>
      <c r="AW46" s="392"/>
      <c r="AX46" s="392"/>
      <c r="AY46" s="392"/>
      <c r="AZ46" s="392"/>
      <c r="BA46" s="392"/>
      <c r="BB46" s="392"/>
      <c r="BC46" s="392"/>
      <c r="BD46" s="392"/>
      <c r="BE46" s="543"/>
      <c r="BF46" s="543"/>
      <c r="BG46" s="543"/>
      <c r="BH46" s="543"/>
      <c r="BI46" s="543"/>
      <c r="BJ46" s="543"/>
      <c r="BK46" s="543"/>
      <c r="BL46" s="543"/>
      <c r="BM46" s="543"/>
      <c r="BN46" s="543"/>
      <c r="BO46" s="543"/>
      <c r="BP46" s="543"/>
      <c r="BQ46" s="543"/>
      <c r="BR46" s="543"/>
      <c r="BS46" s="543"/>
      <c r="BT46" s="543"/>
      <c r="BU46" s="543"/>
      <c r="BV46" s="543"/>
    </row>
    <row r="47" spans="1:74" s="544" customFormat="1" ht="12.75">
      <c r="A47" s="1717" t="s">
        <v>117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  <c r="W47" s="392"/>
      <c r="X47" s="392"/>
      <c r="Y47" s="392"/>
      <c r="Z47" s="392"/>
      <c r="AA47" s="392"/>
      <c r="AB47" s="392"/>
      <c r="AC47" s="392"/>
      <c r="AD47" s="392"/>
      <c r="AE47" s="392"/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392"/>
      <c r="AR47" s="392"/>
      <c r="AS47" s="392"/>
      <c r="AT47" s="392"/>
      <c r="AU47" s="392"/>
      <c r="AV47" s="392"/>
      <c r="AW47" s="392"/>
      <c r="AX47" s="392"/>
      <c r="AY47" s="392"/>
      <c r="AZ47" s="392"/>
      <c r="BA47" s="392"/>
      <c r="BB47" s="392"/>
      <c r="BC47" s="392"/>
      <c r="BD47" s="392"/>
      <c r="BE47" s="543"/>
      <c r="BF47" s="543"/>
      <c r="BG47" s="543"/>
      <c r="BH47" s="543"/>
      <c r="BI47" s="543"/>
      <c r="BJ47" s="543"/>
      <c r="BK47" s="543"/>
      <c r="BL47" s="543"/>
      <c r="BM47" s="543"/>
      <c r="BN47" s="543"/>
      <c r="BO47" s="543"/>
      <c r="BP47" s="543"/>
      <c r="BQ47" s="543"/>
      <c r="BR47" s="543"/>
      <c r="BS47" s="543"/>
      <c r="BT47" s="543"/>
      <c r="BU47" s="543"/>
      <c r="BV47" s="543"/>
    </row>
    <row r="48" spans="1:74" ht="15.75" thickBot="1">
      <c r="A48" s="392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  <c r="U48" s="392"/>
      <c r="V48" s="392"/>
      <c r="W48" s="392"/>
      <c r="X48" s="392"/>
    </row>
    <row r="49" spans="1:24" ht="16.5" thickTop="1" thickBot="1">
      <c r="A49" s="541"/>
      <c r="B49" s="547" t="s">
        <v>10</v>
      </c>
      <c r="C49" s="548"/>
      <c r="D49" s="548"/>
      <c r="E49" s="548"/>
      <c r="F49" s="548"/>
      <c r="G49" s="548"/>
      <c r="H49" s="548"/>
      <c r="I49" s="548"/>
      <c r="J49" s="629"/>
      <c r="K49" s="630"/>
      <c r="L49" s="631"/>
      <c r="M49" s="392"/>
      <c r="N49" s="392"/>
      <c r="O49" s="392"/>
      <c r="P49" s="392"/>
      <c r="Q49" s="392"/>
      <c r="R49" s="392"/>
      <c r="S49" s="392"/>
      <c r="T49" s="392"/>
      <c r="U49" s="392"/>
      <c r="V49" s="392"/>
      <c r="W49" s="392"/>
      <c r="X49" s="392"/>
    </row>
    <row r="50" spans="1:24" ht="15.75" thickTop="1">
      <c r="A50" s="541"/>
      <c r="B50" s="632" t="s">
        <v>118</v>
      </c>
      <c r="C50" s="633"/>
      <c r="D50" s="633"/>
      <c r="E50" s="633"/>
      <c r="F50" s="633"/>
      <c r="G50" s="633"/>
      <c r="H50" s="633"/>
      <c r="I50" s="633"/>
      <c r="J50" s="633"/>
      <c r="K50" s="633"/>
      <c r="L50" s="634"/>
      <c r="M50" s="392"/>
      <c r="N50" s="392"/>
      <c r="O50" s="392"/>
      <c r="P50" s="392"/>
      <c r="Q50" s="392"/>
      <c r="R50" s="392"/>
      <c r="S50" s="392"/>
      <c r="T50" s="392"/>
      <c r="U50" s="392"/>
      <c r="V50" s="392"/>
      <c r="W50" s="392"/>
      <c r="X50" s="392"/>
    </row>
    <row r="51" spans="1:24">
      <c r="A51" s="541"/>
      <c r="B51" s="552" t="s">
        <v>11</v>
      </c>
      <c r="C51" s="554" t="s">
        <v>12</v>
      </c>
      <c r="D51" s="554" t="s">
        <v>13</v>
      </c>
      <c r="E51" s="554" t="s">
        <v>14</v>
      </c>
      <c r="F51" s="554" t="s">
        <v>15</v>
      </c>
      <c r="G51" s="554" t="s">
        <v>16</v>
      </c>
      <c r="H51" s="554" t="s">
        <v>17</v>
      </c>
      <c r="I51" s="554" t="s">
        <v>18</v>
      </c>
      <c r="J51" s="554" t="s">
        <v>19</v>
      </c>
      <c r="K51" s="554" t="s">
        <v>20</v>
      </c>
      <c r="L51" s="635" t="s">
        <v>21</v>
      </c>
      <c r="M51" s="558"/>
      <c r="N51" s="392"/>
      <c r="O51" s="392"/>
      <c r="P51" s="392"/>
      <c r="Q51" s="392"/>
      <c r="R51" s="392"/>
      <c r="S51" s="392"/>
      <c r="T51" s="392"/>
      <c r="U51" s="392"/>
      <c r="V51" s="392"/>
      <c r="W51" s="392"/>
      <c r="X51" s="392"/>
    </row>
    <row r="52" spans="1:24">
      <c r="A52" s="541"/>
      <c r="B52" s="552"/>
      <c r="C52" s="553"/>
      <c r="D52" s="554"/>
      <c r="E52" s="553"/>
      <c r="F52" s="626" t="s">
        <v>119</v>
      </c>
      <c r="G52" s="715" t="s">
        <v>60</v>
      </c>
      <c r="H52" s="637" t="s">
        <v>120</v>
      </c>
      <c r="I52" s="637" t="s">
        <v>121</v>
      </c>
      <c r="J52" s="637" t="s">
        <v>122</v>
      </c>
      <c r="K52" s="637" t="s">
        <v>123</v>
      </c>
      <c r="L52" s="638"/>
      <c r="M52" s="558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</row>
    <row r="53" spans="1:24" ht="22.5">
      <c r="A53" s="559"/>
      <c r="B53" s="560" t="s">
        <v>0</v>
      </c>
      <c r="C53" s="561"/>
      <c r="D53" s="562" t="s">
        <v>0</v>
      </c>
      <c r="E53" s="562" t="s">
        <v>124</v>
      </c>
      <c r="F53" s="639" t="s">
        <v>125</v>
      </c>
      <c r="G53" s="563"/>
      <c r="H53" s="563" t="s">
        <v>0</v>
      </c>
      <c r="I53" s="640" t="s">
        <v>126</v>
      </c>
      <c r="J53" s="563" t="s">
        <v>127</v>
      </c>
      <c r="K53" s="563" t="s">
        <v>128</v>
      </c>
      <c r="L53" s="641" t="s">
        <v>0</v>
      </c>
      <c r="M53" s="568"/>
      <c r="N53" s="568"/>
      <c r="O53" s="568"/>
      <c r="P53" s="392"/>
      <c r="Q53" s="392"/>
      <c r="R53" s="392"/>
      <c r="S53" s="392"/>
      <c r="T53" s="392"/>
      <c r="U53" s="392"/>
      <c r="V53" s="392"/>
      <c r="W53" s="392"/>
      <c r="X53" s="392"/>
    </row>
    <row r="54" spans="1:24">
      <c r="A54" s="569"/>
      <c r="B54" s="570" t="s">
        <v>32</v>
      </c>
      <c r="C54" s="563" t="s">
        <v>32</v>
      </c>
      <c r="D54" s="563" t="s">
        <v>33</v>
      </c>
      <c r="E54" s="563" t="s">
        <v>129</v>
      </c>
      <c r="F54" s="563" t="s">
        <v>129</v>
      </c>
      <c r="G54" s="563" t="s">
        <v>130</v>
      </c>
      <c r="H54" s="563" t="s">
        <v>130</v>
      </c>
      <c r="I54" s="563" t="s">
        <v>129</v>
      </c>
      <c r="J54" s="563" t="s">
        <v>129</v>
      </c>
      <c r="K54" s="563" t="s">
        <v>129</v>
      </c>
      <c r="L54" s="642" t="s">
        <v>131</v>
      </c>
      <c r="M54" s="568"/>
      <c r="N54" s="568"/>
      <c r="O54" s="568"/>
      <c r="P54" s="392"/>
      <c r="Q54" s="392"/>
      <c r="R54" s="392"/>
      <c r="S54" s="392"/>
      <c r="T54" s="392"/>
      <c r="U54" s="392"/>
      <c r="V54" s="392"/>
      <c r="W54" s="392"/>
      <c r="X54" s="392"/>
    </row>
    <row r="55" spans="1:24" ht="15.75" thickBot="1">
      <c r="A55" s="576" t="s">
        <v>45</v>
      </c>
      <c r="B55" s="577" t="s">
        <v>46</v>
      </c>
      <c r="C55" s="578" t="s">
        <v>132</v>
      </c>
      <c r="D55" s="578" t="s">
        <v>48</v>
      </c>
      <c r="E55" s="578"/>
      <c r="F55" s="643" t="s">
        <v>133</v>
      </c>
      <c r="G55" s="643" t="s">
        <v>133</v>
      </c>
      <c r="H55" s="643" t="s">
        <v>134</v>
      </c>
      <c r="I55" s="643" t="s">
        <v>135</v>
      </c>
      <c r="J55" s="643" t="s">
        <v>135</v>
      </c>
      <c r="K55" s="643" t="s">
        <v>136</v>
      </c>
      <c r="L55" s="644" t="s">
        <v>55</v>
      </c>
      <c r="M55" s="568"/>
      <c r="N55" s="568"/>
      <c r="O55" s="568"/>
      <c r="P55" s="392"/>
      <c r="Q55" s="392"/>
      <c r="R55" s="392"/>
      <c r="S55" s="392"/>
      <c r="T55" s="392"/>
      <c r="U55" s="392"/>
      <c r="V55" s="392"/>
      <c r="W55" s="392"/>
      <c r="X55" s="392"/>
    </row>
    <row r="56" spans="1:24" ht="15.75" thickTop="1">
      <c r="A56" s="587">
        <v>1</v>
      </c>
      <c r="B56" s="698">
        <v>6204</v>
      </c>
      <c r="C56" s="512" t="s">
        <v>230</v>
      </c>
      <c r="D56" s="512" t="s">
        <v>244</v>
      </c>
      <c r="E56" s="645">
        <v>0</v>
      </c>
      <c r="F56" s="645">
        <v>0</v>
      </c>
      <c r="G56" s="645">
        <v>0</v>
      </c>
      <c r="H56" s="645">
        <v>0</v>
      </c>
      <c r="I56" s="645">
        <v>0</v>
      </c>
      <c r="J56" s="645">
        <v>0</v>
      </c>
      <c r="K56" s="645">
        <v>0</v>
      </c>
      <c r="L56" s="677">
        <f>+E56+F56+G56+H56+I56+J56+K56</f>
        <v>0</v>
      </c>
      <c r="M56" s="392"/>
      <c r="N56" s="392"/>
      <c r="O56" s="392"/>
      <c r="P56" s="392"/>
      <c r="Q56" s="392"/>
      <c r="R56" s="392"/>
      <c r="S56" s="392"/>
      <c r="T56" s="392"/>
      <c r="U56" s="392"/>
      <c r="V56" s="392"/>
      <c r="W56" s="392"/>
      <c r="X56" s="392"/>
    </row>
    <row r="57" spans="1:24">
      <c r="A57" s="587">
        <f t="shared" ref="A57:A63" si="7">A56+1</f>
        <v>2</v>
      </c>
      <c r="B57" s="451">
        <v>6238</v>
      </c>
      <c r="C57" s="505" t="s">
        <v>233</v>
      </c>
      <c r="D57" s="506" t="s">
        <v>245</v>
      </c>
      <c r="E57" s="623">
        <v>0</v>
      </c>
      <c r="F57" s="623">
        <v>0</v>
      </c>
      <c r="G57" s="623">
        <v>0</v>
      </c>
      <c r="H57" s="623">
        <v>0</v>
      </c>
      <c r="I57" s="623">
        <v>0</v>
      </c>
      <c r="J57" s="624">
        <v>0</v>
      </c>
      <c r="K57" s="624">
        <v>0</v>
      </c>
      <c r="L57" s="647">
        <f t="shared" ref="L57:L63" si="8">+E57+F57+G57+H57+I57+J57+K57</f>
        <v>0</v>
      </c>
      <c r="M57" s="392"/>
      <c r="N57" s="392"/>
      <c r="O57" s="392"/>
      <c r="P57" s="392"/>
      <c r="Q57" s="392"/>
      <c r="R57" s="392"/>
      <c r="S57" s="392"/>
      <c r="T57" s="392"/>
      <c r="U57" s="392"/>
      <c r="V57" s="392"/>
      <c r="W57" s="392"/>
      <c r="X57" s="392"/>
    </row>
    <row r="58" spans="1:24">
      <c r="A58" s="587"/>
      <c r="B58" s="620"/>
      <c r="C58" s="651"/>
      <c r="D58" s="621"/>
      <c r="E58" s="623">
        <v>0</v>
      </c>
      <c r="F58" s="623">
        <v>0</v>
      </c>
      <c r="G58" s="623">
        <v>0</v>
      </c>
      <c r="H58" s="623">
        <v>0</v>
      </c>
      <c r="I58" s="623">
        <v>0</v>
      </c>
      <c r="J58" s="624">
        <v>0</v>
      </c>
      <c r="K58" s="624">
        <v>0</v>
      </c>
      <c r="L58" s="647">
        <f t="shared" si="8"/>
        <v>0</v>
      </c>
      <c r="M58" s="392"/>
      <c r="N58" s="392"/>
      <c r="O58" s="392"/>
      <c r="P58" s="392"/>
      <c r="Q58" s="392"/>
      <c r="R58" s="392"/>
      <c r="S58" s="392"/>
      <c r="T58" s="392"/>
      <c r="U58" s="392"/>
      <c r="V58" s="392"/>
      <c r="W58" s="392"/>
      <c r="X58" s="392"/>
    </row>
    <row r="59" spans="1:24">
      <c r="A59" s="587"/>
      <c r="B59" s="703"/>
      <c r="C59" s="666" t="s">
        <v>83</v>
      </c>
      <c r="D59" s="704"/>
      <c r="E59" s="623">
        <v>0</v>
      </c>
      <c r="F59" s="623">
        <v>0</v>
      </c>
      <c r="G59" s="623">
        <v>0</v>
      </c>
      <c r="H59" s="623">
        <v>0</v>
      </c>
      <c r="I59" s="623">
        <v>0</v>
      </c>
      <c r="J59" s="624">
        <v>0</v>
      </c>
      <c r="K59" s="624">
        <v>0</v>
      </c>
      <c r="L59" s="647">
        <f t="shared" si="8"/>
        <v>0</v>
      </c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</row>
    <row r="60" spans="1:24">
      <c r="A60" s="587">
        <f>A57+1</f>
        <v>3</v>
      </c>
      <c r="B60" s="620">
        <v>6097</v>
      </c>
      <c r="C60" s="651" t="s">
        <v>236</v>
      </c>
      <c r="D60" s="621" t="s">
        <v>91</v>
      </c>
      <c r="E60" s="623">
        <v>0</v>
      </c>
      <c r="F60" s="623">
        <v>0</v>
      </c>
      <c r="G60" s="623">
        <v>0</v>
      </c>
      <c r="H60" s="623">
        <v>0</v>
      </c>
      <c r="I60" s="623">
        <v>0</v>
      </c>
      <c r="J60" s="624">
        <v>0</v>
      </c>
      <c r="K60" s="624">
        <v>0</v>
      </c>
      <c r="L60" s="647">
        <f t="shared" si="8"/>
        <v>0</v>
      </c>
      <c r="M60" s="392"/>
      <c r="N60" s="392"/>
      <c r="O60" s="392"/>
      <c r="P60" s="392"/>
      <c r="Q60" s="392"/>
      <c r="R60" s="392"/>
      <c r="S60" s="392"/>
      <c r="T60" s="392"/>
      <c r="U60" s="392"/>
      <c r="V60" s="392"/>
      <c r="W60" s="392"/>
      <c r="X60" s="392"/>
    </row>
    <row r="61" spans="1:24">
      <c r="A61" s="587">
        <f t="shared" si="7"/>
        <v>4</v>
      </c>
      <c r="B61" s="698" t="s">
        <v>238</v>
      </c>
      <c r="C61" s="512" t="s">
        <v>239</v>
      </c>
      <c r="D61" s="516" t="s">
        <v>223</v>
      </c>
      <c r="E61" s="623">
        <v>0</v>
      </c>
      <c r="F61" s="623">
        <v>0</v>
      </c>
      <c r="G61" s="623">
        <v>0</v>
      </c>
      <c r="H61" s="623">
        <v>0</v>
      </c>
      <c r="I61" s="623">
        <v>0</v>
      </c>
      <c r="J61" s="624">
        <v>0</v>
      </c>
      <c r="K61" s="624">
        <v>0</v>
      </c>
      <c r="L61" s="647">
        <f t="shared" si="8"/>
        <v>0</v>
      </c>
      <c r="M61" s="392"/>
      <c r="N61" s="392"/>
      <c r="O61" s="392"/>
      <c r="P61" s="392"/>
      <c r="Q61" s="392"/>
      <c r="R61" s="392"/>
      <c r="S61" s="392"/>
      <c r="T61" s="392"/>
      <c r="U61" s="392"/>
      <c r="V61" s="392"/>
      <c r="W61" s="392"/>
      <c r="X61" s="392"/>
    </row>
    <row r="62" spans="1:24">
      <c r="A62" s="587">
        <f t="shared" si="7"/>
        <v>5</v>
      </c>
      <c r="B62" s="698" t="s">
        <v>240</v>
      </c>
      <c r="C62" s="706" t="s">
        <v>241</v>
      </c>
      <c r="D62" s="516" t="s">
        <v>223</v>
      </c>
      <c r="E62" s="623">
        <v>0</v>
      </c>
      <c r="F62" s="623">
        <v>0</v>
      </c>
      <c r="G62" s="623">
        <v>0</v>
      </c>
      <c r="H62" s="623">
        <v>0</v>
      </c>
      <c r="I62" s="623">
        <v>0</v>
      </c>
      <c r="J62" s="624">
        <v>0</v>
      </c>
      <c r="K62" s="624">
        <v>0</v>
      </c>
      <c r="L62" s="647">
        <f t="shared" si="8"/>
        <v>0</v>
      </c>
      <c r="M62" s="392"/>
      <c r="N62" s="392"/>
      <c r="O62" s="392"/>
      <c r="P62" s="392"/>
      <c r="Q62" s="392"/>
      <c r="R62" s="392"/>
      <c r="S62" s="392"/>
      <c r="T62" s="392"/>
      <c r="U62" s="392"/>
      <c r="V62" s="392"/>
      <c r="W62" s="392"/>
      <c r="X62" s="392"/>
    </row>
    <row r="63" spans="1:24">
      <c r="A63" s="587">
        <f t="shared" si="7"/>
        <v>6</v>
      </c>
      <c r="B63" s="709" t="s">
        <v>242</v>
      </c>
      <c r="C63" s="710" t="s">
        <v>104</v>
      </c>
      <c r="D63" s="516" t="s">
        <v>223</v>
      </c>
      <c r="E63" s="623">
        <v>0</v>
      </c>
      <c r="F63" s="623">
        <v>0</v>
      </c>
      <c r="G63" s="623">
        <v>0</v>
      </c>
      <c r="H63" s="623">
        <v>0</v>
      </c>
      <c r="I63" s="623">
        <v>0</v>
      </c>
      <c r="J63" s="624">
        <v>0</v>
      </c>
      <c r="K63" s="624">
        <v>0</v>
      </c>
      <c r="L63" s="647">
        <f t="shared" si="8"/>
        <v>0</v>
      </c>
      <c r="M63" s="392"/>
      <c r="N63" s="392"/>
      <c r="O63" s="392"/>
      <c r="P63" s="392"/>
      <c r="Q63" s="392"/>
      <c r="R63" s="392"/>
      <c r="S63" s="392"/>
      <c r="T63" s="392"/>
      <c r="U63" s="392"/>
      <c r="V63" s="392"/>
      <c r="W63" s="392"/>
      <c r="X63" s="392"/>
    </row>
    <row r="64" spans="1:24">
      <c r="A64" s="587"/>
      <c r="B64" s="650"/>
      <c r="C64" s="650"/>
      <c r="D64" s="650"/>
      <c r="E64" s="623"/>
      <c r="F64" s="623"/>
      <c r="G64" s="623"/>
      <c r="H64" s="623"/>
      <c r="I64" s="623"/>
      <c r="J64" s="624"/>
      <c r="K64" s="624"/>
      <c r="L64" s="647"/>
      <c r="M64" s="392"/>
      <c r="N64" s="392"/>
      <c r="O64" s="392"/>
      <c r="P64" s="392"/>
      <c r="Q64" s="392"/>
      <c r="R64" s="392"/>
      <c r="S64" s="392"/>
      <c r="T64" s="392"/>
      <c r="U64" s="392"/>
      <c r="V64" s="392"/>
      <c r="W64" s="392"/>
      <c r="X64" s="392"/>
    </row>
    <row r="65" spans="1:24">
      <c r="A65" s="587"/>
      <c r="B65" s="650"/>
      <c r="C65" s="650"/>
      <c r="D65" s="650"/>
      <c r="E65" s="623"/>
      <c r="F65" s="623"/>
      <c r="G65" s="623"/>
      <c r="H65" s="623"/>
      <c r="I65" s="623"/>
      <c r="J65" s="624"/>
      <c r="K65" s="624"/>
      <c r="L65" s="647"/>
      <c r="M65" s="392"/>
      <c r="N65" s="392"/>
      <c r="O65" s="392"/>
      <c r="P65" s="392"/>
      <c r="Q65" s="392"/>
      <c r="R65" s="392"/>
      <c r="S65" s="392"/>
      <c r="T65" s="392"/>
      <c r="U65" s="392"/>
      <c r="V65" s="392"/>
      <c r="W65" s="392"/>
      <c r="X65" s="392"/>
    </row>
    <row r="66" spans="1:24">
      <c r="A66" s="587"/>
      <c r="B66" s="650"/>
      <c r="C66" s="650"/>
      <c r="D66" s="650"/>
      <c r="E66" s="623"/>
      <c r="F66" s="623"/>
      <c r="G66" s="623"/>
      <c r="H66" s="623"/>
      <c r="I66" s="623"/>
      <c r="J66" s="624"/>
      <c r="K66" s="624"/>
      <c r="L66" s="647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</row>
    <row r="67" spans="1:24">
      <c r="A67" s="587"/>
      <c r="B67" s="650"/>
      <c r="C67" s="650"/>
      <c r="D67" s="650"/>
      <c r="E67" s="623"/>
      <c r="F67" s="623"/>
      <c r="G67" s="623"/>
      <c r="H67" s="623"/>
      <c r="I67" s="623"/>
      <c r="J67" s="624"/>
      <c r="K67" s="624"/>
      <c r="L67" s="647"/>
      <c r="M67" s="392"/>
      <c r="N67" s="392"/>
      <c r="O67" s="392"/>
      <c r="P67" s="392"/>
      <c r="Q67" s="392"/>
      <c r="R67" s="392"/>
      <c r="S67" s="392"/>
      <c r="T67" s="392"/>
      <c r="U67" s="392"/>
      <c r="V67" s="392"/>
      <c r="W67" s="392"/>
      <c r="X67" s="392"/>
    </row>
    <row r="68" spans="1:24">
      <c r="A68" s="587"/>
      <c r="B68" s="650"/>
      <c r="C68" s="650"/>
      <c r="D68" s="650"/>
      <c r="E68" s="623"/>
      <c r="F68" s="623"/>
      <c r="G68" s="623"/>
      <c r="H68" s="623"/>
      <c r="I68" s="623"/>
      <c r="J68" s="624"/>
      <c r="K68" s="624"/>
      <c r="L68" s="647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</row>
    <row r="69" spans="1:24">
      <c r="A69" s="587"/>
      <c r="B69" s="650"/>
      <c r="C69" s="650"/>
      <c r="D69" s="650"/>
      <c r="E69" s="623"/>
      <c r="F69" s="623"/>
      <c r="G69" s="623"/>
      <c r="H69" s="623"/>
      <c r="I69" s="623"/>
      <c r="J69" s="624"/>
      <c r="K69" s="624"/>
      <c r="L69" s="647"/>
      <c r="M69" s="392"/>
      <c r="N69" s="392"/>
      <c r="O69" s="392"/>
      <c r="P69" s="392"/>
      <c r="Q69" s="392"/>
      <c r="R69" s="392"/>
      <c r="S69" s="392"/>
      <c r="T69" s="392"/>
      <c r="U69" s="392"/>
      <c r="V69" s="392"/>
      <c r="W69" s="392"/>
      <c r="X69" s="392"/>
    </row>
    <row r="70" spans="1:24">
      <c r="A70" s="587"/>
      <c r="B70" s="650"/>
      <c r="C70" s="650"/>
      <c r="D70" s="650"/>
      <c r="E70" s="623"/>
      <c r="F70" s="623"/>
      <c r="G70" s="623"/>
      <c r="H70" s="623"/>
      <c r="I70" s="623"/>
      <c r="J70" s="624"/>
      <c r="K70" s="624"/>
      <c r="L70" s="647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</row>
    <row r="71" spans="1:24">
      <c r="A71" s="587"/>
      <c r="B71" s="650"/>
      <c r="C71" s="650"/>
      <c r="D71" s="650"/>
      <c r="E71" s="623"/>
      <c r="F71" s="623"/>
      <c r="G71" s="623"/>
      <c r="H71" s="623"/>
      <c r="I71" s="623"/>
      <c r="J71" s="624"/>
      <c r="K71" s="624"/>
      <c r="L71" s="647"/>
      <c r="M71" s="392"/>
      <c r="N71" s="392"/>
      <c r="O71" s="392"/>
      <c r="P71" s="392"/>
      <c r="Q71" s="392"/>
      <c r="R71" s="392"/>
      <c r="S71" s="392"/>
      <c r="T71" s="392"/>
      <c r="U71" s="392"/>
      <c r="V71" s="392"/>
      <c r="W71" s="392"/>
      <c r="X71" s="392"/>
    </row>
    <row r="72" spans="1:24">
      <c r="A72" s="587"/>
      <c r="B72" s="650"/>
      <c r="C72" s="650"/>
      <c r="D72" s="650"/>
      <c r="E72" s="623"/>
      <c r="F72" s="623"/>
      <c r="G72" s="623"/>
      <c r="H72" s="623"/>
      <c r="I72" s="623"/>
      <c r="J72" s="624"/>
      <c r="K72" s="624"/>
      <c r="L72" s="647"/>
      <c r="M72" s="392"/>
      <c r="N72" s="392"/>
      <c r="O72" s="392"/>
      <c r="P72" s="392"/>
      <c r="Q72" s="392"/>
      <c r="R72" s="392"/>
      <c r="S72" s="392"/>
      <c r="T72" s="392"/>
      <c r="U72" s="392"/>
      <c r="V72" s="392"/>
      <c r="W72" s="392"/>
      <c r="X72" s="392"/>
    </row>
    <row r="73" spans="1:24">
      <c r="A73" s="587"/>
      <c r="B73" s="650"/>
      <c r="C73" s="650"/>
      <c r="D73" s="650"/>
      <c r="E73" s="623"/>
      <c r="F73" s="623"/>
      <c r="G73" s="623"/>
      <c r="H73" s="623"/>
      <c r="I73" s="623"/>
      <c r="J73" s="624"/>
      <c r="K73" s="624"/>
      <c r="L73" s="647"/>
      <c r="M73" s="392"/>
      <c r="N73" s="392"/>
      <c r="O73" s="392"/>
      <c r="P73" s="392"/>
      <c r="Q73" s="392"/>
      <c r="R73" s="392"/>
      <c r="S73" s="392"/>
      <c r="T73" s="392"/>
      <c r="U73" s="392"/>
      <c r="V73" s="392"/>
      <c r="W73" s="392"/>
      <c r="X73" s="392"/>
    </row>
    <row r="74" spans="1:24">
      <c r="A74" s="587"/>
      <c r="B74" s="650"/>
      <c r="C74" s="650"/>
      <c r="D74" s="650"/>
      <c r="E74" s="623"/>
      <c r="F74" s="623"/>
      <c r="G74" s="623"/>
      <c r="H74" s="623"/>
      <c r="I74" s="623"/>
      <c r="J74" s="624"/>
      <c r="K74" s="624"/>
      <c r="L74" s="647"/>
      <c r="M74" s="392"/>
      <c r="N74" s="392"/>
      <c r="O74" s="392"/>
      <c r="P74" s="392"/>
      <c r="Q74" s="392"/>
      <c r="R74" s="392"/>
      <c r="S74" s="392"/>
      <c r="T74" s="392"/>
      <c r="U74" s="392"/>
      <c r="V74" s="392"/>
      <c r="W74" s="392"/>
      <c r="X74" s="392"/>
    </row>
    <row r="75" spans="1:24">
      <c r="A75" s="587"/>
      <c r="B75" s="650"/>
      <c r="C75" s="650"/>
      <c r="D75" s="650"/>
      <c r="E75" s="623"/>
      <c r="F75" s="623"/>
      <c r="G75" s="623"/>
      <c r="H75" s="623"/>
      <c r="I75" s="623"/>
      <c r="J75" s="624"/>
      <c r="K75" s="624"/>
      <c r="L75" s="647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</row>
    <row r="76" spans="1:24">
      <c r="A76" s="587"/>
      <c r="B76" s="650"/>
      <c r="C76" s="650"/>
      <c r="D76" s="650"/>
      <c r="E76" s="623"/>
      <c r="F76" s="623"/>
      <c r="G76" s="623"/>
      <c r="H76" s="623"/>
      <c r="I76" s="623"/>
      <c r="J76" s="624"/>
      <c r="K76" s="624"/>
      <c r="L76" s="647"/>
      <c r="M76" s="392"/>
      <c r="N76" s="392"/>
      <c r="O76" s="392"/>
      <c r="P76" s="392"/>
      <c r="Q76" s="392"/>
      <c r="R76" s="392"/>
      <c r="S76" s="392"/>
      <c r="T76" s="392"/>
      <c r="U76" s="392"/>
      <c r="V76" s="392"/>
      <c r="W76" s="392"/>
      <c r="X76" s="392"/>
    </row>
    <row r="77" spans="1:24">
      <c r="A77" s="587"/>
      <c r="B77" s="650"/>
      <c r="C77" s="650"/>
      <c r="D77" s="650"/>
      <c r="E77" s="623"/>
      <c r="F77" s="623"/>
      <c r="G77" s="623"/>
      <c r="H77" s="623"/>
      <c r="I77" s="623"/>
      <c r="J77" s="624"/>
      <c r="K77" s="624"/>
      <c r="L77" s="647"/>
      <c r="M77" s="392"/>
      <c r="N77" s="392"/>
      <c r="O77" s="392"/>
      <c r="P77" s="392"/>
      <c r="Q77" s="392"/>
      <c r="R77" s="392"/>
      <c r="S77" s="392"/>
      <c r="T77" s="392"/>
      <c r="U77" s="392"/>
      <c r="V77" s="392"/>
      <c r="W77" s="392"/>
      <c r="X77" s="392"/>
    </row>
    <row r="78" spans="1:24">
      <c r="A78" s="587"/>
      <c r="B78" s="650"/>
      <c r="C78" s="650"/>
      <c r="D78" s="650"/>
      <c r="E78" s="623"/>
      <c r="F78" s="623"/>
      <c r="G78" s="623"/>
      <c r="H78" s="623"/>
      <c r="I78" s="623"/>
      <c r="J78" s="624"/>
      <c r="K78" s="624"/>
      <c r="L78" s="647"/>
      <c r="M78" s="392"/>
      <c r="N78" s="392"/>
      <c r="O78" s="392"/>
      <c r="P78" s="392"/>
      <c r="Q78" s="392"/>
      <c r="R78" s="392"/>
      <c r="S78" s="392"/>
      <c r="T78" s="392"/>
      <c r="U78" s="392"/>
      <c r="V78" s="392"/>
      <c r="W78" s="392"/>
      <c r="X78" s="392"/>
    </row>
    <row r="79" spans="1:24">
      <c r="A79" s="587"/>
      <c r="B79" s="650"/>
      <c r="C79" s="650"/>
      <c r="D79" s="650"/>
      <c r="E79" s="623"/>
      <c r="F79" s="623"/>
      <c r="G79" s="623"/>
      <c r="H79" s="623"/>
      <c r="I79" s="623"/>
      <c r="J79" s="624"/>
      <c r="K79" s="624"/>
      <c r="L79" s="647"/>
      <c r="M79" s="392"/>
      <c r="N79" s="392"/>
      <c r="O79" s="392"/>
      <c r="P79" s="392"/>
      <c r="Q79" s="392"/>
      <c r="R79" s="392"/>
      <c r="S79" s="392"/>
      <c r="T79" s="392"/>
      <c r="U79" s="392"/>
      <c r="V79" s="392"/>
      <c r="W79" s="392"/>
      <c r="X79" s="392"/>
    </row>
    <row r="80" spans="1:24">
      <c r="A80" s="587"/>
      <c r="B80" s="650"/>
      <c r="C80" s="650"/>
      <c r="D80" s="650"/>
      <c r="E80" s="623"/>
      <c r="F80" s="623"/>
      <c r="G80" s="623"/>
      <c r="H80" s="623"/>
      <c r="I80" s="623"/>
      <c r="J80" s="624"/>
      <c r="K80" s="624"/>
      <c r="L80" s="647"/>
      <c r="M80" s="392"/>
      <c r="N80" s="392"/>
      <c r="O80" s="392"/>
      <c r="P80" s="392"/>
      <c r="Q80" s="392"/>
      <c r="R80" s="392"/>
      <c r="S80" s="392"/>
      <c r="T80" s="392"/>
      <c r="U80" s="392"/>
      <c r="V80" s="392"/>
      <c r="W80" s="392"/>
      <c r="X80" s="392"/>
    </row>
    <row r="81" spans="1:24">
      <c r="A81" s="625"/>
      <c r="B81" s="625"/>
      <c r="C81" s="625"/>
      <c r="D81" s="626" t="s">
        <v>111</v>
      </c>
      <c r="E81" s="652">
        <f t="shared" ref="E81:L81" si="9">SUM(E56:E80)</f>
        <v>0</v>
      </c>
      <c r="F81" s="652">
        <f t="shared" si="9"/>
        <v>0</v>
      </c>
      <c r="G81" s="652">
        <f t="shared" si="9"/>
        <v>0</v>
      </c>
      <c r="H81" s="652">
        <f t="shared" si="9"/>
        <v>0</v>
      </c>
      <c r="I81" s="652">
        <f t="shared" si="9"/>
        <v>0</v>
      </c>
      <c r="J81" s="652">
        <f t="shared" si="9"/>
        <v>0</v>
      </c>
      <c r="K81" s="652">
        <f t="shared" si="9"/>
        <v>0</v>
      </c>
      <c r="L81" s="652">
        <f t="shared" si="9"/>
        <v>0</v>
      </c>
      <c r="M81" s="392"/>
      <c r="N81" s="392"/>
      <c r="O81" s="392"/>
      <c r="P81" s="392"/>
      <c r="Q81" s="392"/>
      <c r="R81" s="392"/>
      <c r="S81" s="392"/>
      <c r="T81" s="392"/>
      <c r="U81" s="392"/>
      <c r="V81" s="392"/>
      <c r="W81" s="392"/>
      <c r="X81" s="392"/>
    </row>
    <row r="82" spans="1:24">
      <c r="A82" s="541" t="s">
        <v>119</v>
      </c>
      <c r="B82" s="541" t="s">
        <v>142</v>
      </c>
      <c r="C82" s="543"/>
      <c r="D82" s="543"/>
      <c r="E82" s="543"/>
      <c r="F82" s="543"/>
      <c r="G82" s="543"/>
      <c r="H82" s="543"/>
      <c r="I82" s="543"/>
      <c r="J82" s="543"/>
      <c r="K82" s="543"/>
      <c r="L82" s="543"/>
      <c r="M82" s="543"/>
      <c r="N82" s="543"/>
      <c r="O82" s="543"/>
      <c r="P82" s="543"/>
      <c r="Q82" s="543"/>
      <c r="R82" s="543"/>
      <c r="S82" s="543"/>
      <c r="T82" s="543"/>
      <c r="U82" s="392"/>
      <c r="V82" s="392"/>
      <c r="W82" s="392"/>
      <c r="X82" s="392"/>
    </row>
    <row r="83" spans="1:24">
      <c r="A83" s="541" t="s">
        <v>60</v>
      </c>
      <c r="B83" s="541" t="s">
        <v>143</v>
      </c>
      <c r="C83" s="543"/>
      <c r="D83" s="543"/>
      <c r="E83" s="543"/>
      <c r="F83" s="543"/>
      <c r="G83" s="543"/>
      <c r="H83" s="543"/>
      <c r="I83" s="543"/>
      <c r="J83" s="543"/>
      <c r="K83" s="543"/>
      <c r="L83" s="543"/>
      <c r="M83" s="543"/>
      <c r="N83" s="543"/>
      <c r="O83" s="543"/>
      <c r="P83" s="543"/>
      <c r="Q83" s="543"/>
      <c r="R83" s="543"/>
      <c r="S83" s="543"/>
      <c r="T83" s="543"/>
      <c r="U83" s="543"/>
      <c r="V83" s="543"/>
      <c r="W83" s="543"/>
      <c r="X83" s="543"/>
    </row>
    <row r="84" spans="1:24">
      <c r="A84" s="541" t="s">
        <v>120</v>
      </c>
      <c r="B84" s="541" t="s">
        <v>144</v>
      </c>
      <c r="C84" s="543"/>
      <c r="D84" s="543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  <c r="P84" s="543"/>
      <c r="Q84" s="543"/>
      <c r="R84" s="543"/>
      <c r="S84" s="543"/>
      <c r="T84" s="543"/>
      <c r="U84" s="543"/>
      <c r="V84" s="543"/>
      <c r="W84" s="543"/>
      <c r="X84" s="543"/>
    </row>
    <row r="85" spans="1:24">
      <c r="A85" s="541" t="s">
        <v>121</v>
      </c>
      <c r="B85" s="541" t="s">
        <v>145</v>
      </c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  <c r="U85" s="543"/>
      <c r="V85" s="543"/>
      <c r="W85" s="543"/>
      <c r="X85" s="543"/>
    </row>
    <row r="86" spans="1:24">
      <c r="A86" s="541" t="s">
        <v>122</v>
      </c>
      <c r="B86" s="541" t="s">
        <v>146</v>
      </c>
      <c r="C86" s="543"/>
      <c r="D86" s="543"/>
      <c r="E86" s="543"/>
      <c r="F86" s="543"/>
      <c r="G86" s="543"/>
      <c r="H86" s="543"/>
      <c r="I86" s="543"/>
      <c r="J86" s="543"/>
      <c r="K86" s="543"/>
      <c r="L86" s="543"/>
      <c r="M86" s="543"/>
      <c r="N86" s="543"/>
      <c r="O86" s="543"/>
      <c r="P86" s="543"/>
      <c r="Q86" s="543"/>
      <c r="R86" s="543"/>
      <c r="S86" s="543"/>
      <c r="T86" s="543"/>
      <c r="U86" s="543"/>
      <c r="V86" s="543"/>
      <c r="W86" s="543"/>
      <c r="X86" s="543"/>
    </row>
    <row r="87" spans="1:24">
      <c r="A87" s="541" t="s">
        <v>123</v>
      </c>
      <c r="B87" s="541" t="s">
        <v>147</v>
      </c>
      <c r="C87" s="543"/>
      <c r="D87" s="543"/>
      <c r="E87" s="543"/>
      <c r="F87" s="543"/>
      <c r="G87" s="543"/>
      <c r="H87" s="543"/>
      <c r="I87" s="543"/>
      <c r="J87" s="543"/>
      <c r="K87" s="543"/>
      <c r="L87" s="543"/>
      <c r="M87" s="543"/>
      <c r="N87" s="543"/>
      <c r="O87" s="543"/>
      <c r="P87" s="543"/>
      <c r="Q87" s="543"/>
      <c r="R87" s="543"/>
      <c r="S87" s="543"/>
      <c r="T87" s="543"/>
      <c r="U87" s="543"/>
      <c r="V87" s="543"/>
      <c r="W87" s="543"/>
      <c r="X87" s="543"/>
    </row>
    <row r="88" spans="1:24">
      <c r="A88" s="543"/>
      <c r="B88" s="543"/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Q88" s="543"/>
      <c r="R88" s="543"/>
      <c r="S88" s="543"/>
      <c r="T88" s="543"/>
      <c r="U88" s="543"/>
      <c r="V88" s="543"/>
      <c r="W88" s="543"/>
      <c r="X88" s="543"/>
    </row>
    <row r="89" spans="1:24">
      <c r="A89" s="543"/>
      <c r="B89" s="543"/>
      <c r="C89" s="543"/>
      <c r="D89" s="543"/>
      <c r="E89" s="543"/>
      <c r="F89" s="543"/>
      <c r="G89" s="543"/>
      <c r="H89" s="543"/>
      <c r="I89" s="543"/>
      <c r="J89" s="543"/>
      <c r="K89" s="543"/>
      <c r="L89" s="543"/>
      <c r="M89" s="543"/>
      <c r="N89" s="543"/>
      <c r="O89" s="543"/>
      <c r="P89" s="543"/>
      <c r="Q89" s="543"/>
      <c r="R89" s="543"/>
      <c r="S89" s="543"/>
      <c r="T89" s="543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61" orientation="landscape" r:id="rId1"/>
  <headerFooter>
    <oddHeader>&amp;C&amp;"Times New Roman,Bold"&amp;12Government of Guam
Fiscal Year 2026, Quarter 3
Agency Staffing Pattern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73BA-000E-4B59-89D8-56F9F1B9FB00}">
  <sheetPr>
    <tabColor theme="8"/>
    <pageSetUpPr fitToPage="1"/>
  </sheetPr>
  <dimension ref="A1:BV126"/>
  <sheetViews>
    <sheetView tabSelected="1" view="pageBreakPreview" topLeftCell="A7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719" customWidth="1"/>
    <col min="2" max="2" width="7.42578125" style="719" customWidth="1"/>
    <col min="3" max="3" width="24.140625" style="719" customWidth="1"/>
    <col min="4" max="4" width="22.85546875" style="719" customWidth="1"/>
    <col min="5" max="5" width="10.28515625" style="719" customWidth="1"/>
    <col min="6" max="6" width="10.5703125" style="719" customWidth="1"/>
    <col min="7" max="7" width="11.28515625" style="719"/>
    <col min="8" max="8" width="10.42578125" style="719" customWidth="1"/>
    <col min="9" max="9" width="12.28515625" style="719" customWidth="1"/>
    <col min="10" max="10" width="8.7109375" style="719" customWidth="1"/>
    <col min="11" max="11" width="9.85546875" style="719" customWidth="1"/>
    <col min="12" max="12" width="15" style="719" bestFit="1" customWidth="1"/>
    <col min="13" max="13" width="11.85546875" style="719" customWidth="1"/>
    <col min="14" max="14" width="11.140625" style="719" customWidth="1"/>
    <col min="15" max="15" width="10.28515625" style="719" customWidth="1"/>
    <col min="16" max="16" width="8.7109375" style="719" customWidth="1"/>
    <col min="17" max="16384" width="11.28515625" style="719"/>
  </cols>
  <sheetData>
    <row r="1" spans="1:74" ht="15.75">
      <c r="A1" s="546"/>
      <c r="B1" s="546"/>
      <c r="C1" s="546"/>
      <c r="D1" s="546"/>
      <c r="E1" s="546"/>
      <c r="F1" s="716" t="s">
        <v>0</v>
      </c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1717" t="s">
        <v>0</v>
      </c>
      <c r="T1" s="546"/>
      <c r="U1" s="717"/>
      <c r="V1" s="717"/>
      <c r="W1" s="717"/>
      <c r="X1" s="717"/>
      <c r="Y1" s="717"/>
      <c r="Z1" s="717"/>
      <c r="AA1" s="717"/>
      <c r="AB1" s="717"/>
      <c r="AC1" s="717"/>
      <c r="AD1" s="717"/>
      <c r="AE1" s="717"/>
      <c r="AF1" s="717"/>
      <c r="AG1" s="717"/>
      <c r="AH1" s="717"/>
      <c r="AI1" s="717"/>
      <c r="AJ1" s="717"/>
      <c r="AK1" s="717"/>
      <c r="AL1" s="717"/>
      <c r="AM1" s="717"/>
      <c r="AN1" s="717"/>
      <c r="AO1" s="717"/>
      <c r="AP1" s="717"/>
      <c r="AQ1" s="717"/>
      <c r="AR1" s="717"/>
      <c r="AS1" s="717"/>
      <c r="AT1" s="717"/>
      <c r="AU1" s="717"/>
      <c r="AV1" s="717"/>
      <c r="AW1" s="717"/>
      <c r="AX1" s="717"/>
      <c r="AY1" s="717"/>
      <c r="AZ1" s="717"/>
      <c r="BA1" s="717"/>
      <c r="BB1" s="717"/>
      <c r="BC1" s="717"/>
      <c r="BD1" s="717"/>
      <c r="BE1" s="718"/>
      <c r="BF1" s="718"/>
      <c r="BG1" s="718"/>
      <c r="BH1" s="718"/>
      <c r="BI1" s="718"/>
      <c r="BJ1" s="718"/>
      <c r="BK1" s="718"/>
      <c r="BL1" s="718"/>
      <c r="BM1" s="718"/>
      <c r="BN1" s="718"/>
      <c r="BO1" s="718"/>
      <c r="BP1" s="718"/>
      <c r="BQ1" s="718"/>
      <c r="BR1" s="718"/>
      <c r="BS1" s="718"/>
      <c r="BT1" s="718"/>
      <c r="BU1" s="718"/>
      <c r="BV1" s="718"/>
    </row>
    <row r="2" spans="1:74" ht="12.75">
      <c r="A2" s="120" t="s">
        <v>1</v>
      </c>
      <c r="B2" s="120"/>
      <c r="C2" s="120"/>
      <c r="D2" s="120" t="s">
        <v>2</v>
      </c>
      <c r="E2" s="1717"/>
      <c r="F2" s="720" t="s">
        <v>0</v>
      </c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717"/>
      <c r="V2" s="717"/>
      <c r="W2" s="717"/>
      <c r="X2" s="717"/>
      <c r="Y2" s="717"/>
      <c r="Z2" s="717"/>
      <c r="AA2" s="717"/>
      <c r="AB2" s="717"/>
      <c r="AC2" s="717"/>
      <c r="AD2" s="717"/>
      <c r="AE2" s="717"/>
      <c r="AF2" s="717"/>
      <c r="AG2" s="717"/>
      <c r="AH2" s="717"/>
      <c r="AI2" s="717"/>
      <c r="AJ2" s="717"/>
      <c r="AK2" s="717"/>
      <c r="AL2" s="717"/>
      <c r="AM2" s="717"/>
      <c r="AN2" s="717"/>
      <c r="AO2" s="717"/>
      <c r="AP2" s="717"/>
      <c r="AQ2" s="717"/>
      <c r="AR2" s="717"/>
      <c r="AS2" s="717"/>
      <c r="AT2" s="717"/>
      <c r="AU2" s="717"/>
      <c r="AV2" s="717"/>
      <c r="AW2" s="717"/>
      <c r="AX2" s="717"/>
      <c r="AY2" s="717"/>
      <c r="AZ2" s="717"/>
      <c r="BA2" s="717"/>
      <c r="BB2" s="717"/>
      <c r="BC2" s="717"/>
      <c r="BD2" s="717"/>
      <c r="BE2" s="718"/>
      <c r="BF2" s="718"/>
      <c r="BG2" s="718"/>
      <c r="BH2" s="718"/>
      <c r="BI2" s="718"/>
      <c r="BJ2" s="718"/>
      <c r="BK2" s="718"/>
      <c r="BL2" s="718"/>
      <c r="BM2" s="718"/>
      <c r="BN2" s="718"/>
      <c r="BO2" s="718"/>
      <c r="BP2" s="718"/>
      <c r="BQ2" s="718"/>
      <c r="BR2" s="718"/>
      <c r="BS2" s="718"/>
      <c r="BT2" s="718"/>
      <c r="BU2" s="718"/>
      <c r="BV2" s="718"/>
    </row>
    <row r="3" spans="1:74" ht="8.25" customHeight="1">
      <c r="A3" s="120"/>
      <c r="B3" s="120"/>
      <c r="C3" s="120"/>
      <c r="D3" s="120"/>
      <c r="E3" s="1717"/>
      <c r="F3" s="720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717"/>
      <c r="AW3" s="717"/>
      <c r="AX3" s="717"/>
      <c r="AY3" s="717"/>
      <c r="AZ3" s="717"/>
      <c r="BA3" s="717"/>
      <c r="BB3" s="717"/>
      <c r="BC3" s="717"/>
      <c r="BD3" s="717"/>
      <c r="BE3" s="718"/>
      <c r="BF3" s="718"/>
      <c r="BG3" s="718"/>
      <c r="BH3" s="718"/>
      <c r="BI3" s="718"/>
      <c r="BJ3" s="718"/>
      <c r="BK3" s="718"/>
      <c r="BL3" s="718"/>
      <c r="BM3" s="718"/>
      <c r="BN3" s="718"/>
      <c r="BO3" s="718"/>
      <c r="BP3" s="718"/>
      <c r="BQ3" s="718"/>
      <c r="BR3" s="718"/>
      <c r="BS3" s="718"/>
      <c r="BT3" s="718"/>
      <c r="BU3" s="718"/>
      <c r="BV3" s="718"/>
    </row>
    <row r="4" spans="1:74" ht="12.75">
      <c r="A4" s="120" t="s">
        <v>3</v>
      </c>
      <c r="B4" s="120"/>
      <c r="C4" s="120"/>
      <c r="D4" s="120" t="s">
        <v>4</v>
      </c>
      <c r="E4" s="1717"/>
      <c r="F4" s="720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7"/>
      <c r="AW4" s="717"/>
      <c r="AX4" s="717"/>
      <c r="AY4" s="717"/>
      <c r="AZ4" s="717"/>
      <c r="BA4" s="717"/>
      <c r="BB4" s="717"/>
      <c r="BC4" s="717"/>
      <c r="BD4" s="717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</row>
    <row r="5" spans="1:74" ht="8.25" customHeight="1">
      <c r="A5" s="1717"/>
      <c r="B5" s="1717"/>
      <c r="C5" s="1717"/>
      <c r="D5" s="1717"/>
      <c r="E5" s="1717"/>
      <c r="F5" s="720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8"/>
      <c r="BF5" s="718"/>
      <c r="BG5" s="718"/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</row>
    <row r="6" spans="1:74" ht="12.75">
      <c r="A6" s="1717" t="s">
        <v>246</v>
      </c>
      <c r="B6" s="1717"/>
      <c r="C6" s="1717"/>
      <c r="D6" s="1717" t="s">
        <v>247</v>
      </c>
      <c r="E6" s="1717"/>
      <c r="F6" s="720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8"/>
      <c r="BF6" s="718"/>
      <c r="BG6" s="718"/>
      <c r="BH6" s="718"/>
      <c r="BI6" s="718"/>
      <c r="BJ6" s="718"/>
      <c r="BK6" s="718"/>
      <c r="BL6" s="718"/>
      <c r="BM6" s="718"/>
      <c r="BN6" s="718"/>
      <c r="BO6" s="718"/>
      <c r="BP6" s="718"/>
      <c r="BQ6" s="718"/>
      <c r="BR6" s="718"/>
      <c r="BS6" s="718"/>
      <c r="BT6" s="718"/>
      <c r="BU6" s="718"/>
      <c r="BV6" s="718"/>
    </row>
    <row r="7" spans="1:74" ht="8.25" customHeight="1">
      <c r="A7" s="1717"/>
      <c r="B7" s="1717"/>
      <c r="C7" s="1717"/>
      <c r="D7" s="1717"/>
      <c r="E7" s="1717"/>
      <c r="F7" s="720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  <c r="U7" s="717"/>
      <c r="V7" s="717"/>
      <c r="W7" s="717"/>
      <c r="X7" s="717"/>
      <c r="Y7" s="717"/>
      <c r="Z7" s="717"/>
      <c r="AA7" s="717"/>
      <c r="AB7" s="717"/>
      <c r="AC7" s="717"/>
      <c r="AD7" s="717"/>
      <c r="AE7" s="717"/>
      <c r="AF7" s="717"/>
      <c r="AG7" s="717"/>
      <c r="AH7" s="717"/>
      <c r="AI7" s="717"/>
      <c r="AJ7" s="717"/>
      <c r="AK7" s="717"/>
      <c r="AL7" s="717"/>
      <c r="AM7" s="717"/>
      <c r="AN7" s="717"/>
      <c r="AO7" s="717"/>
      <c r="AP7" s="717"/>
      <c r="AQ7" s="717"/>
      <c r="AR7" s="717"/>
      <c r="AS7" s="717"/>
      <c r="AT7" s="717"/>
      <c r="AU7" s="717"/>
      <c r="AV7" s="717"/>
      <c r="AW7" s="717"/>
      <c r="AX7" s="717"/>
      <c r="AY7" s="717"/>
      <c r="AZ7" s="717"/>
      <c r="BA7" s="717"/>
      <c r="BB7" s="717"/>
      <c r="BC7" s="717"/>
      <c r="BD7" s="717"/>
      <c r="BE7" s="718"/>
      <c r="BF7" s="718"/>
      <c r="BG7" s="718"/>
      <c r="BH7" s="718"/>
      <c r="BI7" s="718"/>
      <c r="BJ7" s="718"/>
      <c r="BK7" s="718"/>
      <c r="BL7" s="718"/>
      <c r="BM7" s="718"/>
      <c r="BN7" s="718"/>
      <c r="BO7" s="718"/>
      <c r="BP7" s="718"/>
      <c r="BQ7" s="718"/>
      <c r="BR7" s="718"/>
      <c r="BS7" s="718"/>
      <c r="BT7" s="718"/>
      <c r="BU7" s="718"/>
      <c r="BV7" s="718"/>
    </row>
    <row r="8" spans="1:74" ht="12.75">
      <c r="A8" s="1717" t="s">
        <v>7</v>
      </c>
      <c r="B8" s="1717"/>
      <c r="C8" s="1717"/>
      <c r="D8" s="721" t="s">
        <v>248</v>
      </c>
      <c r="E8" s="546" t="s">
        <v>249</v>
      </c>
      <c r="F8" s="720"/>
      <c r="G8" s="546"/>
      <c r="H8" s="546"/>
      <c r="I8" s="546"/>
      <c r="J8" s="546"/>
      <c r="K8" s="546"/>
      <c r="L8" s="1735"/>
      <c r="M8" s="1735"/>
      <c r="N8" s="1735"/>
      <c r="O8" s="1735"/>
      <c r="P8" s="1735"/>
      <c r="Q8" s="1735"/>
      <c r="R8" s="1735"/>
      <c r="S8" s="1735"/>
      <c r="T8" s="546"/>
      <c r="U8" s="717"/>
      <c r="V8" s="717"/>
      <c r="W8" s="717"/>
      <c r="X8" s="717"/>
      <c r="Y8" s="717"/>
      <c r="Z8" s="717"/>
      <c r="AA8" s="717"/>
      <c r="AB8" s="717"/>
      <c r="AC8" s="717"/>
      <c r="AD8" s="717"/>
      <c r="AE8" s="717"/>
      <c r="AF8" s="717"/>
      <c r="AG8" s="717"/>
      <c r="AH8" s="717"/>
      <c r="AI8" s="717"/>
      <c r="AJ8" s="717"/>
      <c r="AK8" s="717"/>
      <c r="AL8" s="717"/>
      <c r="AM8" s="717"/>
      <c r="AN8" s="717"/>
      <c r="AO8" s="717"/>
      <c r="AP8" s="717"/>
      <c r="AQ8" s="717"/>
      <c r="AR8" s="717"/>
      <c r="AS8" s="717"/>
      <c r="AT8" s="717"/>
      <c r="AU8" s="717"/>
      <c r="AV8" s="717"/>
      <c r="AW8" s="717"/>
      <c r="AX8" s="717"/>
      <c r="AY8" s="717"/>
      <c r="AZ8" s="717"/>
      <c r="BA8" s="717"/>
      <c r="BB8" s="717"/>
      <c r="BC8" s="717"/>
      <c r="BD8" s="717"/>
      <c r="BE8" s="718"/>
      <c r="BF8" s="718"/>
      <c r="BG8" s="718"/>
      <c r="BH8" s="718"/>
      <c r="BI8" s="718"/>
      <c r="BJ8" s="718"/>
      <c r="BK8" s="718"/>
      <c r="BL8" s="718"/>
      <c r="BM8" s="718"/>
      <c r="BN8" s="718"/>
      <c r="BO8" s="718"/>
      <c r="BP8" s="718"/>
      <c r="BQ8" s="718"/>
      <c r="BR8" s="718"/>
      <c r="BS8" s="718"/>
      <c r="BT8" s="718"/>
      <c r="BU8" s="718"/>
      <c r="BV8" s="718"/>
    </row>
    <row r="9" spans="1:74" ht="15">
      <c r="A9" s="546"/>
      <c r="B9" s="546"/>
      <c r="C9" s="546"/>
      <c r="D9" s="546"/>
      <c r="E9" s="546"/>
      <c r="F9" s="722"/>
      <c r="G9" s="722"/>
      <c r="H9" s="722"/>
      <c r="I9" s="722"/>
      <c r="J9" s="722"/>
      <c r="K9" s="546"/>
      <c r="L9" s="546" t="s">
        <v>0</v>
      </c>
      <c r="M9" s="546"/>
      <c r="N9" s="546"/>
      <c r="O9" s="546"/>
      <c r="P9" s="546"/>
      <c r="Q9" s="722"/>
      <c r="R9" s="722"/>
      <c r="S9" s="546"/>
      <c r="T9" s="546"/>
      <c r="U9" s="717"/>
      <c r="V9" s="717"/>
      <c r="W9" s="717"/>
      <c r="X9" s="717"/>
      <c r="Y9" s="717"/>
      <c r="Z9" s="717"/>
      <c r="AA9" s="717"/>
      <c r="AB9" s="717"/>
      <c r="AC9" s="717"/>
      <c r="AD9" s="717"/>
      <c r="AE9" s="717"/>
      <c r="AF9" s="717"/>
      <c r="AG9" s="717"/>
      <c r="AH9" s="717"/>
      <c r="AI9" s="717"/>
      <c r="AJ9" s="717"/>
      <c r="AK9" s="717"/>
      <c r="AL9" s="717"/>
      <c r="AM9" s="717"/>
      <c r="AN9" s="717"/>
      <c r="AO9" s="717"/>
      <c r="AP9" s="717"/>
      <c r="AQ9" s="717"/>
      <c r="AR9" s="717"/>
      <c r="AS9" s="717"/>
      <c r="AT9" s="717"/>
      <c r="AU9" s="717"/>
      <c r="AV9" s="717"/>
      <c r="AW9" s="717"/>
      <c r="AX9" s="717"/>
      <c r="AY9" s="717"/>
      <c r="AZ9" s="717"/>
      <c r="BA9" s="717"/>
      <c r="BB9" s="717"/>
      <c r="BC9" s="717"/>
      <c r="BD9" s="717"/>
      <c r="BE9" s="718"/>
      <c r="BF9" s="718"/>
      <c r="BG9" s="718"/>
      <c r="BH9" s="718"/>
      <c r="BI9" s="718"/>
      <c r="BJ9" s="718"/>
      <c r="BK9" s="718"/>
      <c r="BL9" s="718"/>
      <c r="BM9" s="718"/>
      <c r="BN9" s="718"/>
      <c r="BO9" s="718"/>
      <c r="BP9" s="718"/>
      <c r="BQ9" s="718"/>
      <c r="BR9" s="718"/>
      <c r="BS9" s="718"/>
      <c r="BT9" s="718"/>
      <c r="BU9" s="718"/>
      <c r="BV9" s="718"/>
    </row>
    <row r="10" spans="1:74" ht="15.75" thickBot="1">
      <c r="A10" s="546"/>
      <c r="B10" s="546"/>
      <c r="C10" s="546"/>
      <c r="D10" s="546"/>
      <c r="E10" s="546"/>
      <c r="F10" s="722"/>
      <c r="G10" s="722"/>
      <c r="H10" s="722"/>
      <c r="I10" s="722"/>
      <c r="J10" s="722"/>
      <c r="K10" s="546"/>
      <c r="L10" s="546"/>
      <c r="M10" s="546"/>
      <c r="N10" s="546"/>
      <c r="O10" s="546"/>
      <c r="P10" s="546"/>
      <c r="Q10" s="722"/>
      <c r="R10" s="722"/>
      <c r="S10" s="546"/>
      <c r="T10" s="546"/>
      <c r="U10" s="717"/>
      <c r="V10" s="717"/>
      <c r="W10" s="717"/>
      <c r="X10" s="717"/>
      <c r="Y10" s="717"/>
      <c r="Z10" s="717"/>
      <c r="AA10" s="717"/>
      <c r="AB10" s="717"/>
      <c r="AC10" s="717"/>
      <c r="AD10" s="717"/>
      <c r="AE10" s="717"/>
      <c r="AF10" s="717"/>
      <c r="AG10" s="717"/>
      <c r="AH10" s="717"/>
      <c r="AI10" s="717"/>
      <c r="AJ10" s="717"/>
      <c r="AK10" s="717"/>
      <c r="AL10" s="717"/>
      <c r="AM10" s="717"/>
      <c r="AN10" s="717"/>
      <c r="AO10" s="717"/>
      <c r="AP10" s="717"/>
      <c r="AQ10" s="717"/>
      <c r="AR10" s="717"/>
      <c r="AS10" s="717"/>
      <c r="AT10" s="717"/>
      <c r="AU10" s="717"/>
      <c r="AV10" s="717"/>
      <c r="AW10" s="717"/>
      <c r="AX10" s="717"/>
      <c r="AY10" s="717"/>
      <c r="AZ10" s="717"/>
      <c r="BA10" s="717"/>
      <c r="BB10" s="717"/>
      <c r="BC10" s="717"/>
      <c r="BD10" s="717"/>
      <c r="BE10" s="718"/>
      <c r="BF10" s="718"/>
      <c r="BG10" s="718"/>
      <c r="BH10" s="718"/>
      <c r="BI10" s="718"/>
      <c r="BJ10" s="718"/>
      <c r="BK10" s="718"/>
      <c r="BL10" s="718"/>
      <c r="BM10" s="718"/>
      <c r="BN10" s="718"/>
      <c r="BO10" s="718"/>
      <c r="BP10" s="718"/>
      <c r="BQ10" s="718"/>
      <c r="BR10" s="718"/>
      <c r="BS10" s="718"/>
      <c r="BT10" s="718"/>
      <c r="BU10" s="718"/>
      <c r="BV10" s="718"/>
    </row>
    <row r="11" spans="1:74" ht="12.75" thickTop="1" thickBot="1">
      <c r="A11" s="546"/>
      <c r="B11" s="723" t="s">
        <v>10</v>
      </c>
      <c r="C11" s="724"/>
      <c r="D11" s="724"/>
      <c r="E11" s="724"/>
      <c r="F11" s="724"/>
      <c r="G11" s="724"/>
      <c r="H11" s="724"/>
      <c r="I11" s="724"/>
      <c r="J11" s="725"/>
      <c r="K11" s="546"/>
      <c r="L11" s="546"/>
      <c r="M11" s="546"/>
      <c r="N11" s="546"/>
      <c r="O11" s="546"/>
      <c r="P11" s="546"/>
      <c r="Q11" s="723" t="s">
        <v>10</v>
      </c>
      <c r="R11" s="725"/>
      <c r="S11" s="546"/>
      <c r="T11" s="546"/>
      <c r="U11" s="717"/>
      <c r="V11" s="717"/>
      <c r="W11" s="717"/>
      <c r="X11" s="717"/>
      <c r="Y11" s="717"/>
      <c r="Z11" s="717"/>
      <c r="AA11" s="717"/>
      <c r="AB11" s="717"/>
      <c r="AC11" s="717"/>
      <c r="AD11" s="717"/>
      <c r="AE11" s="717"/>
      <c r="AF11" s="717"/>
      <c r="AG11" s="717"/>
      <c r="AH11" s="717"/>
      <c r="AI11" s="717"/>
      <c r="AJ11" s="717"/>
      <c r="AK11" s="717"/>
      <c r="AL11" s="717"/>
      <c r="AM11" s="717"/>
      <c r="AN11" s="717"/>
      <c r="AO11" s="717"/>
      <c r="AP11" s="717"/>
      <c r="AQ11" s="717"/>
      <c r="AR11" s="717"/>
      <c r="AS11" s="717"/>
      <c r="AT11" s="717"/>
      <c r="AU11" s="717"/>
      <c r="AV11" s="717"/>
      <c r="AW11" s="717"/>
      <c r="AX11" s="717"/>
      <c r="AY11" s="717"/>
      <c r="AZ11" s="717"/>
      <c r="BA11" s="717"/>
      <c r="BB11" s="717"/>
      <c r="BC11" s="717"/>
      <c r="BD11" s="717"/>
      <c r="BE11" s="718"/>
      <c r="BF11" s="718"/>
      <c r="BG11" s="718"/>
      <c r="BH11" s="718"/>
      <c r="BI11" s="718"/>
      <c r="BJ11" s="718"/>
      <c r="BK11" s="718"/>
      <c r="BL11" s="718"/>
      <c r="BM11" s="718"/>
      <c r="BN11" s="718"/>
      <c r="BO11" s="718"/>
      <c r="BP11" s="718"/>
      <c r="BQ11" s="718"/>
      <c r="BR11" s="718"/>
      <c r="BS11" s="718"/>
      <c r="BT11" s="718"/>
      <c r="BU11" s="718"/>
      <c r="BV11" s="718"/>
    </row>
    <row r="12" spans="1:74" ht="12" thickTop="1">
      <c r="A12" s="546"/>
      <c r="B12" s="726"/>
      <c r="C12" s="546"/>
      <c r="D12" s="546"/>
      <c r="E12" s="546"/>
      <c r="F12" s="546"/>
      <c r="G12" s="546"/>
      <c r="H12" s="546"/>
      <c r="I12" s="546"/>
      <c r="J12" s="727"/>
      <c r="K12" s="546"/>
      <c r="L12" s="546"/>
      <c r="M12" s="546"/>
      <c r="N12" s="546"/>
      <c r="O12" s="546"/>
      <c r="P12" s="546"/>
      <c r="Q12" s="726"/>
      <c r="R12" s="727"/>
      <c r="S12" s="546"/>
      <c r="T12" s="546"/>
      <c r="U12" s="717"/>
      <c r="V12" s="717"/>
      <c r="W12" s="717"/>
      <c r="X12" s="717"/>
      <c r="Y12" s="717"/>
      <c r="Z12" s="717"/>
      <c r="AA12" s="717"/>
      <c r="AB12" s="717"/>
      <c r="AC12" s="717"/>
      <c r="AD12" s="717"/>
      <c r="AE12" s="717"/>
      <c r="AF12" s="717"/>
      <c r="AG12" s="717"/>
      <c r="AH12" s="717"/>
      <c r="AI12" s="717"/>
      <c r="AJ12" s="717"/>
      <c r="AK12" s="717"/>
      <c r="AL12" s="717"/>
      <c r="AM12" s="717"/>
      <c r="AN12" s="717"/>
      <c r="AO12" s="717"/>
      <c r="AP12" s="717"/>
      <c r="AQ12" s="717"/>
      <c r="AR12" s="717"/>
      <c r="AS12" s="717"/>
      <c r="AT12" s="717"/>
      <c r="AU12" s="717"/>
      <c r="AV12" s="717"/>
      <c r="AW12" s="717"/>
      <c r="AX12" s="717"/>
      <c r="AY12" s="717"/>
      <c r="AZ12" s="717"/>
      <c r="BA12" s="717"/>
      <c r="BB12" s="717"/>
      <c r="BC12" s="717"/>
      <c r="BD12" s="717"/>
      <c r="BE12" s="718"/>
      <c r="BF12" s="718"/>
      <c r="BG12" s="718"/>
      <c r="BH12" s="718"/>
      <c r="BI12" s="718"/>
      <c r="BJ12" s="718"/>
      <c r="BK12" s="718"/>
      <c r="BL12" s="718"/>
      <c r="BM12" s="718"/>
      <c r="BN12" s="718"/>
      <c r="BO12" s="718"/>
      <c r="BP12" s="718"/>
      <c r="BQ12" s="718"/>
      <c r="BR12" s="718"/>
      <c r="BS12" s="718"/>
      <c r="BT12" s="718"/>
      <c r="BU12" s="718"/>
      <c r="BV12" s="718"/>
    </row>
    <row r="13" spans="1:74">
      <c r="A13" s="546"/>
      <c r="B13" s="728" t="s">
        <v>11</v>
      </c>
      <c r="C13" s="729" t="s">
        <v>12</v>
      </c>
      <c r="D13" s="730" t="s">
        <v>13</v>
      </c>
      <c r="E13" s="729" t="s">
        <v>14</v>
      </c>
      <c r="F13" s="730" t="s">
        <v>15</v>
      </c>
      <c r="G13" s="731" t="s">
        <v>16</v>
      </c>
      <c r="H13" s="731" t="s">
        <v>17</v>
      </c>
      <c r="I13" s="731" t="s">
        <v>18</v>
      </c>
      <c r="J13" s="732" t="s">
        <v>19</v>
      </c>
      <c r="K13" s="729" t="s">
        <v>20</v>
      </c>
      <c r="L13" s="729" t="s">
        <v>21</v>
      </c>
      <c r="M13" s="730" t="s">
        <v>22</v>
      </c>
      <c r="N13" s="730" t="s">
        <v>23</v>
      </c>
      <c r="O13" s="730" t="s">
        <v>24</v>
      </c>
      <c r="P13" s="730" t="s">
        <v>25</v>
      </c>
      <c r="Q13" s="733" t="s">
        <v>26</v>
      </c>
      <c r="R13" s="732" t="s">
        <v>27</v>
      </c>
      <c r="S13" s="733" t="s">
        <v>28</v>
      </c>
      <c r="T13" s="734" t="s">
        <v>29</v>
      </c>
      <c r="U13" s="734"/>
      <c r="V13" s="717"/>
      <c r="W13" s="717"/>
      <c r="X13" s="717"/>
      <c r="Y13" s="717"/>
      <c r="Z13" s="717"/>
      <c r="AA13" s="717"/>
      <c r="AB13" s="717"/>
      <c r="AC13" s="717"/>
      <c r="AD13" s="717"/>
      <c r="AE13" s="717"/>
      <c r="AF13" s="717"/>
      <c r="AG13" s="717"/>
      <c r="AH13" s="717"/>
      <c r="AI13" s="717"/>
      <c r="AJ13" s="717"/>
      <c r="AK13" s="717"/>
      <c r="AL13" s="717"/>
      <c r="AM13" s="717"/>
      <c r="AN13" s="717"/>
      <c r="AO13" s="717"/>
      <c r="AP13" s="717"/>
      <c r="AQ13" s="717"/>
      <c r="AR13" s="717"/>
      <c r="AS13" s="717"/>
      <c r="AT13" s="717"/>
      <c r="AU13" s="717"/>
      <c r="AV13" s="717"/>
      <c r="AW13" s="717"/>
      <c r="AX13" s="717"/>
      <c r="AY13" s="717"/>
      <c r="AZ13" s="717"/>
      <c r="BA13" s="717"/>
      <c r="BB13" s="717"/>
      <c r="BC13" s="717"/>
      <c r="BD13" s="717"/>
      <c r="BE13" s="718"/>
      <c r="BF13" s="718"/>
      <c r="BG13" s="718"/>
      <c r="BH13" s="718"/>
      <c r="BI13" s="718"/>
      <c r="BJ13" s="718"/>
      <c r="BK13" s="718"/>
      <c r="BL13" s="718"/>
      <c r="BM13" s="718"/>
      <c r="BN13" s="718"/>
      <c r="BO13" s="718"/>
      <c r="BP13" s="718"/>
      <c r="BQ13" s="718"/>
      <c r="BR13" s="718"/>
      <c r="BS13" s="718"/>
      <c r="BT13" s="718"/>
      <c r="BU13" s="718"/>
      <c r="BV13" s="718"/>
    </row>
    <row r="14" spans="1:74">
      <c r="A14" s="735"/>
      <c r="B14" s="736" t="s">
        <v>0</v>
      </c>
      <c r="C14" s="737"/>
      <c r="D14" s="738" t="s">
        <v>0</v>
      </c>
      <c r="E14" s="738" t="s">
        <v>0</v>
      </c>
      <c r="F14" s="738" t="s">
        <v>0</v>
      </c>
      <c r="G14" s="739"/>
      <c r="H14" s="739" t="s">
        <v>0</v>
      </c>
      <c r="I14" s="1916" t="s">
        <v>30</v>
      </c>
      <c r="J14" s="1917"/>
      <c r="K14" s="740" t="s">
        <v>0</v>
      </c>
      <c r="L14" s="735"/>
      <c r="M14" s="740"/>
      <c r="N14" s="740"/>
      <c r="O14" s="740" t="s">
        <v>31</v>
      </c>
      <c r="P14" s="740"/>
      <c r="Q14" s="741"/>
      <c r="R14" s="742"/>
      <c r="S14" s="743"/>
      <c r="T14" s="743"/>
      <c r="U14" s="744"/>
      <c r="V14" s="744"/>
      <c r="W14" s="744"/>
      <c r="X14" s="717"/>
      <c r="Y14" s="717"/>
      <c r="Z14" s="717"/>
      <c r="AA14" s="717"/>
      <c r="AB14" s="717"/>
      <c r="AC14" s="717"/>
      <c r="AD14" s="717"/>
      <c r="AE14" s="717"/>
      <c r="AF14" s="717"/>
      <c r="AG14" s="717"/>
      <c r="AH14" s="717"/>
      <c r="AI14" s="717"/>
      <c r="AJ14" s="717"/>
      <c r="AK14" s="717"/>
      <c r="AL14" s="717"/>
      <c r="AM14" s="717"/>
      <c r="AN14" s="717"/>
      <c r="AO14" s="717"/>
      <c r="AP14" s="717"/>
      <c r="AQ14" s="717"/>
      <c r="AR14" s="717"/>
      <c r="AS14" s="717"/>
      <c r="AT14" s="717"/>
      <c r="AU14" s="717"/>
      <c r="AV14" s="717"/>
      <c r="AW14" s="717"/>
      <c r="AX14" s="717"/>
      <c r="AY14" s="717"/>
      <c r="AZ14" s="717"/>
      <c r="BA14" s="717"/>
      <c r="BB14" s="717"/>
      <c r="BC14" s="717"/>
      <c r="BD14" s="717"/>
      <c r="BE14" s="718"/>
      <c r="BF14" s="718"/>
      <c r="BG14" s="718"/>
      <c r="BH14" s="718"/>
      <c r="BI14" s="718"/>
      <c r="BJ14" s="718"/>
      <c r="BK14" s="718"/>
      <c r="BL14" s="718"/>
      <c r="BM14" s="718"/>
      <c r="BN14" s="718"/>
      <c r="BO14" s="718"/>
      <c r="BP14" s="718"/>
      <c r="BQ14" s="718"/>
      <c r="BR14" s="718"/>
      <c r="BS14" s="718"/>
      <c r="BT14" s="718"/>
      <c r="BU14" s="718"/>
      <c r="BV14" s="718"/>
    </row>
    <row r="15" spans="1:74">
      <c r="A15" s="745"/>
      <c r="B15" s="746" t="s">
        <v>32</v>
      </c>
      <c r="C15" s="739" t="s">
        <v>32</v>
      </c>
      <c r="D15" s="739" t="s">
        <v>33</v>
      </c>
      <c r="E15" s="739" t="s">
        <v>151</v>
      </c>
      <c r="F15" s="739" t="s">
        <v>0</v>
      </c>
      <c r="G15" s="739"/>
      <c r="H15" s="739" t="s">
        <v>0</v>
      </c>
      <c r="I15" s="1918"/>
      <c r="J15" s="1919"/>
      <c r="K15" s="747" t="s">
        <v>35</v>
      </c>
      <c r="L15" s="573" t="s">
        <v>36</v>
      </c>
      <c r="M15" s="748" t="s">
        <v>37</v>
      </c>
      <c r="N15" s="748" t="s">
        <v>38</v>
      </c>
      <c r="O15" s="748" t="s">
        <v>39</v>
      </c>
      <c r="P15" s="735" t="s">
        <v>40</v>
      </c>
      <c r="Q15" s="736" t="s">
        <v>41</v>
      </c>
      <c r="R15" s="749" t="s">
        <v>42</v>
      </c>
      <c r="S15" s="743" t="s">
        <v>43</v>
      </c>
      <c r="T15" s="750" t="s">
        <v>44</v>
      </c>
      <c r="U15" s="744"/>
      <c r="V15" s="744"/>
      <c r="W15" s="744"/>
      <c r="X15" s="717"/>
      <c r="Y15" s="717"/>
      <c r="Z15" s="717"/>
      <c r="AA15" s="717"/>
      <c r="AB15" s="717"/>
      <c r="AC15" s="717"/>
      <c r="AD15" s="717"/>
      <c r="AE15" s="717"/>
      <c r="AF15" s="717"/>
      <c r="AG15" s="717"/>
      <c r="AH15" s="717"/>
      <c r="AI15" s="717"/>
      <c r="AJ15" s="717"/>
      <c r="AK15" s="717"/>
      <c r="AL15" s="717"/>
      <c r="AM15" s="717"/>
      <c r="AN15" s="717"/>
      <c r="AO15" s="717"/>
      <c r="AP15" s="717"/>
      <c r="AQ15" s="717"/>
      <c r="AR15" s="717"/>
      <c r="AS15" s="717"/>
      <c r="AT15" s="717"/>
      <c r="AU15" s="717"/>
      <c r="AV15" s="717"/>
      <c r="AW15" s="717"/>
      <c r="AX15" s="717"/>
      <c r="AY15" s="717"/>
      <c r="AZ15" s="717"/>
      <c r="BA15" s="717"/>
      <c r="BB15" s="717"/>
      <c r="BC15" s="717"/>
      <c r="BD15" s="717"/>
      <c r="BE15" s="718"/>
      <c r="BF15" s="718"/>
      <c r="BG15" s="718"/>
      <c r="BH15" s="718"/>
      <c r="BI15" s="718"/>
      <c r="BJ15" s="718"/>
      <c r="BK15" s="718"/>
      <c r="BL15" s="718"/>
      <c r="BM15" s="718"/>
      <c r="BN15" s="718"/>
      <c r="BO15" s="718"/>
      <c r="BP15" s="718"/>
      <c r="BQ15" s="718"/>
      <c r="BR15" s="718"/>
      <c r="BS15" s="718"/>
      <c r="BT15" s="718"/>
      <c r="BU15" s="718"/>
      <c r="BV15" s="718"/>
    </row>
    <row r="16" spans="1:74" ht="12" thickBot="1">
      <c r="A16" s="751" t="s">
        <v>45</v>
      </c>
      <c r="B16" s="577" t="s">
        <v>46</v>
      </c>
      <c r="C16" s="578" t="s">
        <v>47</v>
      </c>
      <c r="D16" s="578" t="s">
        <v>48</v>
      </c>
      <c r="E16" s="578" t="s">
        <v>49</v>
      </c>
      <c r="F16" s="578" t="s">
        <v>50</v>
      </c>
      <c r="G16" s="578" t="s">
        <v>51</v>
      </c>
      <c r="H16" s="578" t="s">
        <v>52</v>
      </c>
      <c r="I16" s="579" t="s">
        <v>53</v>
      </c>
      <c r="J16" s="580" t="s">
        <v>54</v>
      </c>
      <c r="K16" s="581" t="s">
        <v>55</v>
      </c>
      <c r="L16" s="583" t="s">
        <v>250</v>
      </c>
      <c r="M16" s="583" t="s">
        <v>57</v>
      </c>
      <c r="N16" s="583" t="s">
        <v>58</v>
      </c>
      <c r="O16" s="583" t="s">
        <v>59</v>
      </c>
      <c r="P16" s="584" t="s">
        <v>60</v>
      </c>
      <c r="Q16" s="585" t="s">
        <v>61</v>
      </c>
      <c r="R16" s="586" t="s">
        <v>61</v>
      </c>
      <c r="S16" s="581" t="s">
        <v>62</v>
      </c>
      <c r="T16" s="752" t="s">
        <v>63</v>
      </c>
      <c r="U16" s="744"/>
      <c r="V16" s="744"/>
      <c r="W16" s="744"/>
      <c r="X16" s="717"/>
      <c r="Y16" s="717"/>
      <c r="Z16" s="717"/>
      <c r="AA16" s="717"/>
      <c r="AB16" s="717"/>
      <c r="AC16" s="717"/>
      <c r="AD16" s="717"/>
      <c r="AE16" s="717"/>
      <c r="AF16" s="717"/>
      <c r="AG16" s="717"/>
      <c r="AH16" s="717"/>
      <c r="AI16" s="717"/>
      <c r="AJ16" s="717"/>
      <c r="AK16" s="717"/>
      <c r="AL16" s="717"/>
      <c r="AM16" s="717"/>
      <c r="AN16" s="717"/>
      <c r="AO16" s="717"/>
      <c r="AP16" s="717"/>
      <c r="AQ16" s="717"/>
      <c r="AR16" s="717"/>
      <c r="AS16" s="717"/>
      <c r="AT16" s="717"/>
      <c r="AU16" s="717"/>
      <c r="AV16" s="717"/>
      <c r="AW16" s="717"/>
      <c r="AX16" s="717"/>
      <c r="AY16" s="717"/>
      <c r="AZ16" s="717"/>
      <c r="BA16" s="717"/>
      <c r="BB16" s="717"/>
      <c r="BC16" s="717"/>
      <c r="BD16" s="717"/>
      <c r="BE16" s="718"/>
      <c r="BF16" s="718"/>
      <c r="BG16" s="718"/>
      <c r="BH16" s="718"/>
      <c r="BI16" s="718"/>
      <c r="BJ16" s="718"/>
      <c r="BK16" s="718"/>
      <c r="BL16" s="718"/>
      <c r="BM16" s="718"/>
      <c r="BN16" s="718"/>
      <c r="BO16" s="718"/>
      <c r="BP16" s="718"/>
      <c r="BQ16" s="718"/>
      <c r="BR16" s="718"/>
      <c r="BS16" s="718"/>
      <c r="BT16" s="718"/>
      <c r="BU16" s="718"/>
      <c r="BV16" s="718"/>
    </row>
    <row r="17" spans="1:74" customFormat="1" ht="33.75" thickTop="1">
      <c r="A17" s="587">
        <v>1</v>
      </c>
      <c r="B17" s="753">
        <v>6105</v>
      </c>
      <c r="C17" s="754" t="s">
        <v>251</v>
      </c>
      <c r="D17" s="755" t="s">
        <v>252</v>
      </c>
      <c r="E17" s="756" t="s">
        <v>253</v>
      </c>
      <c r="F17" s="1778">
        <f>68648*90%</f>
        <v>61783.200000000004</v>
      </c>
      <c r="G17" s="1779">
        <v>0</v>
      </c>
      <c r="H17" s="1780">
        <f>+L61</f>
        <v>0</v>
      </c>
      <c r="I17" s="757"/>
      <c r="J17" s="1780">
        <v>0</v>
      </c>
      <c r="K17" s="1781">
        <f t="shared" ref="K17:K19" si="0">(+F17+G17+H17+J17)</f>
        <v>61783.200000000004</v>
      </c>
      <c r="L17" s="1782">
        <f>+ROUND((K17*0.3385),0)</f>
        <v>20914</v>
      </c>
      <c r="M17" s="1783">
        <f>ROUNDUP((19.01*26),0)</f>
        <v>495</v>
      </c>
      <c r="N17" s="1781">
        <v>0</v>
      </c>
      <c r="O17" s="1783">
        <f t="shared" ref="O17:O19" si="1">+ROUND((K17*0.0145),0)</f>
        <v>896</v>
      </c>
      <c r="P17" s="1781">
        <v>187</v>
      </c>
      <c r="Q17" s="1783">
        <v>8310</v>
      </c>
      <c r="R17" s="1783">
        <v>486</v>
      </c>
      <c r="S17" s="1781">
        <f t="shared" ref="S17:S19" si="2">+L17+M17+N17+O17+P17+Q17+R17</f>
        <v>31288</v>
      </c>
      <c r="T17" s="592">
        <f>+K17+S17</f>
        <v>93071.200000000012</v>
      </c>
      <c r="U17" s="759"/>
      <c r="V17" s="759"/>
      <c r="W17" s="759"/>
      <c r="X17" s="759"/>
      <c r="Y17" s="759"/>
      <c r="Z17" s="759"/>
      <c r="AA17" s="759"/>
      <c r="AB17" s="759"/>
      <c r="AC17" s="759"/>
      <c r="AD17" s="759"/>
      <c r="AE17" s="759"/>
      <c r="AF17" s="759"/>
      <c r="AG17" s="759"/>
      <c r="AH17" s="759"/>
      <c r="AI17" s="759"/>
      <c r="AJ17" s="759"/>
      <c r="AK17" s="759"/>
      <c r="AL17" s="759"/>
      <c r="AM17" s="759"/>
      <c r="AN17" s="759"/>
      <c r="AO17" s="759"/>
      <c r="AP17" s="759"/>
      <c r="AQ17" s="759"/>
      <c r="AR17" s="759"/>
      <c r="AS17" s="759"/>
      <c r="AT17" s="759"/>
      <c r="AU17" s="759"/>
      <c r="AV17" s="759"/>
      <c r="AW17" s="759"/>
      <c r="AX17" s="759"/>
      <c r="AY17" s="759"/>
      <c r="AZ17" s="759"/>
      <c r="BA17" s="759"/>
      <c r="BB17" s="759"/>
      <c r="BC17" s="759"/>
      <c r="BD17" s="759"/>
      <c r="BE17" s="760"/>
      <c r="BF17" s="760"/>
      <c r="BG17" s="760"/>
      <c r="BH17" s="760"/>
      <c r="BI17" s="760"/>
      <c r="BJ17" s="760"/>
      <c r="BK17" s="760"/>
      <c r="BL17" s="760"/>
      <c r="BM17" s="760"/>
      <c r="BN17" s="760"/>
      <c r="BO17" s="760"/>
      <c r="BP17" s="760"/>
      <c r="BQ17" s="760"/>
      <c r="BR17" s="760"/>
      <c r="BS17" s="760"/>
      <c r="BT17" s="760"/>
      <c r="BU17" s="760"/>
      <c r="BV17" s="760"/>
    </row>
    <row r="18" spans="1:74" customFormat="1" ht="15.75">
      <c r="A18" s="587">
        <f t="shared" ref="A18:A41" si="3">A17+1</f>
        <v>2</v>
      </c>
      <c r="B18" s="761">
        <v>6476</v>
      </c>
      <c r="C18" s="762" t="s">
        <v>254</v>
      </c>
      <c r="D18" s="763" t="s">
        <v>87</v>
      </c>
      <c r="E18" s="764" t="s">
        <v>255</v>
      </c>
      <c r="F18" s="1784">
        <v>54918</v>
      </c>
      <c r="G18" s="1785">
        <v>0</v>
      </c>
      <c r="H18" s="1786">
        <f>+L62</f>
        <v>0</v>
      </c>
      <c r="I18" s="757"/>
      <c r="J18" s="1786">
        <v>0</v>
      </c>
      <c r="K18" s="758">
        <f t="shared" si="0"/>
        <v>54918</v>
      </c>
      <c r="L18" s="1787">
        <f t="shared" ref="L18:L19" si="4">+ROUND((K18*0.3385),0)</f>
        <v>18590</v>
      </c>
      <c r="M18" s="1788">
        <f>ROUNDUP((19.01*26),0)</f>
        <v>495</v>
      </c>
      <c r="N18" s="758">
        <v>0</v>
      </c>
      <c r="O18" s="1788">
        <f t="shared" si="1"/>
        <v>796</v>
      </c>
      <c r="P18" s="758">
        <v>187</v>
      </c>
      <c r="Q18" s="1741">
        <v>7215</v>
      </c>
      <c r="R18" s="1857">
        <v>554</v>
      </c>
      <c r="S18" s="758">
        <f t="shared" si="2"/>
        <v>27837</v>
      </c>
      <c r="T18" s="981">
        <f t="shared" ref="T18:T19" si="5">+K18+S18</f>
        <v>82755</v>
      </c>
      <c r="U18" s="759"/>
      <c r="V18" s="759"/>
      <c r="W18" s="759"/>
      <c r="X18" s="759"/>
      <c r="Y18" s="759"/>
      <c r="Z18" s="759"/>
      <c r="AA18" s="759"/>
      <c r="AB18" s="759"/>
      <c r="AC18" s="759"/>
      <c r="AD18" s="759"/>
      <c r="AE18" s="759"/>
      <c r="AF18" s="759"/>
      <c r="AG18" s="759"/>
      <c r="AH18" s="759"/>
      <c r="AI18" s="759"/>
      <c r="AJ18" s="759"/>
      <c r="AK18" s="759"/>
      <c r="AL18" s="759"/>
      <c r="AM18" s="759"/>
      <c r="AN18" s="759"/>
      <c r="AO18" s="759"/>
      <c r="AP18" s="759"/>
      <c r="AQ18" s="759"/>
      <c r="AR18" s="759"/>
      <c r="AS18" s="759"/>
      <c r="AT18" s="759"/>
      <c r="AU18" s="759"/>
      <c r="AV18" s="759"/>
      <c r="AW18" s="759"/>
      <c r="AX18" s="759"/>
      <c r="AY18" s="759"/>
      <c r="AZ18" s="759"/>
      <c r="BA18" s="759"/>
      <c r="BB18" s="759"/>
      <c r="BC18" s="759"/>
      <c r="BD18" s="759"/>
      <c r="BE18" s="760"/>
      <c r="BF18" s="760"/>
      <c r="BG18" s="760"/>
      <c r="BH18" s="760"/>
      <c r="BI18" s="760"/>
      <c r="BJ18" s="760"/>
      <c r="BK18" s="760"/>
      <c r="BL18" s="760"/>
      <c r="BM18" s="760"/>
      <c r="BN18" s="760"/>
      <c r="BO18" s="760"/>
      <c r="BP18" s="760"/>
      <c r="BQ18" s="760"/>
      <c r="BR18" s="760"/>
      <c r="BS18" s="760"/>
      <c r="BT18" s="760"/>
      <c r="BU18" s="760"/>
      <c r="BV18" s="760"/>
    </row>
    <row r="19" spans="1:74" customFormat="1" ht="15.75">
      <c r="A19" s="587">
        <f t="shared" si="3"/>
        <v>3</v>
      </c>
      <c r="B19" s="753">
        <v>6068</v>
      </c>
      <c r="C19" s="765" t="s">
        <v>257</v>
      </c>
      <c r="D19" s="765" t="s">
        <v>258</v>
      </c>
      <c r="E19" s="756" t="s">
        <v>259</v>
      </c>
      <c r="F19" s="1784">
        <v>41372</v>
      </c>
      <c r="G19" s="1785">
        <v>0</v>
      </c>
      <c r="H19" s="1786">
        <v>0</v>
      </c>
      <c r="I19" s="757"/>
      <c r="J19" s="1786">
        <v>0</v>
      </c>
      <c r="K19" s="758">
        <f t="shared" si="0"/>
        <v>41372</v>
      </c>
      <c r="L19" s="1787">
        <f t="shared" si="4"/>
        <v>14004</v>
      </c>
      <c r="M19" s="1788">
        <f>ROUNDUP((19.01*26),0)</f>
        <v>495</v>
      </c>
      <c r="N19" s="758">
        <v>0</v>
      </c>
      <c r="O19" s="1788">
        <f t="shared" si="1"/>
        <v>600</v>
      </c>
      <c r="P19" s="758">
        <v>187</v>
      </c>
      <c r="Q19" s="1788">
        <v>4142</v>
      </c>
      <c r="R19" s="1788">
        <v>373</v>
      </c>
      <c r="S19" s="758">
        <f t="shared" si="2"/>
        <v>19801</v>
      </c>
      <c r="T19" s="981">
        <f t="shared" si="5"/>
        <v>61173</v>
      </c>
      <c r="U19" s="759"/>
      <c r="V19" s="759"/>
      <c r="W19" s="759"/>
      <c r="X19" s="759"/>
      <c r="Y19" s="759"/>
      <c r="Z19" s="759"/>
      <c r="AA19" s="759"/>
      <c r="AB19" s="759"/>
      <c r="AC19" s="759"/>
      <c r="AD19" s="759"/>
      <c r="AE19" s="759"/>
      <c r="AF19" s="759"/>
      <c r="AG19" s="759"/>
      <c r="AH19" s="759"/>
      <c r="AI19" s="759"/>
      <c r="AJ19" s="759"/>
      <c r="AK19" s="759"/>
      <c r="AL19" s="759"/>
      <c r="AM19" s="759"/>
      <c r="AN19" s="759"/>
      <c r="AO19" s="759"/>
      <c r="AP19" s="759"/>
      <c r="AQ19" s="759"/>
      <c r="AR19" s="759"/>
      <c r="AS19" s="759"/>
      <c r="AT19" s="759"/>
      <c r="AU19" s="759"/>
      <c r="AV19" s="759"/>
      <c r="AW19" s="759"/>
      <c r="AX19" s="759"/>
      <c r="AY19" s="759"/>
      <c r="AZ19" s="759"/>
      <c r="BA19" s="759"/>
      <c r="BB19" s="759"/>
      <c r="BC19" s="759"/>
      <c r="BD19" s="759"/>
      <c r="BE19" s="760"/>
      <c r="BF19" s="760"/>
      <c r="BG19" s="760"/>
      <c r="BH19" s="760"/>
      <c r="BI19" s="760"/>
      <c r="BJ19" s="760"/>
      <c r="BK19" s="760"/>
      <c r="BL19" s="760"/>
      <c r="BM19" s="760"/>
      <c r="BN19" s="760"/>
      <c r="BO19" s="760"/>
      <c r="BP19" s="760"/>
      <c r="BQ19" s="760"/>
      <c r="BR19" s="760"/>
      <c r="BS19" s="760"/>
      <c r="BT19" s="760"/>
      <c r="BU19" s="760"/>
      <c r="BV19" s="760"/>
    </row>
    <row r="20" spans="1:74">
      <c r="A20" s="587">
        <f t="shared" si="3"/>
        <v>4</v>
      </c>
      <c r="B20" s="767"/>
      <c r="C20" s="768"/>
      <c r="D20" s="768"/>
      <c r="E20" s="767"/>
      <c r="F20" s="995"/>
      <c r="G20" s="995"/>
      <c r="H20" s="1739"/>
      <c r="I20" s="771"/>
      <c r="J20" s="994"/>
      <c r="K20" s="981"/>
      <c r="L20" s="981"/>
      <c r="M20" s="995"/>
      <c r="N20" s="995"/>
      <c r="O20" s="981"/>
      <c r="P20" s="995"/>
      <c r="Q20" s="995"/>
      <c r="R20" s="995"/>
      <c r="S20" s="981"/>
      <c r="T20" s="981"/>
      <c r="U20" s="717"/>
      <c r="V20" s="717"/>
      <c r="W20" s="717"/>
      <c r="X20" s="717"/>
      <c r="Y20" s="717"/>
      <c r="Z20" s="717"/>
      <c r="AA20" s="717"/>
      <c r="AB20" s="717"/>
      <c r="AC20" s="717"/>
      <c r="AD20" s="717"/>
      <c r="AE20" s="717"/>
      <c r="AF20" s="717"/>
      <c r="AG20" s="717"/>
      <c r="AH20" s="717"/>
      <c r="AI20" s="717"/>
      <c r="AJ20" s="717"/>
      <c r="AK20" s="717"/>
      <c r="AL20" s="717"/>
      <c r="AM20" s="717"/>
      <c r="AN20" s="717"/>
      <c r="AO20" s="717"/>
      <c r="AP20" s="717"/>
      <c r="AQ20" s="717"/>
      <c r="AR20" s="717"/>
      <c r="AS20" s="717"/>
      <c r="AT20" s="717"/>
      <c r="AU20" s="717"/>
      <c r="AV20" s="717"/>
      <c r="AW20" s="717"/>
      <c r="AX20" s="717"/>
      <c r="AY20" s="717"/>
      <c r="AZ20" s="717"/>
      <c r="BA20" s="717"/>
      <c r="BB20" s="717"/>
      <c r="BC20" s="717"/>
      <c r="BD20" s="717"/>
      <c r="BE20" s="718"/>
      <c r="BF20" s="718"/>
      <c r="BG20" s="718"/>
      <c r="BH20" s="718"/>
      <c r="BI20" s="718"/>
      <c r="BJ20" s="718"/>
      <c r="BK20" s="718"/>
      <c r="BL20" s="718"/>
      <c r="BM20" s="718"/>
      <c r="BN20" s="718"/>
      <c r="BO20" s="718"/>
      <c r="BP20" s="718"/>
      <c r="BQ20" s="718"/>
      <c r="BR20" s="718"/>
      <c r="BS20" s="718"/>
      <c r="BT20" s="718"/>
      <c r="BU20" s="718"/>
      <c r="BV20" s="718"/>
    </row>
    <row r="21" spans="1:74">
      <c r="A21" s="587">
        <f t="shared" si="3"/>
        <v>5</v>
      </c>
      <c r="B21" s="767"/>
      <c r="C21" s="768"/>
      <c r="D21" s="768"/>
      <c r="E21" s="767"/>
      <c r="F21" s="995"/>
      <c r="G21" s="995"/>
      <c r="H21" s="1739"/>
      <c r="I21" s="773"/>
      <c r="J21" s="994"/>
      <c r="K21" s="981"/>
      <c r="L21" s="981"/>
      <c r="M21" s="995"/>
      <c r="N21" s="995"/>
      <c r="O21" s="981"/>
      <c r="P21" s="995"/>
      <c r="Q21" s="995"/>
      <c r="R21" s="995"/>
      <c r="S21" s="981"/>
      <c r="T21" s="981"/>
      <c r="U21" s="717"/>
      <c r="V21" s="717"/>
      <c r="W21" s="717"/>
      <c r="X21" s="717"/>
      <c r="Y21" s="717"/>
      <c r="Z21" s="717"/>
      <c r="AA21" s="717"/>
      <c r="AB21" s="717"/>
      <c r="AC21" s="717"/>
      <c r="AD21" s="717"/>
      <c r="AE21" s="717"/>
      <c r="AF21" s="717"/>
      <c r="AG21" s="717"/>
      <c r="AH21" s="717"/>
      <c r="AI21" s="717"/>
      <c r="AJ21" s="717"/>
      <c r="AK21" s="717"/>
      <c r="AL21" s="717"/>
      <c r="AM21" s="717"/>
      <c r="AN21" s="717"/>
      <c r="AO21" s="717"/>
      <c r="AP21" s="717"/>
      <c r="AQ21" s="717"/>
      <c r="AR21" s="717"/>
      <c r="AS21" s="717"/>
      <c r="AT21" s="717"/>
      <c r="AU21" s="717"/>
      <c r="AV21" s="717"/>
      <c r="AW21" s="717"/>
      <c r="AX21" s="717"/>
      <c r="AY21" s="717"/>
      <c r="AZ21" s="717"/>
      <c r="BA21" s="717"/>
      <c r="BB21" s="717"/>
      <c r="BC21" s="717"/>
      <c r="BD21" s="717"/>
      <c r="BE21" s="718"/>
      <c r="BF21" s="718"/>
      <c r="BG21" s="718"/>
      <c r="BH21" s="718"/>
      <c r="BI21" s="718"/>
      <c r="BJ21" s="718"/>
      <c r="BK21" s="718"/>
      <c r="BL21" s="718"/>
      <c r="BM21" s="718"/>
      <c r="BN21" s="718"/>
      <c r="BO21" s="718"/>
      <c r="BP21" s="718"/>
      <c r="BQ21" s="718"/>
      <c r="BR21" s="718"/>
      <c r="BS21" s="718"/>
      <c r="BT21" s="718"/>
      <c r="BU21" s="718"/>
      <c r="BV21" s="718"/>
    </row>
    <row r="22" spans="1:74">
      <c r="A22" s="587">
        <f t="shared" si="3"/>
        <v>6</v>
      </c>
      <c r="B22" s="767"/>
      <c r="C22" s="768"/>
      <c r="D22" s="768"/>
      <c r="E22" s="767"/>
      <c r="F22" s="995"/>
      <c r="G22" s="995"/>
      <c r="H22" s="1739"/>
      <c r="I22" s="773"/>
      <c r="J22" s="994"/>
      <c r="K22" s="981"/>
      <c r="L22" s="981"/>
      <c r="M22" s="995"/>
      <c r="N22" s="995"/>
      <c r="O22" s="981"/>
      <c r="P22" s="995"/>
      <c r="Q22" s="995"/>
      <c r="R22" s="995"/>
      <c r="S22" s="981"/>
      <c r="T22" s="981"/>
      <c r="U22" s="717"/>
      <c r="V22" s="717"/>
      <c r="W22" s="717"/>
      <c r="X22" s="717"/>
      <c r="Y22" s="717"/>
      <c r="Z22" s="717"/>
      <c r="AA22" s="717"/>
      <c r="AB22" s="717"/>
      <c r="AC22" s="717"/>
      <c r="AD22" s="717"/>
      <c r="AE22" s="717"/>
      <c r="AF22" s="717"/>
      <c r="AG22" s="717"/>
      <c r="AH22" s="717"/>
      <c r="AI22" s="717"/>
      <c r="AJ22" s="717"/>
      <c r="AK22" s="717"/>
      <c r="AL22" s="717"/>
      <c r="AM22" s="717"/>
      <c r="AN22" s="717"/>
      <c r="AO22" s="717"/>
      <c r="AP22" s="717"/>
      <c r="AQ22" s="717"/>
      <c r="AR22" s="717"/>
      <c r="AS22" s="717"/>
      <c r="AT22" s="717"/>
      <c r="AU22" s="717"/>
      <c r="AV22" s="717"/>
      <c r="AW22" s="717"/>
      <c r="AX22" s="717"/>
      <c r="AY22" s="717"/>
      <c r="AZ22" s="717"/>
      <c r="BA22" s="717"/>
      <c r="BB22" s="717"/>
      <c r="BC22" s="717"/>
      <c r="BD22" s="717"/>
      <c r="BE22" s="718"/>
      <c r="BF22" s="718"/>
      <c r="BG22" s="718"/>
      <c r="BH22" s="718"/>
      <c r="BI22" s="718"/>
      <c r="BJ22" s="718"/>
      <c r="BK22" s="718"/>
      <c r="BL22" s="718"/>
      <c r="BM22" s="718"/>
      <c r="BN22" s="718"/>
      <c r="BO22" s="718"/>
      <c r="BP22" s="718"/>
      <c r="BQ22" s="718"/>
      <c r="BR22" s="718"/>
      <c r="BS22" s="718"/>
      <c r="BT22" s="718"/>
      <c r="BU22" s="718"/>
      <c r="BV22" s="718"/>
    </row>
    <row r="23" spans="1:74">
      <c r="A23" s="587">
        <f t="shared" si="3"/>
        <v>7</v>
      </c>
      <c r="B23" s="767"/>
      <c r="C23" s="768"/>
      <c r="D23" s="768"/>
      <c r="E23" s="767"/>
      <c r="F23" s="995"/>
      <c r="G23" s="995"/>
      <c r="H23" s="1739"/>
      <c r="I23" s="774"/>
      <c r="J23" s="994"/>
      <c r="K23" s="981"/>
      <c r="L23" s="981"/>
      <c r="M23" s="995"/>
      <c r="N23" s="995"/>
      <c r="O23" s="981"/>
      <c r="P23" s="995"/>
      <c r="Q23" s="995"/>
      <c r="R23" s="995"/>
      <c r="S23" s="981"/>
      <c r="T23" s="981"/>
      <c r="U23" s="717"/>
      <c r="V23" s="717"/>
      <c r="W23" s="717"/>
      <c r="X23" s="717"/>
      <c r="Y23" s="717"/>
      <c r="Z23" s="717"/>
      <c r="AA23" s="717"/>
      <c r="AB23" s="717"/>
      <c r="AC23" s="717"/>
      <c r="AD23" s="717"/>
      <c r="AE23" s="717"/>
      <c r="AF23" s="717"/>
      <c r="AG23" s="717"/>
      <c r="AH23" s="717"/>
      <c r="AI23" s="717"/>
      <c r="AJ23" s="717"/>
      <c r="AK23" s="717"/>
      <c r="AL23" s="717"/>
      <c r="AM23" s="717"/>
      <c r="AN23" s="717"/>
      <c r="AO23" s="717"/>
      <c r="AP23" s="717"/>
      <c r="AQ23" s="717"/>
      <c r="AR23" s="717"/>
      <c r="AS23" s="717"/>
      <c r="AT23" s="717"/>
      <c r="AU23" s="717"/>
      <c r="AV23" s="717"/>
      <c r="AW23" s="717"/>
      <c r="AX23" s="717"/>
      <c r="AY23" s="717"/>
      <c r="AZ23" s="717"/>
      <c r="BA23" s="717"/>
      <c r="BB23" s="717"/>
      <c r="BC23" s="717"/>
      <c r="BD23" s="717"/>
      <c r="BE23" s="718"/>
      <c r="BF23" s="718"/>
      <c r="BG23" s="718"/>
      <c r="BH23" s="718"/>
      <c r="BI23" s="718"/>
      <c r="BJ23" s="718"/>
      <c r="BK23" s="718"/>
      <c r="BL23" s="718"/>
      <c r="BM23" s="718"/>
      <c r="BN23" s="718"/>
      <c r="BO23" s="718"/>
      <c r="BP23" s="718"/>
      <c r="BQ23" s="718"/>
      <c r="BR23" s="718"/>
      <c r="BS23" s="718"/>
      <c r="BT23" s="718"/>
      <c r="BU23" s="718"/>
      <c r="BV23" s="718"/>
    </row>
    <row r="24" spans="1:74">
      <c r="A24" s="587">
        <f t="shared" si="3"/>
        <v>8</v>
      </c>
      <c r="B24" s="767"/>
      <c r="C24" s="768"/>
      <c r="D24" s="775"/>
      <c r="E24" s="767"/>
      <c r="F24" s="995"/>
      <c r="G24" s="995"/>
      <c r="H24" s="1739"/>
      <c r="I24" s="776"/>
      <c r="J24" s="994"/>
      <c r="K24" s="981"/>
      <c r="L24" s="981"/>
      <c r="M24" s="995"/>
      <c r="N24" s="995"/>
      <c r="O24" s="981"/>
      <c r="P24" s="995"/>
      <c r="Q24" s="995"/>
      <c r="R24" s="995"/>
      <c r="S24" s="981"/>
      <c r="T24" s="981"/>
      <c r="U24" s="717"/>
      <c r="V24" s="717"/>
      <c r="W24" s="717"/>
      <c r="X24" s="717"/>
      <c r="Y24" s="717"/>
      <c r="Z24" s="717"/>
      <c r="AA24" s="717"/>
      <c r="AB24" s="717"/>
      <c r="AC24" s="717"/>
      <c r="AD24" s="717"/>
      <c r="AE24" s="717"/>
      <c r="AF24" s="717"/>
      <c r="AG24" s="717"/>
      <c r="AH24" s="717"/>
      <c r="AI24" s="717"/>
      <c r="AJ24" s="717"/>
      <c r="AK24" s="717"/>
      <c r="AL24" s="717"/>
      <c r="AM24" s="717"/>
      <c r="AN24" s="717"/>
      <c r="AO24" s="717"/>
      <c r="AP24" s="717"/>
      <c r="AQ24" s="717"/>
      <c r="AR24" s="717"/>
      <c r="AS24" s="717"/>
      <c r="AT24" s="717"/>
      <c r="AU24" s="717"/>
      <c r="AV24" s="717"/>
      <c r="AW24" s="717"/>
      <c r="AX24" s="717"/>
      <c r="AY24" s="717"/>
      <c r="AZ24" s="717"/>
      <c r="BA24" s="717"/>
      <c r="BB24" s="717"/>
      <c r="BC24" s="717"/>
      <c r="BD24" s="717"/>
      <c r="BE24" s="718"/>
      <c r="BF24" s="718"/>
      <c r="BG24" s="718"/>
      <c r="BH24" s="718"/>
      <c r="BI24" s="718"/>
      <c r="BJ24" s="718"/>
      <c r="BK24" s="718"/>
      <c r="BL24" s="718"/>
      <c r="BM24" s="718"/>
      <c r="BN24" s="718"/>
      <c r="BO24" s="718"/>
      <c r="BP24" s="718"/>
      <c r="BQ24" s="718"/>
      <c r="BR24" s="718"/>
      <c r="BS24" s="718"/>
      <c r="BT24" s="718"/>
      <c r="BU24" s="718"/>
      <c r="BV24" s="718"/>
    </row>
    <row r="25" spans="1:74">
      <c r="A25" s="587">
        <f t="shared" si="3"/>
        <v>9</v>
      </c>
      <c r="B25" s="766"/>
      <c r="C25" s="777"/>
      <c r="D25" s="777"/>
      <c r="E25" s="778"/>
      <c r="F25" s="995"/>
      <c r="G25" s="995"/>
      <c r="H25" s="1739"/>
      <c r="I25" s="776"/>
      <c r="J25" s="994"/>
      <c r="K25" s="981"/>
      <c r="L25" s="981"/>
      <c r="M25" s="995"/>
      <c r="N25" s="995"/>
      <c r="O25" s="981"/>
      <c r="P25" s="995"/>
      <c r="Q25" s="995"/>
      <c r="R25" s="995"/>
      <c r="S25" s="981"/>
      <c r="T25" s="981"/>
      <c r="U25" s="717"/>
      <c r="V25" s="717"/>
      <c r="W25" s="717"/>
      <c r="X25" s="717"/>
      <c r="Y25" s="717"/>
      <c r="Z25" s="717"/>
      <c r="AA25" s="717"/>
      <c r="AB25" s="717"/>
      <c r="AC25" s="717"/>
      <c r="AD25" s="717"/>
      <c r="AE25" s="717"/>
      <c r="AF25" s="717"/>
      <c r="AG25" s="717"/>
      <c r="AH25" s="717"/>
      <c r="AI25" s="717"/>
      <c r="AJ25" s="717"/>
      <c r="AK25" s="717"/>
      <c r="AL25" s="717"/>
      <c r="AM25" s="717"/>
      <c r="AN25" s="717"/>
      <c r="AO25" s="717"/>
      <c r="AP25" s="717"/>
      <c r="AQ25" s="717"/>
      <c r="AR25" s="717"/>
      <c r="AS25" s="717"/>
      <c r="AT25" s="717"/>
      <c r="AU25" s="717"/>
      <c r="AV25" s="717"/>
      <c r="AW25" s="717"/>
      <c r="AX25" s="717"/>
      <c r="AY25" s="717"/>
      <c r="AZ25" s="717"/>
      <c r="BA25" s="717"/>
      <c r="BB25" s="717"/>
      <c r="BC25" s="717"/>
      <c r="BD25" s="717"/>
      <c r="BE25" s="718"/>
      <c r="BF25" s="718"/>
      <c r="BG25" s="718"/>
      <c r="BH25" s="718"/>
      <c r="BI25" s="718"/>
      <c r="BJ25" s="718"/>
      <c r="BK25" s="718"/>
      <c r="BL25" s="718"/>
      <c r="BM25" s="718"/>
      <c r="BN25" s="718"/>
      <c r="BO25" s="718"/>
      <c r="BP25" s="718"/>
      <c r="BQ25" s="718"/>
      <c r="BR25" s="718"/>
      <c r="BS25" s="718"/>
      <c r="BT25" s="718"/>
      <c r="BU25" s="718"/>
      <c r="BV25" s="718"/>
    </row>
    <row r="26" spans="1:74">
      <c r="A26" s="587">
        <f t="shared" si="3"/>
        <v>10</v>
      </c>
      <c r="B26" s="767"/>
      <c r="C26" s="768"/>
      <c r="D26" s="768"/>
      <c r="E26" s="767"/>
      <c r="F26" s="995"/>
      <c r="G26" s="995"/>
      <c r="H26" s="1739"/>
      <c r="I26" s="776"/>
      <c r="J26" s="994"/>
      <c r="K26" s="981"/>
      <c r="L26" s="981"/>
      <c r="M26" s="995"/>
      <c r="N26" s="995"/>
      <c r="O26" s="981"/>
      <c r="P26" s="995"/>
      <c r="Q26" s="995"/>
      <c r="R26" s="995"/>
      <c r="S26" s="981"/>
      <c r="T26" s="981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7"/>
      <c r="AL26" s="717"/>
      <c r="AM26" s="717"/>
      <c r="AN26" s="717"/>
      <c r="AO26" s="717"/>
      <c r="AP26" s="717"/>
      <c r="AQ26" s="717"/>
      <c r="AR26" s="717"/>
      <c r="AS26" s="717"/>
      <c r="AT26" s="717"/>
      <c r="AU26" s="717"/>
      <c r="AV26" s="717"/>
      <c r="AW26" s="717"/>
      <c r="AX26" s="717"/>
      <c r="AY26" s="717"/>
      <c r="AZ26" s="717"/>
      <c r="BA26" s="717"/>
      <c r="BB26" s="717"/>
      <c r="BC26" s="717"/>
      <c r="BD26" s="717"/>
      <c r="BE26" s="718"/>
      <c r="BF26" s="718"/>
      <c r="BG26" s="718"/>
      <c r="BH26" s="718"/>
      <c r="BI26" s="718"/>
      <c r="BJ26" s="718"/>
      <c r="BK26" s="718"/>
      <c r="BL26" s="718"/>
      <c r="BM26" s="718"/>
      <c r="BN26" s="718"/>
      <c r="BO26" s="718"/>
      <c r="BP26" s="718"/>
      <c r="BQ26" s="718"/>
      <c r="BR26" s="718"/>
      <c r="BS26" s="718"/>
      <c r="BT26" s="718"/>
      <c r="BU26" s="718"/>
      <c r="BV26" s="718"/>
    </row>
    <row r="27" spans="1:74">
      <c r="A27" s="587">
        <f t="shared" si="3"/>
        <v>11</v>
      </c>
      <c r="B27" s="767"/>
      <c r="C27" s="768"/>
      <c r="D27" s="768"/>
      <c r="E27" s="767"/>
      <c r="F27" s="995"/>
      <c r="G27" s="995"/>
      <c r="H27" s="1739"/>
      <c r="I27" s="776"/>
      <c r="J27" s="994"/>
      <c r="K27" s="981"/>
      <c r="L27" s="981"/>
      <c r="M27" s="995"/>
      <c r="N27" s="995"/>
      <c r="O27" s="981"/>
      <c r="P27" s="995"/>
      <c r="Q27" s="995"/>
      <c r="R27" s="995"/>
      <c r="S27" s="981"/>
      <c r="T27" s="981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7"/>
      <c r="AL27" s="717"/>
      <c r="AM27" s="717"/>
      <c r="AN27" s="717"/>
      <c r="AO27" s="717"/>
      <c r="AP27" s="717"/>
      <c r="AQ27" s="717"/>
      <c r="AR27" s="717"/>
      <c r="AS27" s="717"/>
      <c r="AT27" s="717"/>
      <c r="AU27" s="717"/>
      <c r="AV27" s="717"/>
      <c r="AW27" s="717"/>
      <c r="AX27" s="717"/>
      <c r="AY27" s="717"/>
      <c r="AZ27" s="717"/>
      <c r="BA27" s="717"/>
      <c r="BB27" s="717"/>
      <c r="BC27" s="717"/>
      <c r="BD27" s="717"/>
      <c r="BE27" s="718"/>
      <c r="BF27" s="718"/>
      <c r="BG27" s="718"/>
      <c r="BH27" s="718"/>
      <c r="BI27" s="718"/>
      <c r="BJ27" s="718"/>
      <c r="BK27" s="718"/>
      <c r="BL27" s="718"/>
      <c r="BM27" s="718"/>
      <c r="BN27" s="718"/>
      <c r="BO27" s="718"/>
      <c r="BP27" s="718"/>
      <c r="BQ27" s="718"/>
      <c r="BR27" s="718"/>
      <c r="BS27" s="718"/>
      <c r="BT27" s="718"/>
      <c r="BU27" s="718"/>
      <c r="BV27" s="718"/>
    </row>
    <row r="28" spans="1:74">
      <c r="A28" s="587">
        <f t="shared" si="3"/>
        <v>12</v>
      </c>
      <c r="B28" s="767"/>
      <c r="C28" s="768"/>
      <c r="D28" s="768"/>
      <c r="E28" s="767"/>
      <c r="F28" s="995"/>
      <c r="G28" s="995"/>
      <c r="H28" s="1739"/>
      <c r="I28" s="776"/>
      <c r="J28" s="994"/>
      <c r="K28" s="981"/>
      <c r="L28" s="981"/>
      <c r="M28" s="995"/>
      <c r="N28" s="995"/>
      <c r="O28" s="981"/>
      <c r="P28" s="995"/>
      <c r="Q28" s="995"/>
      <c r="R28" s="995"/>
      <c r="S28" s="981"/>
      <c r="T28" s="981"/>
      <c r="U28" s="717"/>
      <c r="V28" s="717"/>
      <c r="W28" s="717"/>
      <c r="X28" s="717"/>
      <c r="Y28" s="717"/>
      <c r="Z28" s="717"/>
      <c r="AA28" s="717"/>
      <c r="AB28" s="717"/>
      <c r="AC28" s="717"/>
      <c r="AD28" s="717"/>
      <c r="AE28" s="717"/>
      <c r="AF28" s="717"/>
      <c r="AG28" s="717"/>
      <c r="AH28" s="717"/>
      <c r="AI28" s="717"/>
      <c r="AJ28" s="717"/>
      <c r="AK28" s="717"/>
      <c r="AL28" s="717"/>
      <c r="AM28" s="717"/>
      <c r="AN28" s="717"/>
      <c r="AO28" s="717"/>
      <c r="AP28" s="717"/>
      <c r="AQ28" s="717"/>
      <c r="AR28" s="717"/>
      <c r="AS28" s="717"/>
      <c r="AT28" s="717"/>
      <c r="AU28" s="717"/>
      <c r="AV28" s="717"/>
      <c r="AW28" s="717"/>
      <c r="AX28" s="717"/>
      <c r="AY28" s="717"/>
      <c r="AZ28" s="717"/>
      <c r="BA28" s="717"/>
      <c r="BB28" s="717"/>
      <c r="BC28" s="717"/>
      <c r="BD28" s="717"/>
      <c r="BE28" s="718"/>
      <c r="BF28" s="718"/>
      <c r="BG28" s="718"/>
      <c r="BH28" s="718"/>
      <c r="BI28" s="718"/>
      <c r="BJ28" s="718"/>
      <c r="BK28" s="718"/>
      <c r="BL28" s="718"/>
      <c r="BM28" s="718"/>
      <c r="BN28" s="718"/>
      <c r="BO28" s="718"/>
      <c r="BP28" s="718"/>
      <c r="BQ28" s="718"/>
      <c r="BR28" s="718"/>
      <c r="BS28" s="718"/>
      <c r="BT28" s="718"/>
      <c r="BU28" s="718"/>
      <c r="BV28" s="718"/>
    </row>
    <row r="29" spans="1:74">
      <c r="A29" s="587">
        <f t="shared" si="3"/>
        <v>13</v>
      </c>
      <c r="B29" s="767"/>
      <c r="C29" s="768"/>
      <c r="D29" s="768"/>
      <c r="E29" s="767"/>
      <c r="F29" s="995"/>
      <c r="G29" s="995"/>
      <c r="H29" s="1739"/>
      <c r="I29" s="776"/>
      <c r="J29" s="994"/>
      <c r="K29" s="981"/>
      <c r="L29" s="981"/>
      <c r="M29" s="995"/>
      <c r="N29" s="995"/>
      <c r="O29" s="981"/>
      <c r="P29" s="995"/>
      <c r="Q29" s="995"/>
      <c r="R29" s="995"/>
      <c r="S29" s="981"/>
      <c r="T29" s="981"/>
      <c r="U29" s="717"/>
      <c r="V29" s="717"/>
      <c r="W29" s="717"/>
      <c r="X29" s="717"/>
      <c r="Y29" s="717"/>
      <c r="Z29" s="717"/>
      <c r="AA29" s="717"/>
      <c r="AB29" s="717"/>
      <c r="AC29" s="717"/>
      <c r="AD29" s="717"/>
      <c r="AE29" s="717"/>
      <c r="AF29" s="717"/>
      <c r="AG29" s="717"/>
      <c r="AH29" s="717"/>
      <c r="AI29" s="717"/>
      <c r="AJ29" s="717"/>
      <c r="AK29" s="717"/>
      <c r="AL29" s="717"/>
      <c r="AM29" s="717"/>
      <c r="AN29" s="717"/>
      <c r="AO29" s="717"/>
      <c r="AP29" s="717"/>
      <c r="AQ29" s="717"/>
      <c r="AR29" s="717"/>
      <c r="AS29" s="717"/>
      <c r="AT29" s="717"/>
      <c r="AU29" s="717"/>
      <c r="AV29" s="717"/>
      <c r="AW29" s="717"/>
      <c r="AX29" s="717"/>
      <c r="AY29" s="717"/>
      <c r="AZ29" s="717"/>
      <c r="BA29" s="717"/>
      <c r="BB29" s="717"/>
      <c r="BC29" s="717"/>
      <c r="BD29" s="717"/>
      <c r="BE29" s="718"/>
      <c r="BF29" s="718"/>
      <c r="BG29" s="718"/>
      <c r="BH29" s="718"/>
      <c r="BI29" s="718"/>
      <c r="BJ29" s="718"/>
      <c r="BK29" s="718"/>
      <c r="BL29" s="718"/>
      <c r="BM29" s="718"/>
      <c r="BN29" s="718"/>
      <c r="BO29" s="718"/>
      <c r="BP29" s="718"/>
      <c r="BQ29" s="718"/>
      <c r="BR29" s="718"/>
      <c r="BS29" s="718"/>
      <c r="BT29" s="718"/>
      <c r="BU29" s="718"/>
      <c r="BV29" s="718"/>
    </row>
    <row r="30" spans="1:74">
      <c r="A30" s="587">
        <f t="shared" si="3"/>
        <v>14</v>
      </c>
      <c r="B30" s="767"/>
      <c r="C30" s="768"/>
      <c r="D30" s="768"/>
      <c r="E30" s="767"/>
      <c r="F30" s="995"/>
      <c r="G30" s="995"/>
      <c r="H30" s="1739"/>
      <c r="I30" s="776"/>
      <c r="J30" s="994"/>
      <c r="K30" s="981"/>
      <c r="L30" s="981"/>
      <c r="M30" s="995"/>
      <c r="N30" s="995"/>
      <c r="O30" s="981"/>
      <c r="P30" s="995"/>
      <c r="Q30" s="995"/>
      <c r="R30" s="995"/>
      <c r="S30" s="981"/>
      <c r="T30" s="981"/>
      <c r="U30" s="717"/>
      <c r="V30" s="717"/>
      <c r="W30" s="717"/>
      <c r="X30" s="717"/>
      <c r="Y30" s="717"/>
      <c r="Z30" s="717"/>
      <c r="AA30" s="717"/>
      <c r="AB30" s="717"/>
      <c r="AC30" s="717"/>
      <c r="AD30" s="717"/>
      <c r="AE30" s="717"/>
      <c r="AF30" s="717"/>
      <c r="AG30" s="717"/>
      <c r="AH30" s="717"/>
      <c r="AI30" s="717"/>
      <c r="AJ30" s="717"/>
      <c r="AK30" s="717"/>
      <c r="AL30" s="717"/>
      <c r="AM30" s="717"/>
      <c r="AN30" s="717"/>
      <c r="AO30" s="717"/>
      <c r="AP30" s="717"/>
      <c r="AQ30" s="717"/>
      <c r="AR30" s="717"/>
      <c r="AS30" s="717"/>
      <c r="AT30" s="717"/>
      <c r="AU30" s="717"/>
      <c r="AV30" s="717"/>
      <c r="AW30" s="717"/>
      <c r="AX30" s="717"/>
      <c r="AY30" s="717"/>
      <c r="AZ30" s="717"/>
      <c r="BA30" s="717"/>
      <c r="BB30" s="717"/>
      <c r="BC30" s="717"/>
      <c r="BD30" s="717"/>
      <c r="BE30" s="718"/>
      <c r="BF30" s="718"/>
      <c r="BG30" s="718"/>
      <c r="BH30" s="718"/>
      <c r="BI30" s="718"/>
      <c r="BJ30" s="718"/>
      <c r="BK30" s="718"/>
      <c r="BL30" s="718"/>
      <c r="BM30" s="718"/>
      <c r="BN30" s="718"/>
      <c r="BO30" s="718"/>
      <c r="BP30" s="718"/>
      <c r="BQ30" s="718"/>
      <c r="BR30" s="718"/>
      <c r="BS30" s="718"/>
      <c r="BT30" s="718"/>
      <c r="BU30" s="718"/>
      <c r="BV30" s="718"/>
    </row>
    <row r="31" spans="1:74">
      <c r="A31" s="587">
        <f t="shared" si="3"/>
        <v>15</v>
      </c>
      <c r="B31" s="767"/>
      <c r="C31" s="768"/>
      <c r="D31" s="768"/>
      <c r="E31" s="767"/>
      <c r="F31" s="995"/>
      <c r="G31" s="995"/>
      <c r="H31" s="1739"/>
      <c r="I31" s="776"/>
      <c r="J31" s="994"/>
      <c r="K31" s="981"/>
      <c r="L31" s="981"/>
      <c r="M31" s="995"/>
      <c r="N31" s="995"/>
      <c r="O31" s="981"/>
      <c r="P31" s="995"/>
      <c r="Q31" s="995"/>
      <c r="R31" s="995"/>
      <c r="S31" s="981"/>
      <c r="T31" s="981"/>
      <c r="U31" s="717"/>
      <c r="V31" s="717"/>
      <c r="W31" s="717"/>
      <c r="X31" s="717"/>
      <c r="Y31" s="717"/>
      <c r="Z31" s="717"/>
      <c r="AA31" s="717"/>
      <c r="AB31" s="717"/>
      <c r="AC31" s="717"/>
      <c r="AD31" s="717"/>
      <c r="AE31" s="717"/>
      <c r="AF31" s="717"/>
      <c r="AG31" s="717"/>
      <c r="AH31" s="717"/>
      <c r="AI31" s="717"/>
      <c r="AJ31" s="717"/>
      <c r="AK31" s="717"/>
      <c r="AL31" s="717"/>
      <c r="AM31" s="717"/>
      <c r="AN31" s="717"/>
      <c r="AO31" s="717"/>
      <c r="AP31" s="717"/>
      <c r="AQ31" s="717"/>
      <c r="AR31" s="717"/>
      <c r="AS31" s="717"/>
      <c r="AT31" s="717"/>
      <c r="AU31" s="717"/>
      <c r="AV31" s="717"/>
      <c r="AW31" s="717"/>
      <c r="AX31" s="717"/>
      <c r="AY31" s="717"/>
      <c r="AZ31" s="717"/>
      <c r="BA31" s="717"/>
      <c r="BB31" s="717"/>
      <c r="BC31" s="717"/>
      <c r="BD31" s="717"/>
      <c r="BE31" s="718"/>
      <c r="BF31" s="718"/>
      <c r="BG31" s="718"/>
      <c r="BH31" s="718"/>
      <c r="BI31" s="718"/>
      <c r="BJ31" s="718"/>
      <c r="BK31" s="718"/>
      <c r="BL31" s="718"/>
      <c r="BM31" s="718"/>
      <c r="BN31" s="718"/>
      <c r="BO31" s="718"/>
      <c r="BP31" s="718"/>
      <c r="BQ31" s="718"/>
      <c r="BR31" s="718"/>
      <c r="BS31" s="718"/>
      <c r="BT31" s="718"/>
      <c r="BU31" s="718"/>
      <c r="BV31" s="718"/>
    </row>
    <row r="32" spans="1:74">
      <c r="A32" s="587">
        <f t="shared" si="3"/>
        <v>16</v>
      </c>
      <c r="B32" s="767"/>
      <c r="C32" s="768"/>
      <c r="D32" s="768"/>
      <c r="E32" s="767"/>
      <c r="F32" s="995"/>
      <c r="G32" s="995"/>
      <c r="H32" s="1739"/>
      <c r="I32" s="776"/>
      <c r="J32" s="994"/>
      <c r="K32" s="981"/>
      <c r="L32" s="981"/>
      <c r="M32" s="995"/>
      <c r="N32" s="995"/>
      <c r="O32" s="981"/>
      <c r="P32" s="995"/>
      <c r="Q32" s="995"/>
      <c r="R32" s="995"/>
      <c r="S32" s="981"/>
      <c r="T32" s="981"/>
      <c r="U32" s="717"/>
      <c r="V32" s="717"/>
      <c r="W32" s="717"/>
      <c r="X32" s="717"/>
      <c r="Y32" s="717"/>
      <c r="Z32" s="717"/>
      <c r="AA32" s="717"/>
      <c r="AB32" s="717"/>
      <c r="AC32" s="717"/>
      <c r="AD32" s="717"/>
      <c r="AE32" s="717"/>
      <c r="AF32" s="717"/>
      <c r="AG32" s="717"/>
      <c r="AH32" s="717"/>
      <c r="AI32" s="717"/>
      <c r="AJ32" s="717"/>
      <c r="AK32" s="717"/>
      <c r="AL32" s="717"/>
      <c r="AM32" s="717"/>
      <c r="AN32" s="717"/>
      <c r="AO32" s="717"/>
      <c r="AP32" s="717"/>
      <c r="AQ32" s="717"/>
      <c r="AR32" s="717"/>
      <c r="AS32" s="717"/>
      <c r="AT32" s="717"/>
      <c r="AU32" s="717"/>
      <c r="AV32" s="717"/>
      <c r="AW32" s="717"/>
      <c r="AX32" s="717"/>
      <c r="AY32" s="717"/>
      <c r="AZ32" s="717"/>
      <c r="BA32" s="717"/>
      <c r="BB32" s="717"/>
      <c r="BC32" s="717"/>
      <c r="BD32" s="717"/>
      <c r="BE32" s="718"/>
      <c r="BF32" s="718"/>
      <c r="BG32" s="718"/>
      <c r="BH32" s="718"/>
      <c r="BI32" s="718"/>
      <c r="BJ32" s="718"/>
      <c r="BK32" s="718"/>
      <c r="BL32" s="718"/>
      <c r="BM32" s="718"/>
      <c r="BN32" s="718"/>
      <c r="BO32" s="718"/>
      <c r="BP32" s="718"/>
      <c r="BQ32" s="718"/>
      <c r="BR32" s="718"/>
      <c r="BS32" s="718"/>
      <c r="BT32" s="718"/>
      <c r="BU32" s="718"/>
      <c r="BV32" s="718"/>
    </row>
    <row r="33" spans="1:74">
      <c r="A33" s="587">
        <f t="shared" si="3"/>
        <v>17</v>
      </c>
      <c r="B33" s="767"/>
      <c r="C33" s="768"/>
      <c r="D33" s="768"/>
      <c r="E33" s="767"/>
      <c r="F33" s="995"/>
      <c r="G33" s="995"/>
      <c r="H33" s="1739"/>
      <c r="I33" s="776"/>
      <c r="J33" s="994"/>
      <c r="K33" s="981"/>
      <c r="L33" s="981"/>
      <c r="M33" s="995"/>
      <c r="N33" s="995"/>
      <c r="O33" s="981"/>
      <c r="P33" s="995"/>
      <c r="Q33" s="995"/>
      <c r="R33" s="995"/>
      <c r="S33" s="981"/>
      <c r="T33" s="981"/>
      <c r="U33" s="717"/>
      <c r="V33" s="717"/>
      <c r="W33" s="717"/>
      <c r="X33" s="717"/>
      <c r="Y33" s="717"/>
      <c r="Z33" s="717"/>
      <c r="AA33" s="717"/>
      <c r="AB33" s="717"/>
      <c r="AC33" s="717"/>
      <c r="AD33" s="717"/>
      <c r="AE33" s="717"/>
      <c r="AF33" s="717"/>
      <c r="AG33" s="717"/>
      <c r="AH33" s="717"/>
      <c r="AI33" s="717"/>
      <c r="AJ33" s="717"/>
      <c r="AK33" s="717"/>
      <c r="AL33" s="717"/>
      <c r="AM33" s="717"/>
      <c r="AN33" s="717"/>
      <c r="AO33" s="717"/>
      <c r="AP33" s="717"/>
      <c r="AQ33" s="717"/>
      <c r="AR33" s="717"/>
      <c r="AS33" s="717"/>
      <c r="AT33" s="717"/>
      <c r="AU33" s="717"/>
      <c r="AV33" s="717"/>
      <c r="AW33" s="717"/>
      <c r="AX33" s="717"/>
      <c r="AY33" s="717"/>
      <c r="AZ33" s="717"/>
      <c r="BA33" s="717"/>
      <c r="BB33" s="717"/>
      <c r="BC33" s="717"/>
      <c r="BD33" s="717"/>
      <c r="BE33" s="718"/>
      <c r="BF33" s="718"/>
      <c r="BG33" s="718"/>
      <c r="BH33" s="718"/>
      <c r="BI33" s="718"/>
      <c r="BJ33" s="718"/>
      <c r="BK33" s="718"/>
      <c r="BL33" s="718"/>
      <c r="BM33" s="718"/>
      <c r="BN33" s="718"/>
      <c r="BO33" s="718"/>
      <c r="BP33" s="718"/>
      <c r="BQ33" s="718"/>
      <c r="BR33" s="718"/>
      <c r="BS33" s="718"/>
      <c r="BT33" s="718"/>
      <c r="BU33" s="718"/>
      <c r="BV33" s="718"/>
    </row>
    <row r="34" spans="1:74">
      <c r="A34" s="587">
        <f t="shared" si="3"/>
        <v>18</v>
      </c>
      <c r="B34" s="767"/>
      <c r="C34" s="768"/>
      <c r="D34" s="768"/>
      <c r="E34" s="767"/>
      <c r="F34" s="995"/>
      <c r="G34" s="995"/>
      <c r="H34" s="1739"/>
      <c r="I34" s="776"/>
      <c r="J34" s="994"/>
      <c r="K34" s="981"/>
      <c r="L34" s="981"/>
      <c r="M34" s="995"/>
      <c r="N34" s="995"/>
      <c r="O34" s="981"/>
      <c r="P34" s="995"/>
      <c r="Q34" s="995"/>
      <c r="R34" s="995"/>
      <c r="S34" s="981"/>
      <c r="T34" s="981"/>
      <c r="U34" s="717"/>
      <c r="V34" s="717"/>
      <c r="W34" s="717"/>
      <c r="X34" s="717"/>
      <c r="Y34" s="717"/>
      <c r="Z34" s="717"/>
      <c r="AA34" s="717"/>
      <c r="AB34" s="717"/>
      <c r="AC34" s="717"/>
      <c r="AD34" s="717"/>
      <c r="AE34" s="717"/>
      <c r="AF34" s="717"/>
      <c r="AG34" s="717"/>
      <c r="AH34" s="717"/>
      <c r="AI34" s="717"/>
      <c r="AJ34" s="717"/>
      <c r="AK34" s="717"/>
      <c r="AL34" s="717"/>
      <c r="AM34" s="717"/>
      <c r="AN34" s="717"/>
      <c r="AO34" s="717"/>
      <c r="AP34" s="717"/>
      <c r="AQ34" s="717"/>
      <c r="AR34" s="717"/>
      <c r="AS34" s="717"/>
      <c r="AT34" s="717"/>
      <c r="AU34" s="717"/>
      <c r="AV34" s="717"/>
      <c r="AW34" s="717"/>
      <c r="AX34" s="717"/>
      <c r="AY34" s="717"/>
      <c r="AZ34" s="717"/>
      <c r="BA34" s="717"/>
      <c r="BB34" s="717"/>
      <c r="BC34" s="717"/>
      <c r="BD34" s="717"/>
      <c r="BE34" s="718"/>
      <c r="BF34" s="718"/>
      <c r="BG34" s="718"/>
      <c r="BH34" s="718"/>
      <c r="BI34" s="718"/>
      <c r="BJ34" s="718"/>
      <c r="BK34" s="718"/>
      <c r="BL34" s="718"/>
      <c r="BM34" s="718"/>
      <c r="BN34" s="718"/>
      <c r="BO34" s="718"/>
      <c r="BP34" s="718"/>
      <c r="BQ34" s="718"/>
      <c r="BR34" s="718"/>
      <c r="BS34" s="718"/>
      <c r="BT34" s="718"/>
      <c r="BU34" s="718"/>
      <c r="BV34" s="718"/>
    </row>
    <row r="35" spans="1:74">
      <c r="A35" s="587">
        <f t="shared" si="3"/>
        <v>19</v>
      </c>
      <c r="B35" s="767"/>
      <c r="C35" s="768"/>
      <c r="D35" s="768"/>
      <c r="E35" s="767"/>
      <c r="F35" s="995"/>
      <c r="G35" s="995"/>
      <c r="H35" s="1739"/>
      <c r="I35" s="776"/>
      <c r="J35" s="994"/>
      <c r="K35" s="981"/>
      <c r="L35" s="981"/>
      <c r="M35" s="995"/>
      <c r="N35" s="995"/>
      <c r="O35" s="981"/>
      <c r="P35" s="995"/>
      <c r="Q35" s="995"/>
      <c r="R35" s="995"/>
      <c r="S35" s="981"/>
      <c r="T35" s="981"/>
      <c r="U35" s="717"/>
      <c r="V35" s="717"/>
      <c r="W35" s="717"/>
      <c r="X35" s="717"/>
      <c r="Y35" s="717"/>
      <c r="Z35" s="717"/>
      <c r="AA35" s="717"/>
      <c r="AB35" s="717"/>
      <c r="AC35" s="717"/>
      <c r="AD35" s="717"/>
      <c r="AE35" s="717"/>
      <c r="AF35" s="717"/>
      <c r="AG35" s="717"/>
      <c r="AH35" s="717"/>
      <c r="AI35" s="717"/>
      <c r="AJ35" s="717"/>
      <c r="AK35" s="717"/>
      <c r="AL35" s="717"/>
      <c r="AM35" s="717"/>
      <c r="AN35" s="717"/>
      <c r="AO35" s="717"/>
      <c r="AP35" s="717"/>
      <c r="AQ35" s="717"/>
      <c r="AR35" s="717"/>
      <c r="AS35" s="717"/>
      <c r="AT35" s="717"/>
      <c r="AU35" s="717"/>
      <c r="AV35" s="717"/>
      <c r="AW35" s="717"/>
      <c r="AX35" s="717"/>
      <c r="AY35" s="717"/>
      <c r="AZ35" s="717"/>
      <c r="BA35" s="717"/>
      <c r="BB35" s="717"/>
      <c r="BC35" s="717"/>
      <c r="BD35" s="717"/>
      <c r="BE35" s="718"/>
      <c r="BF35" s="718"/>
      <c r="BG35" s="718"/>
      <c r="BH35" s="718"/>
      <c r="BI35" s="718"/>
      <c r="BJ35" s="718"/>
      <c r="BK35" s="718"/>
      <c r="BL35" s="718"/>
      <c r="BM35" s="718"/>
      <c r="BN35" s="718"/>
      <c r="BO35" s="718"/>
      <c r="BP35" s="718"/>
      <c r="BQ35" s="718"/>
      <c r="BR35" s="718"/>
      <c r="BS35" s="718"/>
      <c r="BT35" s="718"/>
      <c r="BU35" s="718"/>
      <c r="BV35" s="718"/>
    </row>
    <row r="36" spans="1:74">
      <c r="A36" s="587">
        <f t="shared" si="3"/>
        <v>20</v>
      </c>
      <c r="B36" s="767"/>
      <c r="C36" s="768"/>
      <c r="D36" s="768"/>
      <c r="E36" s="767"/>
      <c r="F36" s="995"/>
      <c r="G36" s="995"/>
      <c r="H36" s="1739"/>
      <c r="I36" s="776"/>
      <c r="J36" s="994"/>
      <c r="K36" s="981"/>
      <c r="L36" s="981"/>
      <c r="M36" s="995"/>
      <c r="N36" s="995"/>
      <c r="O36" s="981"/>
      <c r="P36" s="995"/>
      <c r="Q36" s="995"/>
      <c r="R36" s="995"/>
      <c r="S36" s="981"/>
      <c r="T36" s="981"/>
      <c r="U36" s="717"/>
      <c r="V36" s="717"/>
      <c r="W36" s="717"/>
      <c r="X36" s="717"/>
      <c r="Y36" s="717"/>
      <c r="Z36" s="717"/>
      <c r="AA36" s="717"/>
      <c r="AB36" s="717"/>
      <c r="AC36" s="717"/>
      <c r="AD36" s="717"/>
      <c r="AE36" s="717"/>
      <c r="AF36" s="717"/>
      <c r="AG36" s="717"/>
      <c r="AH36" s="717"/>
      <c r="AI36" s="717"/>
      <c r="AJ36" s="717"/>
      <c r="AK36" s="717"/>
      <c r="AL36" s="717"/>
      <c r="AM36" s="717"/>
      <c r="AN36" s="717"/>
      <c r="AO36" s="717"/>
      <c r="AP36" s="717"/>
      <c r="AQ36" s="717"/>
      <c r="AR36" s="717"/>
      <c r="AS36" s="717"/>
      <c r="AT36" s="717"/>
      <c r="AU36" s="717"/>
      <c r="AV36" s="717"/>
      <c r="AW36" s="717"/>
      <c r="AX36" s="717"/>
      <c r="AY36" s="717"/>
      <c r="AZ36" s="717"/>
      <c r="BA36" s="717"/>
      <c r="BB36" s="717"/>
      <c r="BC36" s="717"/>
      <c r="BD36" s="717"/>
      <c r="BE36" s="718"/>
      <c r="BF36" s="718"/>
      <c r="BG36" s="718"/>
      <c r="BH36" s="718"/>
      <c r="BI36" s="718"/>
      <c r="BJ36" s="718"/>
      <c r="BK36" s="718"/>
      <c r="BL36" s="718"/>
      <c r="BM36" s="718"/>
      <c r="BN36" s="718"/>
      <c r="BO36" s="718"/>
      <c r="BP36" s="718"/>
      <c r="BQ36" s="718"/>
      <c r="BR36" s="718"/>
      <c r="BS36" s="718"/>
      <c r="BT36" s="718"/>
      <c r="BU36" s="718"/>
      <c r="BV36" s="718"/>
    </row>
    <row r="37" spans="1:74">
      <c r="A37" s="587">
        <f t="shared" si="3"/>
        <v>21</v>
      </c>
      <c r="B37" s="767"/>
      <c r="C37" s="768"/>
      <c r="D37" s="768"/>
      <c r="E37" s="767"/>
      <c r="F37" s="995"/>
      <c r="G37" s="995"/>
      <c r="H37" s="1739"/>
      <c r="I37" s="776"/>
      <c r="J37" s="994"/>
      <c r="K37" s="981"/>
      <c r="L37" s="981"/>
      <c r="M37" s="995"/>
      <c r="N37" s="995"/>
      <c r="O37" s="981"/>
      <c r="P37" s="995"/>
      <c r="Q37" s="995"/>
      <c r="R37" s="995"/>
      <c r="S37" s="981"/>
      <c r="T37" s="981"/>
      <c r="U37" s="717"/>
      <c r="V37" s="717"/>
      <c r="W37" s="717"/>
      <c r="X37" s="717"/>
      <c r="Y37" s="717"/>
      <c r="Z37" s="717"/>
      <c r="AA37" s="717"/>
      <c r="AB37" s="717"/>
      <c r="AC37" s="717"/>
      <c r="AD37" s="717"/>
      <c r="AE37" s="717"/>
      <c r="AF37" s="717"/>
      <c r="AG37" s="717"/>
      <c r="AH37" s="717"/>
      <c r="AI37" s="717"/>
      <c r="AJ37" s="717"/>
      <c r="AK37" s="717"/>
      <c r="AL37" s="717"/>
      <c r="AM37" s="717"/>
      <c r="AN37" s="717"/>
      <c r="AO37" s="717"/>
      <c r="AP37" s="717"/>
      <c r="AQ37" s="717"/>
      <c r="AR37" s="717"/>
      <c r="AS37" s="717"/>
      <c r="AT37" s="717"/>
      <c r="AU37" s="717"/>
      <c r="AV37" s="717"/>
      <c r="AW37" s="717"/>
      <c r="AX37" s="717"/>
      <c r="AY37" s="717"/>
      <c r="AZ37" s="717"/>
      <c r="BA37" s="717"/>
      <c r="BB37" s="717"/>
      <c r="BC37" s="717"/>
      <c r="BD37" s="717"/>
      <c r="BE37" s="718"/>
      <c r="BF37" s="718"/>
      <c r="BG37" s="718"/>
      <c r="BH37" s="718"/>
      <c r="BI37" s="718"/>
      <c r="BJ37" s="718"/>
      <c r="BK37" s="718"/>
      <c r="BL37" s="718"/>
      <c r="BM37" s="718"/>
      <c r="BN37" s="718"/>
      <c r="BO37" s="718"/>
      <c r="BP37" s="718"/>
      <c r="BQ37" s="718"/>
      <c r="BR37" s="718"/>
      <c r="BS37" s="718"/>
      <c r="BT37" s="718"/>
      <c r="BU37" s="718"/>
      <c r="BV37" s="718"/>
    </row>
    <row r="38" spans="1:74">
      <c r="A38" s="587">
        <f t="shared" si="3"/>
        <v>22</v>
      </c>
      <c r="B38" s="767"/>
      <c r="C38" s="768"/>
      <c r="D38" s="768"/>
      <c r="E38" s="767"/>
      <c r="F38" s="995"/>
      <c r="G38" s="995"/>
      <c r="H38" s="1739"/>
      <c r="I38" s="776"/>
      <c r="J38" s="994"/>
      <c r="K38" s="981"/>
      <c r="L38" s="981"/>
      <c r="M38" s="995"/>
      <c r="N38" s="995"/>
      <c r="O38" s="981"/>
      <c r="P38" s="995"/>
      <c r="Q38" s="995"/>
      <c r="R38" s="995"/>
      <c r="S38" s="981"/>
      <c r="T38" s="981"/>
      <c r="U38" s="717"/>
      <c r="V38" s="717"/>
      <c r="W38" s="717"/>
      <c r="X38" s="717"/>
      <c r="Y38" s="717"/>
      <c r="Z38" s="717"/>
      <c r="AA38" s="717"/>
      <c r="AB38" s="717"/>
      <c r="AC38" s="717"/>
      <c r="AD38" s="717"/>
      <c r="AE38" s="717"/>
      <c r="AF38" s="717"/>
      <c r="AG38" s="717"/>
      <c r="AH38" s="717"/>
      <c r="AI38" s="717"/>
      <c r="AJ38" s="717"/>
      <c r="AK38" s="717"/>
      <c r="AL38" s="717"/>
      <c r="AM38" s="717"/>
      <c r="AN38" s="717"/>
      <c r="AO38" s="717"/>
      <c r="AP38" s="717"/>
      <c r="AQ38" s="717"/>
      <c r="AR38" s="717"/>
      <c r="AS38" s="717"/>
      <c r="AT38" s="717"/>
      <c r="AU38" s="717"/>
      <c r="AV38" s="717"/>
      <c r="AW38" s="717"/>
      <c r="AX38" s="717"/>
      <c r="AY38" s="717"/>
      <c r="AZ38" s="717"/>
      <c r="BA38" s="717"/>
      <c r="BB38" s="717"/>
      <c r="BC38" s="717"/>
      <c r="BD38" s="717"/>
      <c r="BE38" s="718"/>
      <c r="BF38" s="718"/>
      <c r="BG38" s="718"/>
      <c r="BH38" s="718"/>
      <c r="BI38" s="718"/>
      <c r="BJ38" s="718"/>
      <c r="BK38" s="718"/>
      <c r="BL38" s="718"/>
      <c r="BM38" s="718"/>
      <c r="BN38" s="718"/>
      <c r="BO38" s="718"/>
      <c r="BP38" s="718"/>
      <c r="BQ38" s="718"/>
      <c r="BR38" s="718"/>
      <c r="BS38" s="718"/>
      <c r="BT38" s="718"/>
      <c r="BU38" s="718"/>
      <c r="BV38" s="718"/>
    </row>
    <row r="39" spans="1:74">
      <c r="A39" s="587">
        <f t="shared" si="3"/>
        <v>23</v>
      </c>
      <c r="B39" s="767"/>
      <c r="C39" s="768"/>
      <c r="D39" s="779"/>
      <c r="E39" s="767"/>
      <c r="F39" s="995"/>
      <c r="G39" s="995"/>
      <c r="H39" s="1739"/>
      <c r="I39" s="776"/>
      <c r="J39" s="994"/>
      <c r="K39" s="981"/>
      <c r="L39" s="981"/>
      <c r="M39" s="995"/>
      <c r="N39" s="995"/>
      <c r="O39" s="981"/>
      <c r="P39" s="995"/>
      <c r="Q39" s="995"/>
      <c r="R39" s="995"/>
      <c r="S39" s="981"/>
      <c r="T39" s="981"/>
      <c r="U39" s="717"/>
      <c r="V39" s="717"/>
      <c r="W39" s="717"/>
      <c r="X39" s="717"/>
      <c r="Y39" s="717"/>
      <c r="Z39" s="717"/>
      <c r="AA39" s="717"/>
      <c r="AB39" s="717"/>
      <c r="AC39" s="717"/>
      <c r="AD39" s="717"/>
      <c r="AE39" s="717"/>
      <c r="AF39" s="717"/>
      <c r="AG39" s="717"/>
      <c r="AH39" s="717"/>
      <c r="AI39" s="717"/>
      <c r="AJ39" s="717"/>
      <c r="AK39" s="717"/>
      <c r="AL39" s="717"/>
      <c r="AM39" s="717"/>
      <c r="AN39" s="717"/>
      <c r="AO39" s="717"/>
      <c r="AP39" s="717"/>
      <c r="AQ39" s="717"/>
      <c r="AR39" s="717"/>
      <c r="AS39" s="717"/>
      <c r="AT39" s="717"/>
      <c r="AU39" s="717"/>
      <c r="AV39" s="717"/>
      <c r="AW39" s="717"/>
      <c r="AX39" s="717"/>
      <c r="AY39" s="717"/>
      <c r="AZ39" s="717"/>
      <c r="BA39" s="717"/>
      <c r="BB39" s="717"/>
      <c r="BC39" s="717"/>
      <c r="BD39" s="717"/>
      <c r="BE39" s="718"/>
      <c r="BF39" s="718"/>
      <c r="BG39" s="718"/>
      <c r="BH39" s="718"/>
      <c r="BI39" s="718"/>
      <c r="BJ39" s="718"/>
      <c r="BK39" s="718"/>
      <c r="BL39" s="718"/>
      <c r="BM39" s="718"/>
      <c r="BN39" s="718"/>
      <c r="BO39" s="718"/>
      <c r="BP39" s="718"/>
      <c r="BQ39" s="718"/>
      <c r="BR39" s="718"/>
      <c r="BS39" s="718"/>
      <c r="BT39" s="718"/>
      <c r="BU39" s="718"/>
      <c r="BV39" s="718"/>
    </row>
    <row r="40" spans="1:74">
      <c r="A40" s="587">
        <f t="shared" si="3"/>
        <v>24</v>
      </c>
      <c r="B40" s="767"/>
      <c r="C40" s="768"/>
      <c r="D40" s="768"/>
      <c r="E40" s="767"/>
      <c r="F40" s="995"/>
      <c r="G40" s="995"/>
      <c r="H40" s="1739"/>
      <c r="I40" s="776"/>
      <c r="J40" s="994"/>
      <c r="K40" s="981"/>
      <c r="L40" s="981"/>
      <c r="M40" s="995"/>
      <c r="N40" s="995"/>
      <c r="O40" s="981"/>
      <c r="P40" s="995"/>
      <c r="Q40" s="995"/>
      <c r="R40" s="995"/>
      <c r="S40" s="981"/>
      <c r="T40" s="981"/>
      <c r="U40" s="717"/>
      <c r="V40" s="717"/>
      <c r="W40" s="717"/>
      <c r="X40" s="717"/>
      <c r="Y40" s="717"/>
      <c r="Z40" s="717"/>
      <c r="AA40" s="717"/>
      <c r="AB40" s="717"/>
      <c r="AC40" s="717"/>
      <c r="AD40" s="717"/>
      <c r="AE40" s="717"/>
      <c r="AF40" s="717"/>
      <c r="AG40" s="717"/>
      <c r="AH40" s="717"/>
      <c r="AI40" s="717"/>
      <c r="AJ40" s="717"/>
      <c r="AK40" s="717"/>
      <c r="AL40" s="717"/>
      <c r="AM40" s="717"/>
      <c r="AN40" s="717"/>
      <c r="AO40" s="717"/>
      <c r="AP40" s="717"/>
      <c r="AQ40" s="717"/>
      <c r="AR40" s="717"/>
      <c r="AS40" s="717"/>
      <c r="AT40" s="717"/>
      <c r="AU40" s="717"/>
      <c r="AV40" s="717"/>
      <c r="AW40" s="717"/>
      <c r="AX40" s="717"/>
      <c r="AY40" s="717"/>
      <c r="AZ40" s="717"/>
      <c r="BA40" s="717"/>
      <c r="BB40" s="717"/>
      <c r="BC40" s="717"/>
      <c r="BD40" s="717"/>
      <c r="BE40" s="718"/>
      <c r="BF40" s="718"/>
      <c r="BG40" s="718"/>
      <c r="BH40" s="718"/>
      <c r="BI40" s="718"/>
      <c r="BJ40" s="718"/>
      <c r="BK40" s="718"/>
      <c r="BL40" s="718"/>
      <c r="BM40" s="718"/>
      <c r="BN40" s="718"/>
      <c r="BO40" s="718"/>
      <c r="BP40" s="718"/>
      <c r="BQ40" s="718"/>
      <c r="BR40" s="718"/>
      <c r="BS40" s="718"/>
      <c r="BT40" s="718"/>
      <c r="BU40" s="718"/>
      <c r="BV40" s="718"/>
    </row>
    <row r="41" spans="1:74">
      <c r="A41" s="587">
        <f t="shared" si="3"/>
        <v>25</v>
      </c>
      <c r="B41" s="766"/>
      <c r="C41" s="768"/>
      <c r="D41" s="779"/>
      <c r="E41" s="767"/>
      <c r="F41" s="769"/>
      <c r="G41" s="769"/>
      <c r="H41" s="770"/>
      <c r="I41" s="776"/>
      <c r="J41" s="772"/>
      <c r="K41" s="705"/>
      <c r="L41" s="705"/>
      <c r="M41" s="769"/>
      <c r="N41" s="769"/>
      <c r="O41" s="705"/>
      <c r="P41" s="769"/>
      <c r="Q41" s="769"/>
      <c r="R41" s="769"/>
      <c r="S41" s="705"/>
      <c r="T41" s="705"/>
      <c r="U41" s="717"/>
      <c r="V41" s="717"/>
      <c r="W41" s="717"/>
      <c r="X41" s="717"/>
      <c r="Y41" s="717"/>
      <c r="Z41" s="717"/>
      <c r="AA41" s="717"/>
      <c r="AB41" s="717"/>
      <c r="AC41" s="717"/>
      <c r="AD41" s="717"/>
      <c r="AE41" s="717"/>
      <c r="AF41" s="717"/>
      <c r="AG41" s="717"/>
      <c r="AH41" s="717"/>
      <c r="AI41" s="717"/>
      <c r="AJ41" s="717"/>
      <c r="AK41" s="717"/>
      <c r="AL41" s="717"/>
      <c r="AM41" s="717"/>
      <c r="AN41" s="717"/>
      <c r="AO41" s="717"/>
      <c r="AP41" s="717"/>
      <c r="AQ41" s="717"/>
      <c r="AR41" s="717"/>
      <c r="AS41" s="717"/>
      <c r="AT41" s="717"/>
      <c r="AU41" s="717"/>
      <c r="AV41" s="717"/>
      <c r="AW41" s="717"/>
      <c r="AX41" s="717"/>
      <c r="AY41" s="717"/>
      <c r="AZ41" s="717"/>
      <c r="BA41" s="717"/>
      <c r="BB41" s="717"/>
      <c r="BC41" s="717"/>
      <c r="BD41" s="717"/>
      <c r="BE41" s="718"/>
      <c r="BF41" s="718"/>
      <c r="BG41" s="718"/>
      <c r="BH41" s="718"/>
      <c r="BI41" s="718"/>
      <c r="BJ41" s="718"/>
      <c r="BK41" s="718"/>
      <c r="BL41" s="718"/>
      <c r="BM41" s="718"/>
      <c r="BN41" s="718"/>
      <c r="BO41" s="718"/>
      <c r="BP41" s="718"/>
      <c r="BQ41" s="718"/>
      <c r="BR41" s="718"/>
      <c r="BS41" s="718"/>
      <c r="BT41" s="718"/>
      <c r="BU41" s="718"/>
      <c r="BV41" s="718"/>
    </row>
    <row r="42" spans="1:74">
      <c r="A42" s="780"/>
      <c r="B42" s="781"/>
      <c r="C42" s="782"/>
      <c r="D42" s="767" t="s">
        <v>111</v>
      </c>
      <c r="E42" s="767" t="s">
        <v>112</v>
      </c>
      <c r="F42" s="613">
        <f>SUM(F17:F41)</f>
        <v>158073.20000000001</v>
      </c>
      <c r="G42" s="613">
        <f t="shared" ref="G42:S42" si="6">SUM(G17:G41)</f>
        <v>0</v>
      </c>
      <c r="H42" s="613">
        <f t="shared" si="6"/>
        <v>0</v>
      </c>
      <c r="I42" s="770"/>
      <c r="J42" s="613">
        <f t="shared" si="6"/>
        <v>0</v>
      </c>
      <c r="K42" s="613">
        <f t="shared" si="6"/>
        <v>158073.20000000001</v>
      </c>
      <c r="L42" s="613">
        <f t="shared" si="6"/>
        <v>53508</v>
      </c>
      <c r="M42" s="613">
        <f t="shared" si="6"/>
        <v>1485</v>
      </c>
      <c r="N42" s="613">
        <f t="shared" si="6"/>
        <v>0</v>
      </c>
      <c r="O42" s="613">
        <f t="shared" si="6"/>
        <v>2292</v>
      </c>
      <c r="P42" s="613">
        <f t="shared" si="6"/>
        <v>561</v>
      </c>
      <c r="Q42" s="613">
        <f t="shared" si="6"/>
        <v>19667</v>
      </c>
      <c r="R42" s="613">
        <f t="shared" si="6"/>
        <v>1413</v>
      </c>
      <c r="S42" s="613">
        <f t="shared" si="6"/>
        <v>78926</v>
      </c>
      <c r="T42" s="613">
        <f>SUM(T17:T41)</f>
        <v>236999.2</v>
      </c>
      <c r="U42" s="717"/>
      <c r="V42" s="717"/>
      <c r="W42" s="717"/>
      <c r="X42" s="717"/>
      <c r="Y42" s="717"/>
      <c r="Z42" s="717"/>
      <c r="AA42" s="717"/>
      <c r="AB42" s="717"/>
      <c r="AC42" s="717"/>
      <c r="AD42" s="717"/>
      <c r="AE42" s="717"/>
      <c r="AF42" s="717"/>
      <c r="AG42" s="717"/>
      <c r="AH42" s="717"/>
      <c r="AI42" s="717"/>
      <c r="AJ42" s="717"/>
      <c r="AK42" s="717"/>
      <c r="AL42" s="717"/>
      <c r="AM42" s="717"/>
      <c r="AN42" s="717"/>
      <c r="AO42" s="717"/>
      <c r="AP42" s="717"/>
      <c r="AQ42" s="717"/>
      <c r="AR42" s="717"/>
      <c r="AS42" s="717"/>
      <c r="AT42" s="717"/>
      <c r="AU42" s="717"/>
      <c r="AV42" s="717"/>
      <c r="AW42" s="717"/>
      <c r="AX42" s="717"/>
      <c r="AY42" s="717"/>
      <c r="AZ42" s="717"/>
      <c r="BA42" s="717"/>
      <c r="BB42" s="717"/>
      <c r="BC42" s="717"/>
      <c r="BD42" s="717"/>
      <c r="BE42" s="718"/>
      <c r="BF42" s="718"/>
      <c r="BG42" s="718"/>
      <c r="BH42" s="718"/>
      <c r="BI42" s="718"/>
      <c r="BJ42" s="718"/>
      <c r="BK42" s="718"/>
      <c r="BL42" s="718"/>
      <c r="BM42" s="718"/>
      <c r="BN42" s="718"/>
      <c r="BO42" s="718"/>
      <c r="BP42" s="718"/>
      <c r="BQ42" s="718"/>
      <c r="BR42" s="718"/>
      <c r="BS42" s="718"/>
      <c r="BT42" s="718"/>
      <c r="BU42" s="718"/>
      <c r="BV42" s="718"/>
    </row>
    <row r="43" spans="1:74" s="544" customFormat="1" ht="12.75">
      <c r="A43" s="120" t="s">
        <v>113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392"/>
      <c r="AW43" s="392"/>
      <c r="AX43" s="392"/>
      <c r="AY43" s="392"/>
      <c r="AZ43" s="392"/>
      <c r="BA43" s="392"/>
      <c r="BB43" s="392"/>
      <c r="BC43" s="392"/>
      <c r="BD43" s="392"/>
      <c r="BE43" s="543"/>
      <c r="BF43" s="543"/>
      <c r="BG43" s="543"/>
      <c r="BH43" s="543"/>
      <c r="BI43" s="543"/>
      <c r="BJ43" s="543"/>
      <c r="BK43" s="543"/>
      <c r="BL43" s="543"/>
      <c r="BM43" s="543"/>
      <c r="BN43" s="543"/>
      <c r="BO43" s="543"/>
      <c r="BP43" s="543"/>
      <c r="BQ43" s="543"/>
      <c r="BR43" s="543"/>
      <c r="BS43" s="543"/>
      <c r="BT43" s="543"/>
      <c r="BU43" s="543"/>
      <c r="BV43" s="543"/>
    </row>
    <row r="44" spans="1:74" s="544" customFormat="1" ht="12.75">
      <c r="A44" s="120" t="s">
        <v>114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  <c r="U44" s="392"/>
      <c r="V44" s="392"/>
      <c r="W44" s="392"/>
      <c r="X44" s="392"/>
      <c r="Y44" s="392"/>
      <c r="Z44" s="392"/>
      <c r="AA44" s="392"/>
      <c r="AB44" s="39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392"/>
      <c r="AW44" s="392"/>
      <c r="AX44" s="392"/>
      <c r="AY44" s="392"/>
      <c r="AZ44" s="392"/>
      <c r="BA44" s="392"/>
      <c r="BB44" s="392"/>
      <c r="BC44" s="392"/>
      <c r="BD44" s="392"/>
      <c r="BE44" s="543"/>
      <c r="BF44" s="543"/>
      <c r="BG44" s="543"/>
      <c r="BH44" s="543"/>
      <c r="BI44" s="543"/>
      <c r="BJ44" s="543"/>
      <c r="BK44" s="543"/>
      <c r="BL44" s="543"/>
      <c r="BM44" s="543"/>
      <c r="BN44" s="543"/>
      <c r="BO44" s="543"/>
      <c r="BP44" s="543"/>
      <c r="BQ44" s="543"/>
      <c r="BR44" s="543"/>
      <c r="BS44" s="543"/>
      <c r="BT44" s="543"/>
      <c r="BU44" s="543"/>
      <c r="BV44" s="543"/>
    </row>
    <row r="45" spans="1:74" s="544" customFormat="1" ht="12" customHeight="1">
      <c r="A45" s="1717" t="s">
        <v>115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392"/>
      <c r="V45" s="392"/>
      <c r="W45" s="392"/>
      <c r="X45" s="392"/>
      <c r="Y45" s="392"/>
      <c r="Z45" s="392"/>
      <c r="AA45" s="392"/>
      <c r="AB45" s="392"/>
      <c r="AC45" s="392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392"/>
      <c r="AR45" s="392"/>
      <c r="AS45" s="392"/>
      <c r="AT45" s="392"/>
      <c r="AU45" s="392"/>
      <c r="AV45" s="392"/>
      <c r="AW45" s="392"/>
      <c r="AX45" s="392"/>
      <c r="AY45" s="392"/>
      <c r="AZ45" s="392"/>
      <c r="BA45" s="392"/>
      <c r="BB45" s="392"/>
      <c r="BC45" s="392"/>
      <c r="BD45" s="392"/>
      <c r="BE45" s="543"/>
      <c r="BF45" s="543"/>
      <c r="BG45" s="543"/>
      <c r="BH45" s="543"/>
      <c r="BI45" s="543"/>
      <c r="BJ45" s="543"/>
      <c r="BK45" s="543"/>
      <c r="BL45" s="543"/>
      <c r="BM45" s="543"/>
      <c r="BN45" s="543"/>
      <c r="BO45" s="543"/>
      <c r="BP45" s="543"/>
      <c r="BQ45" s="543"/>
      <c r="BR45" s="543"/>
      <c r="BS45" s="543"/>
      <c r="BT45" s="543"/>
      <c r="BU45" s="543"/>
      <c r="BV45" s="543"/>
    </row>
    <row r="46" spans="1:74" s="544" customFormat="1" ht="12.75">
      <c r="A46" s="1717" t="s">
        <v>116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  <c r="U46" s="392"/>
      <c r="V46" s="392"/>
      <c r="W46" s="392"/>
      <c r="X46" s="392"/>
      <c r="Y46" s="392"/>
      <c r="Z46" s="392"/>
      <c r="AA46" s="392"/>
      <c r="AB46" s="392"/>
      <c r="AC46" s="392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392"/>
      <c r="AR46" s="392"/>
      <c r="AS46" s="392"/>
      <c r="AT46" s="392"/>
      <c r="AU46" s="392"/>
      <c r="AV46" s="392"/>
      <c r="AW46" s="392"/>
      <c r="AX46" s="392"/>
      <c r="AY46" s="392"/>
      <c r="AZ46" s="392"/>
      <c r="BA46" s="392"/>
      <c r="BB46" s="392"/>
      <c r="BC46" s="392"/>
      <c r="BD46" s="392"/>
      <c r="BE46" s="543"/>
      <c r="BF46" s="543"/>
      <c r="BG46" s="543"/>
      <c r="BH46" s="543"/>
      <c r="BI46" s="543"/>
      <c r="BJ46" s="543"/>
      <c r="BK46" s="543"/>
      <c r="BL46" s="543"/>
      <c r="BM46" s="543"/>
      <c r="BN46" s="543"/>
      <c r="BO46" s="543"/>
      <c r="BP46" s="543"/>
      <c r="BQ46" s="543"/>
      <c r="BR46" s="543"/>
      <c r="BS46" s="543"/>
      <c r="BT46" s="543"/>
      <c r="BU46" s="543"/>
      <c r="BV46" s="543"/>
    </row>
    <row r="47" spans="1:74" s="544" customFormat="1" ht="12.75">
      <c r="A47" s="1717" t="s">
        <v>117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  <c r="W47" s="392"/>
      <c r="X47" s="392"/>
      <c r="Y47" s="392"/>
      <c r="Z47" s="392"/>
      <c r="AA47" s="392"/>
      <c r="AB47" s="392"/>
      <c r="AC47" s="392"/>
      <c r="AD47" s="392"/>
      <c r="AE47" s="392"/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392"/>
      <c r="AR47" s="392"/>
      <c r="AS47" s="392"/>
      <c r="AT47" s="392"/>
      <c r="AU47" s="392"/>
      <c r="AV47" s="392"/>
      <c r="AW47" s="392"/>
      <c r="AX47" s="392"/>
      <c r="AY47" s="392"/>
      <c r="AZ47" s="392"/>
      <c r="BA47" s="392"/>
      <c r="BB47" s="392"/>
      <c r="BC47" s="392"/>
      <c r="BD47" s="392"/>
      <c r="BE47" s="543"/>
      <c r="BF47" s="543"/>
      <c r="BG47" s="543"/>
      <c r="BH47" s="543"/>
      <c r="BI47" s="543"/>
      <c r="BJ47" s="543"/>
      <c r="BK47" s="543"/>
      <c r="BL47" s="543"/>
      <c r="BM47" s="543"/>
      <c r="BN47" s="543"/>
      <c r="BO47" s="543"/>
      <c r="BP47" s="543"/>
      <c r="BQ47" s="543"/>
      <c r="BR47" s="543"/>
      <c r="BS47" s="543"/>
      <c r="BT47" s="543"/>
      <c r="BU47" s="543"/>
      <c r="BV47" s="543"/>
    </row>
    <row r="48" spans="1:74" ht="12.75">
      <c r="A48" s="120"/>
      <c r="B48" s="717"/>
      <c r="C48" s="717"/>
      <c r="D48" s="717"/>
      <c r="E48" s="717"/>
      <c r="F48" s="717"/>
      <c r="G48" s="717"/>
      <c r="H48" s="717"/>
      <c r="I48" s="717"/>
      <c r="J48" s="717"/>
      <c r="K48" s="717"/>
      <c r="L48" s="717"/>
      <c r="M48" s="717"/>
      <c r="N48" s="717"/>
      <c r="O48" s="717"/>
      <c r="P48" s="717"/>
      <c r="Q48" s="717"/>
      <c r="R48" s="717"/>
      <c r="S48" s="717"/>
      <c r="T48" s="717"/>
      <c r="U48" s="717"/>
      <c r="V48" s="717"/>
      <c r="W48" s="717"/>
      <c r="X48" s="717"/>
      <c r="Y48" s="717"/>
      <c r="Z48" s="717"/>
      <c r="AA48" s="717"/>
      <c r="AB48" s="717"/>
      <c r="AC48" s="717"/>
      <c r="AD48" s="717"/>
      <c r="AE48" s="717"/>
      <c r="AF48" s="717"/>
      <c r="AG48" s="717"/>
      <c r="AH48" s="717"/>
      <c r="AI48" s="717"/>
      <c r="AJ48" s="717"/>
      <c r="AK48" s="717"/>
      <c r="AL48" s="717"/>
      <c r="AM48" s="717"/>
      <c r="AN48" s="717"/>
      <c r="AO48" s="717"/>
      <c r="AP48" s="717"/>
      <c r="AQ48" s="717"/>
      <c r="AR48" s="717"/>
      <c r="AS48" s="717"/>
      <c r="AT48" s="717"/>
      <c r="AU48" s="717"/>
      <c r="AV48" s="717"/>
      <c r="AW48" s="717"/>
      <c r="AX48" s="717"/>
      <c r="AY48" s="717"/>
      <c r="AZ48" s="717"/>
      <c r="BA48" s="717"/>
      <c r="BB48" s="717"/>
      <c r="BC48" s="717"/>
      <c r="BD48" s="717"/>
      <c r="BE48" s="718"/>
      <c r="BF48" s="718"/>
      <c r="BG48" s="718"/>
      <c r="BH48" s="718"/>
      <c r="BI48" s="718"/>
      <c r="BJ48" s="718"/>
      <c r="BK48" s="718"/>
      <c r="BL48" s="718"/>
      <c r="BM48" s="718"/>
      <c r="BN48" s="718"/>
      <c r="BO48" s="718"/>
      <c r="BP48" s="718"/>
      <c r="BQ48" s="718"/>
      <c r="BR48" s="718"/>
      <c r="BS48" s="718"/>
      <c r="BT48" s="718"/>
      <c r="BU48" s="718"/>
      <c r="BV48" s="718"/>
    </row>
    <row r="49" spans="1:74" ht="12.75">
      <c r="A49" s="120"/>
      <c r="B49" s="717"/>
      <c r="C49" s="717"/>
      <c r="D49" s="717"/>
      <c r="E49" s="717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  <c r="U49" s="717"/>
      <c r="V49" s="717"/>
      <c r="W49" s="717"/>
      <c r="X49" s="717"/>
      <c r="Y49" s="717"/>
      <c r="Z49" s="717"/>
      <c r="AA49" s="717"/>
      <c r="AB49" s="717"/>
      <c r="AC49" s="717"/>
      <c r="AD49" s="717"/>
      <c r="AE49" s="717"/>
      <c r="AF49" s="717"/>
      <c r="AG49" s="717"/>
      <c r="AH49" s="717"/>
      <c r="AI49" s="717"/>
      <c r="AJ49" s="717"/>
      <c r="AK49" s="717"/>
      <c r="AL49" s="717"/>
      <c r="AM49" s="717"/>
      <c r="AN49" s="717"/>
      <c r="AO49" s="717"/>
      <c r="AP49" s="717"/>
      <c r="AQ49" s="717"/>
      <c r="AR49" s="717"/>
      <c r="AS49" s="717"/>
      <c r="AT49" s="717"/>
      <c r="AU49" s="717"/>
      <c r="AV49" s="717"/>
      <c r="AW49" s="717"/>
      <c r="AX49" s="717"/>
      <c r="AY49" s="717"/>
      <c r="AZ49" s="717"/>
      <c r="BA49" s="717"/>
      <c r="BB49" s="717"/>
      <c r="BC49" s="717"/>
      <c r="BD49" s="717"/>
      <c r="BE49" s="718"/>
      <c r="BF49" s="718"/>
      <c r="BG49" s="718"/>
      <c r="BH49" s="718"/>
      <c r="BI49" s="718"/>
      <c r="BJ49" s="718"/>
      <c r="BK49" s="718"/>
      <c r="BL49" s="718"/>
      <c r="BM49" s="718"/>
      <c r="BN49" s="718"/>
      <c r="BO49" s="718"/>
      <c r="BP49" s="718"/>
      <c r="BQ49" s="718"/>
      <c r="BR49" s="718"/>
      <c r="BS49" s="718"/>
      <c r="BT49" s="718"/>
      <c r="BU49" s="718"/>
      <c r="BV49" s="718"/>
    </row>
    <row r="50" spans="1:74" ht="12.75">
      <c r="A50" s="120"/>
      <c r="B50" s="717"/>
      <c r="C50" s="717"/>
      <c r="D50" s="717"/>
      <c r="E50" s="717"/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7"/>
      <c r="S50" s="717"/>
      <c r="T50" s="717"/>
      <c r="U50" s="717"/>
      <c r="V50" s="717"/>
      <c r="W50" s="717"/>
      <c r="X50" s="717"/>
      <c r="Y50" s="717"/>
      <c r="Z50" s="717"/>
      <c r="AA50" s="717"/>
      <c r="AB50" s="717"/>
      <c r="AC50" s="717"/>
      <c r="AD50" s="717"/>
      <c r="AE50" s="717"/>
      <c r="AF50" s="717"/>
      <c r="AG50" s="717"/>
      <c r="AH50" s="717"/>
      <c r="AI50" s="717"/>
      <c r="AJ50" s="717"/>
      <c r="AK50" s="717"/>
      <c r="AL50" s="717"/>
      <c r="AM50" s="717"/>
      <c r="AN50" s="717"/>
      <c r="AO50" s="717"/>
      <c r="AP50" s="717"/>
      <c r="AQ50" s="717"/>
      <c r="AR50" s="717"/>
      <c r="AS50" s="717"/>
      <c r="AT50" s="717"/>
      <c r="AU50" s="717"/>
      <c r="AV50" s="717"/>
      <c r="AW50" s="717"/>
      <c r="AX50" s="717"/>
      <c r="AY50" s="717"/>
      <c r="AZ50" s="717"/>
      <c r="BA50" s="717"/>
      <c r="BB50" s="717"/>
      <c r="BC50" s="717"/>
      <c r="BD50" s="717"/>
      <c r="BE50" s="718"/>
      <c r="BF50" s="718"/>
      <c r="BG50" s="718"/>
      <c r="BH50" s="718"/>
      <c r="BI50" s="718"/>
      <c r="BJ50" s="718"/>
      <c r="BK50" s="718"/>
      <c r="BL50" s="718"/>
      <c r="BM50" s="718"/>
      <c r="BN50" s="718"/>
      <c r="BO50" s="718"/>
      <c r="BP50" s="718"/>
      <c r="BQ50" s="718"/>
      <c r="BR50" s="718"/>
      <c r="BS50" s="718"/>
      <c r="BT50" s="718"/>
      <c r="BU50" s="718"/>
      <c r="BV50" s="718"/>
    </row>
    <row r="51" spans="1:74">
      <c r="A51" s="392"/>
      <c r="B51" s="717"/>
      <c r="C51" s="717"/>
      <c r="D51" s="717"/>
      <c r="E51" s="717"/>
      <c r="F51" s="717"/>
      <c r="G51" s="717"/>
      <c r="H51" s="717"/>
      <c r="I51" s="717"/>
      <c r="J51" s="717"/>
      <c r="K51" s="717"/>
      <c r="L51" s="717"/>
      <c r="M51" s="717"/>
      <c r="N51" s="717"/>
      <c r="O51" s="717"/>
      <c r="P51" s="717"/>
      <c r="Q51" s="717"/>
      <c r="R51" s="717"/>
      <c r="S51" s="717"/>
      <c r="T51" s="717"/>
      <c r="U51" s="717"/>
      <c r="V51" s="717"/>
      <c r="W51" s="717"/>
      <c r="X51" s="717"/>
      <c r="Y51" s="717"/>
      <c r="Z51" s="717"/>
      <c r="AA51" s="717"/>
      <c r="AB51" s="717"/>
      <c r="AC51" s="717"/>
      <c r="AD51" s="717"/>
      <c r="AE51" s="717"/>
      <c r="AF51" s="717"/>
      <c r="AG51" s="717"/>
      <c r="AH51" s="717"/>
      <c r="AI51" s="717"/>
      <c r="AJ51" s="717"/>
      <c r="AK51" s="717"/>
      <c r="AL51" s="717"/>
      <c r="AM51" s="717"/>
      <c r="AN51" s="717"/>
      <c r="AO51" s="717"/>
      <c r="AP51" s="717"/>
      <c r="AQ51" s="717"/>
      <c r="AR51" s="717"/>
      <c r="AS51" s="717"/>
      <c r="AT51" s="717"/>
      <c r="AU51" s="717"/>
      <c r="AV51" s="717"/>
      <c r="AW51" s="717"/>
      <c r="AX51" s="717"/>
      <c r="AY51" s="717"/>
      <c r="AZ51" s="717"/>
      <c r="BA51" s="717"/>
      <c r="BB51" s="717"/>
      <c r="BC51" s="717"/>
      <c r="BD51" s="717"/>
      <c r="BE51" s="718"/>
      <c r="BF51" s="718"/>
      <c r="BG51" s="718"/>
      <c r="BH51" s="718"/>
      <c r="BI51" s="718"/>
      <c r="BJ51" s="718"/>
      <c r="BK51" s="718"/>
      <c r="BL51" s="718"/>
      <c r="BM51" s="718"/>
      <c r="BN51" s="718"/>
      <c r="BO51" s="718"/>
      <c r="BP51" s="718"/>
      <c r="BQ51" s="718"/>
      <c r="BR51" s="718"/>
      <c r="BS51" s="718"/>
      <c r="BT51" s="718"/>
      <c r="BU51" s="718"/>
      <c r="BV51" s="718"/>
    </row>
    <row r="52" spans="1:74">
      <c r="A52" s="392"/>
      <c r="B52" s="717"/>
      <c r="C52" s="717"/>
      <c r="D52" s="717"/>
      <c r="E52" s="717"/>
      <c r="F52" s="717"/>
      <c r="G52" s="717"/>
      <c r="H52" s="717"/>
      <c r="I52" s="717"/>
      <c r="J52" s="717"/>
      <c r="K52" s="717"/>
      <c r="L52" s="717"/>
      <c r="M52" s="717"/>
      <c r="N52" s="717"/>
      <c r="O52" s="717"/>
      <c r="P52" s="717"/>
      <c r="Q52" s="717"/>
      <c r="R52" s="717"/>
      <c r="S52" s="717"/>
      <c r="T52" s="717"/>
      <c r="U52" s="717"/>
      <c r="V52" s="717"/>
      <c r="W52" s="717"/>
      <c r="X52" s="717"/>
      <c r="Y52" s="717"/>
      <c r="Z52" s="717"/>
      <c r="AA52" s="717"/>
      <c r="AB52" s="717"/>
      <c r="AC52" s="717"/>
      <c r="AD52" s="717"/>
      <c r="AE52" s="717"/>
      <c r="AF52" s="717"/>
      <c r="AG52" s="717"/>
      <c r="AH52" s="717"/>
      <c r="AI52" s="717"/>
      <c r="AJ52" s="717"/>
      <c r="AK52" s="717"/>
      <c r="AL52" s="717"/>
      <c r="AM52" s="717"/>
      <c r="AN52" s="717"/>
      <c r="AO52" s="717"/>
      <c r="AP52" s="717"/>
      <c r="AQ52" s="717"/>
      <c r="AR52" s="717"/>
      <c r="AS52" s="717"/>
      <c r="AT52" s="717"/>
      <c r="AU52" s="717"/>
      <c r="AV52" s="717"/>
      <c r="AW52" s="717"/>
      <c r="AX52" s="717"/>
      <c r="AY52" s="717"/>
      <c r="AZ52" s="717"/>
      <c r="BA52" s="717"/>
      <c r="BB52" s="717"/>
      <c r="BC52" s="717"/>
      <c r="BD52" s="717"/>
      <c r="BE52" s="718"/>
      <c r="BF52" s="718"/>
      <c r="BG52" s="718"/>
      <c r="BH52" s="718"/>
      <c r="BI52" s="718"/>
      <c r="BJ52" s="718"/>
      <c r="BK52" s="718"/>
      <c r="BL52" s="718"/>
      <c r="BM52" s="718"/>
      <c r="BN52" s="718"/>
      <c r="BO52" s="718"/>
      <c r="BP52" s="718"/>
      <c r="BQ52" s="718"/>
      <c r="BR52" s="718"/>
      <c r="BS52" s="718"/>
      <c r="BT52" s="718"/>
      <c r="BU52" s="718"/>
      <c r="BV52" s="718"/>
    </row>
    <row r="53" spans="1:74" ht="12" thickBot="1">
      <c r="A53" s="717"/>
      <c r="B53" s="717"/>
      <c r="C53" s="717"/>
      <c r="D53" s="717"/>
      <c r="E53" s="717"/>
      <c r="F53" s="717"/>
      <c r="G53" s="717"/>
      <c r="H53" s="717"/>
      <c r="I53" s="717"/>
      <c r="J53" s="717"/>
      <c r="K53" s="717"/>
      <c r="L53" s="717"/>
      <c r="M53" s="717"/>
      <c r="N53" s="717"/>
      <c r="O53" s="717"/>
      <c r="P53" s="717"/>
      <c r="Q53" s="717"/>
      <c r="R53" s="717"/>
      <c r="S53" s="717"/>
      <c r="T53" s="717"/>
      <c r="U53" s="717"/>
      <c r="V53" s="717"/>
      <c r="W53" s="717"/>
      <c r="X53" s="717"/>
      <c r="Y53" s="717"/>
      <c r="Z53" s="717"/>
      <c r="AA53" s="717"/>
      <c r="AB53" s="717"/>
      <c r="AC53" s="717"/>
      <c r="AD53" s="717"/>
      <c r="AE53" s="717"/>
      <c r="AF53" s="717"/>
      <c r="AG53" s="717"/>
      <c r="AH53" s="717"/>
      <c r="AI53" s="717"/>
      <c r="AJ53" s="717"/>
      <c r="AK53" s="717"/>
      <c r="AL53" s="717"/>
      <c r="AM53" s="717"/>
      <c r="AN53" s="717"/>
      <c r="AO53" s="717"/>
      <c r="AP53" s="717"/>
      <c r="AQ53" s="717"/>
      <c r="AR53" s="717"/>
      <c r="AS53" s="717"/>
      <c r="AT53" s="717"/>
      <c r="AU53" s="717"/>
      <c r="AV53" s="717"/>
      <c r="AW53" s="717"/>
      <c r="AX53" s="717"/>
      <c r="AY53" s="717"/>
      <c r="AZ53" s="717"/>
      <c r="BA53" s="717"/>
      <c r="BB53" s="717"/>
      <c r="BC53" s="717"/>
      <c r="BD53" s="717"/>
      <c r="BE53" s="718"/>
      <c r="BF53" s="718"/>
      <c r="BG53" s="718"/>
      <c r="BH53" s="718"/>
      <c r="BI53" s="718"/>
      <c r="BJ53" s="718"/>
      <c r="BK53" s="718"/>
      <c r="BL53" s="718"/>
      <c r="BM53" s="718"/>
      <c r="BN53" s="718"/>
      <c r="BO53" s="718"/>
      <c r="BP53" s="718"/>
      <c r="BQ53" s="718"/>
      <c r="BR53" s="718"/>
      <c r="BS53" s="718"/>
      <c r="BT53" s="718"/>
      <c r="BU53" s="718"/>
      <c r="BV53" s="718"/>
    </row>
    <row r="54" spans="1:74" ht="12.75" thickTop="1" thickBot="1">
      <c r="A54" s="546"/>
      <c r="B54" s="723" t="s">
        <v>10</v>
      </c>
      <c r="C54" s="724"/>
      <c r="D54" s="724"/>
      <c r="E54" s="724"/>
      <c r="F54" s="724"/>
      <c r="G54" s="724"/>
      <c r="H54" s="724"/>
      <c r="I54" s="724"/>
      <c r="J54" s="783"/>
      <c r="K54" s="784"/>
      <c r="L54" s="785"/>
      <c r="M54" s="717"/>
      <c r="N54" s="717"/>
      <c r="O54" s="717"/>
      <c r="P54" s="717"/>
      <c r="Q54" s="717"/>
      <c r="R54" s="717"/>
      <c r="S54" s="717"/>
      <c r="T54" s="717"/>
      <c r="U54" s="717"/>
      <c r="V54" s="717"/>
      <c r="W54" s="717"/>
      <c r="X54" s="717"/>
      <c r="Y54" s="717"/>
      <c r="Z54" s="717"/>
      <c r="AA54" s="717"/>
      <c r="AB54" s="717"/>
      <c r="AC54" s="717"/>
      <c r="AD54" s="717"/>
      <c r="AE54" s="717"/>
      <c r="AF54" s="717"/>
      <c r="AG54" s="717"/>
      <c r="AH54" s="717"/>
      <c r="AI54" s="717"/>
      <c r="AJ54" s="717"/>
      <c r="AK54" s="717"/>
      <c r="AL54" s="717"/>
      <c r="AM54" s="717"/>
      <c r="AN54" s="717"/>
      <c r="AO54" s="717"/>
      <c r="AP54" s="717"/>
      <c r="AQ54" s="717"/>
      <c r="AR54" s="717"/>
      <c r="AS54" s="717"/>
      <c r="AT54" s="717"/>
      <c r="AU54" s="717"/>
      <c r="AV54" s="717"/>
      <c r="AW54" s="718"/>
      <c r="AX54" s="718"/>
      <c r="AY54" s="718"/>
      <c r="AZ54" s="718"/>
      <c r="BA54" s="718"/>
      <c r="BB54" s="718"/>
      <c r="BC54" s="718"/>
      <c r="BD54" s="718"/>
      <c r="BE54" s="718"/>
      <c r="BF54" s="718"/>
      <c r="BG54" s="718"/>
      <c r="BH54" s="718"/>
      <c r="BI54" s="718"/>
      <c r="BJ54" s="718"/>
      <c r="BK54" s="718"/>
      <c r="BL54" s="718"/>
      <c r="BM54" s="718"/>
      <c r="BN54" s="718"/>
    </row>
    <row r="55" spans="1:74" ht="12" thickTop="1">
      <c r="A55" s="546"/>
      <c r="B55" s="786" t="s">
        <v>118</v>
      </c>
      <c r="C55" s="787"/>
      <c r="D55" s="787"/>
      <c r="E55" s="787"/>
      <c r="F55" s="787"/>
      <c r="G55" s="787"/>
      <c r="H55" s="787"/>
      <c r="I55" s="787"/>
      <c r="J55" s="787"/>
      <c r="K55" s="787"/>
      <c r="L55" s="788"/>
      <c r="M55" s="717"/>
      <c r="N55" s="717"/>
      <c r="O55" s="717"/>
      <c r="P55" s="717"/>
      <c r="Q55" s="717"/>
      <c r="R55" s="717"/>
      <c r="S55" s="717"/>
      <c r="T55" s="717"/>
      <c r="U55" s="717"/>
      <c r="V55" s="717"/>
      <c r="W55" s="717"/>
      <c r="X55" s="717"/>
      <c r="Y55" s="717"/>
      <c r="Z55" s="717"/>
      <c r="AA55" s="717"/>
      <c r="AB55" s="717"/>
      <c r="AC55" s="717"/>
      <c r="AD55" s="717"/>
      <c r="AE55" s="717"/>
      <c r="AF55" s="717"/>
      <c r="AG55" s="717"/>
      <c r="AH55" s="717"/>
      <c r="AI55" s="717"/>
      <c r="AJ55" s="717"/>
      <c r="AK55" s="717"/>
      <c r="AL55" s="717"/>
      <c r="AM55" s="717"/>
      <c r="AN55" s="717"/>
      <c r="AO55" s="717"/>
      <c r="AP55" s="717"/>
      <c r="AQ55" s="717"/>
      <c r="AR55" s="717"/>
      <c r="AS55" s="717"/>
      <c r="AT55" s="717"/>
      <c r="AU55" s="717"/>
      <c r="AV55" s="717"/>
      <c r="AW55" s="718"/>
      <c r="AX55" s="718"/>
      <c r="AY55" s="718"/>
      <c r="AZ55" s="718"/>
      <c r="BA55" s="718"/>
      <c r="BB55" s="718"/>
      <c r="BC55" s="718"/>
      <c r="BD55" s="718"/>
      <c r="BE55" s="718"/>
      <c r="BF55" s="718"/>
      <c r="BG55" s="718"/>
      <c r="BH55" s="718"/>
      <c r="BI55" s="718"/>
      <c r="BJ55" s="718"/>
      <c r="BK55" s="718"/>
      <c r="BL55" s="718"/>
      <c r="BM55" s="718"/>
      <c r="BN55" s="718"/>
    </row>
    <row r="56" spans="1:74">
      <c r="A56" s="546"/>
      <c r="B56" s="728" t="s">
        <v>11</v>
      </c>
      <c r="C56" s="730" t="s">
        <v>12</v>
      </c>
      <c r="D56" s="730" t="s">
        <v>13</v>
      </c>
      <c r="E56" s="730" t="s">
        <v>14</v>
      </c>
      <c r="F56" s="730" t="s">
        <v>15</v>
      </c>
      <c r="G56" s="730" t="s">
        <v>16</v>
      </c>
      <c r="H56" s="730" t="s">
        <v>17</v>
      </c>
      <c r="I56" s="730" t="s">
        <v>18</v>
      </c>
      <c r="J56" s="730" t="s">
        <v>19</v>
      </c>
      <c r="K56" s="730" t="s">
        <v>20</v>
      </c>
      <c r="L56" s="789" t="s">
        <v>21</v>
      </c>
      <c r="M56" s="734"/>
      <c r="N56" s="717"/>
      <c r="O56" s="717"/>
      <c r="P56" s="717"/>
      <c r="Q56" s="717"/>
      <c r="R56" s="717"/>
      <c r="S56" s="717"/>
      <c r="T56" s="717"/>
      <c r="U56" s="717"/>
      <c r="V56" s="717"/>
      <c r="W56" s="717"/>
      <c r="X56" s="717"/>
      <c r="Y56" s="717"/>
      <c r="Z56" s="717"/>
      <c r="AA56" s="717"/>
      <c r="AB56" s="717"/>
      <c r="AC56" s="717"/>
      <c r="AD56" s="717"/>
      <c r="AE56" s="717"/>
      <c r="AF56" s="717"/>
      <c r="AG56" s="717"/>
      <c r="AH56" s="717"/>
      <c r="AI56" s="717"/>
      <c r="AJ56" s="717"/>
      <c r="AK56" s="717"/>
      <c r="AL56" s="717"/>
      <c r="AM56" s="717"/>
      <c r="AN56" s="717"/>
      <c r="AO56" s="717"/>
      <c r="AP56" s="717"/>
      <c r="AQ56" s="717"/>
      <c r="AR56" s="717"/>
      <c r="AS56" s="717"/>
      <c r="AT56" s="717"/>
      <c r="AU56" s="717"/>
      <c r="AV56" s="717"/>
      <c r="AW56" s="718"/>
      <c r="AX56" s="718"/>
      <c r="AY56" s="718"/>
      <c r="AZ56" s="718"/>
      <c r="BA56" s="718"/>
      <c r="BB56" s="718"/>
      <c r="BC56" s="718"/>
      <c r="BD56" s="718"/>
      <c r="BE56" s="718"/>
      <c r="BF56" s="718"/>
      <c r="BG56" s="718"/>
      <c r="BH56" s="718"/>
      <c r="BI56" s="718"/>
      <c r="BJ56" s="718"/>
      <c r="BK56" s="718"/>
      <c r="BL56" s="718"/>
      <c r="BM56" s="718"/>
      <c r="BN56" s="718"/>
    </row>
    <row r="57" spans="1:74">
      <c r="A57" s="546"/>
      <c r="B57" s="728"/>
      <c r="C57" s="729"/>
      <c r="D57" s="730"/>
      <c r="E57" s="729"/>
      <c r="F57" s="790" t="s">
        <v>119</v>
      </c>
      <c r="G57" s="791" t="s">
        <v>60</v>
      </c>
      <c r="H57" s="792" t="s">
        <v>120</v>
      </c>
      <c r="I57" s="792" t="s">
        <v>121</v>
      </c>
      <c r="J57" s="792" t="s">
        <v>122</v>
      </c>
      <c r="K57" s="792" t="s">
        <v>123</v>
      </c>
      <c r="L57" s="793"/>
      <c r="M57" s="734"/>
      <c r="N57" s="717"/>
      <c r="O57" s="717"/>
      <c r="P57" s="717"/>
      <c r="Q57" s="717"/>
      <c r="R57" s="717"/>
      <c r="S57" s="717"/>
      <c r="T57" s="717"/>
      <c r="U57" s="717"/>
      <c r="V57" s="717"/>
      <c r="W57" s="717"/>
      <c r="X57" s="717"/>
      <c r="Y57" s="717"/>
      <c r="Z57" s="717"/>
      <c r="AA57" s="717"/>
      <c r="AB57" s="717"/>
      <c r="AC57" s="717"/>
      <c r="AD57" s="717"/>
      <c r="AE57" s="717"/>
      <c r="AF57" s="717"/>
      <c r="AG57" s="717"/>
      <c r="AH57" s="717"/>
      <c r="AI57" s="717"/>
      <c r="AJ57" s="717"/>
      <c r="AK57" s="717"/>
      <c r="AL57" s="717"/>
      <c r="AM57" s="717"/>
      <c r="AN57" s="717"/>
      <c r="AO57" s="717"/>
      <c r="AP57" s="717"/>
      <c r="AQ57" s="717"/>
      <c r="AR57" s="717"/>
      <c r="AS57" s="717"/>
      <c r="AT57" s="717"/>
      <c r="AU57" s="717"/>
      <c r="AV57" s="717"/>
      <c r="AW57" s="718"/>
      <c r="AX57" s="718"/>
      <c r="AY57" s="718"/>
      <c r="AZ57" s="718"/>
      <c r="BA57" s="718"/>
      <c r="BB57" s="718"/>
      <c r="BC57" s="718"/>
      <c r="BD57" s="718"/>
      <c r="BE57" s="718"/>
      <c r="BF57" s="718"/>
      <c r="BG57" s="718"/>
      <c r="BH57" s="718"/>
      <c r="BI57" s="718"/>
      <c r="BJ57" s="718"/>
      <c r="BK57" s="718"/>
      <c r="BL57" s="718"/>
      <c r="BM57" s="718"/>
      <c r="BN57" s="718"/>
    </row>
    <row r="58" spans="1:74" ht="21.75">
      <c r="A58" s="735"/>
      <c r="B58" s="736" t="s">
        <v>0</v>
      </c>
      <c r="C58" s="737"/>
      <c r="D58" s="738" t="s">
        <v>0</v>
      </c>
      <c r="E58" s="738" t="s">
        <v>124</v>
      </c>
      <c r="F58" s="794" t="s">
        <v>125</v>
      </c>
      <c r="G58" s="739"/>
      <c r="H58" s="739" t="s">
        <v>0</v>
      </c>
      <c r="I58" s="795" t="s">
        <v>126</v>
      </c>
      <c r="J58" s="739" t="s">
        <v>127</v>
      </c>
      <c r="K58" s="739" t="s">
        <v>128</v>
      </c>
      <c r="L58" s="641" t="s">
        <v>0</v>
      </c>
      <c r="M58" s="744"/>
      <c r="N58" s="744"/>
      <c r="O58" s="744"/>
      <c r="P58" s="717"/>
      <c r="Q58" s="717"/>
      <c r="R58" s="717"/>
      <c r="S58" s="717"/>
      <c r="T58" s="717"/>
      <c r="U58" s="717"/>
      <c r="V58" s="717"/>
      <c r="W58" s="717"/>
      <c r="X58" s="717"/>
      <c r="Y58" s="717"/>
      <c r="Z58" s="717"/>
      <c r="AA58" s="717"/>
      <c r="AB58" s="717"/>
      <c r="AC58" s="717"/>
      <c r="AD58" s="717"/>
      <c r="AE58" s="717"/>
      <c r="AF58" s="717"/>
      <c r="AG58" s="717"/>
      <c r="AH58" s="717"/>
      <c r="AI58" s="717"/>
      <c r="AJ58" s="717"/>
      <c r="AK58" s="717"/>
      <c r="AL58" s="717"/>
      <c r="AM58" s="717"/>
      <c r="AN58" s="717"/>
      <c r="AO58" s="717"/>
      <c r="AP58" s="717"/>
      <c r="AQ58" s="717"/>
      <c r="AR58" s="717"/>
      <c r="AS58" s="717"/>
      <c r="AT58" s="717"/>
      <c r="AU58" s="717"/>
      <c r="AV58" s="717"/>
      <c r="AW58" s="718"/>
      <c r="AX58" s="718"/>
      <c r="AY58" s="718"/>
      <c r="AZ58" s="718"/>
      <c r="BA58" s="718"/>
      <c r="BB58" s="718"/>
      <c r="BC58" s="718"/>
      <c r="BD58" s="718"/>
      <c r="BE58" s="718"/>
      <c r="BF58" s="718"/>
      <c r="BG58" s="718"/>
      <c r="BH58" s="718"/>
      <c r="BI58" s="718"/>
      <c r="BJ58" s="718"/>
      <c r="BK58" s="718"/>
      <c r="BL58" s="718"/>
      <c r="BM58" s="718"/>
      <c r="BN58" s="718"/>
    </row>
    <row r="59" spans="1:74">
      <c r="A59" s="745"/>
      <c r="B59" s="746" t="s">
        <v>32</v>
      </c>
      <c r="C59" s="739" t="s">
        <v>32</v>
      </c>
      <c r="D59" s="739" t="s">
        <v>33</v>
      </c>
      <c r="E59" s="739" t="s">
        <v>129</v>
      </c>
      <c r="F59" s="739" t="s">
        <v>129</v>
      </c>
      <c r="G59" s="739" t="s">
        <v>130</v>
      </c>
      <c r="H59" s="739" t="s">
        <v>130</v>
      </c>
      <c r="I59" s="739" t="s">
        <v>129</v>
      </c>
      <c r="J59" s="739" t="s">
        <v>129</v>
      </c>
      <c r="K59" s="739" t="s">
        <v>129</v>
      </c>
      <c r="L59" s="642" t="s">
        <v>131</v>
      </c>
      <c r="M59" s="744"/>
      <c r="N59" s="744"/>
      <c r="O59" s="744"/>
      <c r="P59" s="717"/>
      <c r="Q59" s="717"/>
      <c r="R59" s="717"/>
      <c r="S59" s="717"/>
      <c r="T59" s="717"/>
      <c r="U59" s="717"/>
      <c r="V59" s="717"/>
      <c r="W59" s="717"/>
      <c r="X59" s="717"/>
      <c r="Y59" s="717"/>
      <c r="Z59" s="717"/>
      <c r="AA59" s="717"/>
      <c r="AB59" s="717"/>
      <c r="AC59" s="717"/>
      <c r="AD59" s="717"/>
      <c r="AE59" s="717"/>
      <c r="AF59" s="717"/>
      <c r="AG59" s="717"/>
      <c r="AH59" s="717"/>
      <c r="AI59" s="717"/>
      <c r="AJ59" s="717"/>
      <c r="AK59" s="717"/>
      <c r="AL59" s="717"/>
      <c r="AM59" s="717"/>
      <c r="AN59" s="717"/>
      <c r="AO59" s="717"/>
      <c r="AP59" s="717"/>
      <c r="AQ59" s="717"/>
      <c r="AR59" s="717"/>
      <c r="AS59" s="717"/>
      <c r="AT59" s="717"/>
      <c r="AU59" s="717"/>
      <c r="AV59" s="717"/>
      <c r="AW59" s="718"/>
      <c r="AX59" s="718"/>
      <c r="AY59" s="718"/>
      <c r="AZ59" s="718"/>
      <c r="BA59" s="718"/>
      <c r="BB59" s="718"/>
      <c r="BC59" s="718"/>
      <c r="BD59" s="718"/>
      <c r="BE59" s="718"/>
      <c r="BF59" s="718"/>
      <c r="BG59" s="718"/>
      <c r="BH59" s="718"/>
      <c r="BI59" s="718"/>
      <c r="BJ59" s="718"/>
      <c r="BK59" s="718"/>
      <c r="BL59" s="718"/>
      <c r="BM59" s="718"/>
      <c r="BN59" s="718"/>
    </row>
    <row r="60" spans="1:74" ht="12" thickBot="1">
      <c r="A60" s="751" t="s">
        <v>45</v>
      </c>
      <c r="B60" s="796" t="s">
        <v>46</v>
      </c>
      <c r="C60" s="797" t="s">
        <v>132</v>
      </c>
      <c r="D60" s="797" t="s">
        <v>48</v>
      </c>
      <c r="E60" s="797"/>
      <c r="F60" s="798" t="s">
        <v>133</v>
      </c>
      <c r="G60" s="798" t="s">
        <v>133</v>
      </c>
      <c r="H60" s="798" t="s">
        <v>134</v>
      </c>
      <c r="I60" s="798" t="s">
        <v>135</v>
      </c>
      <c r="J60" s="798" t="s">
        <v>135</v>
      </c>
      <c r="K60" s="798" t="s">
        <v>136</v>
      </c>
      <c r="L60" s="644" t="s">
        <v>55</v>
      </c>
      <c r="M60" s="744"/>
      <c r="N60" s="744"/>
      <c r="O60" s="744"/>
      <c r="P60" s="717"/>
      <c r="Q60" s="717"/>
      <c r="R60" s="717"/>
      <c r="S60" s="717"/>
      <c r="T60" s="717"/>
      <c r="U60" s="717"/>
      <c r="V60" s="717"/>
      <c r="W60" s="717"/>
      <c r="X60" s="717"/>
      <c r="Y60" s="717"/>
      <c r="Z60" s="717"/>
      <c r="AA60" s="717"/>
      <c r="AB60" s="717"/>
      <c r="AC60" s="717"/>
      <c r="AD60" s="717"/>
      <c r="AE60" s="717"/>
      <c r="AF60" s="717"/>
      <c r="AG60" s="717"/>
      <c r="AH60" s="717"/>
      <c r="AI60" s="717"/>
      <c r="AJ60" s="717"/>
      <c r="AK60" s="717"/>
      <c r="AL60" s="717"/>
      <c r="AM60" s="717"/>
      <c r="AN60" s="717"/>
      <c r="AO60" s="717"/>
      <c r="AP60" s="717"/>
      <c r="AQ60" s="717"/>
      <c r="AR60" s="717"/>
      <c r="AS60" s="717"/>
      <c r="AT60" s="717"/>
      <c r="AU60" s="717"/>
      <c r="AV60" s="717"/>
      <c r="AW60" s="718"/>
      <c r="AX60" s="718"/>
      <c r="AY60" s="718"/>
      <c r="AZ60" s="718"/>
      <c r="BA60" s="718"/>
      <c r="BB60" s="718"/>
      <c r="BC60" s="718"/>
      <c r="BD60" s="718"/>
      <c r="BE60" s="718"/>
      <c r="BF60" s="718"/>
      <c r="BG60" s="718"/>
      <c r="BH60" s="718"/>
      <c r="BI60" s="718"/>
      <c r="BJ60" s="718"/>
      <c r="BK60" s="718"/>
      <c r="BL60" s="718"/>
      <c r="BM60" s="718"/>
      <c r="BN60" s="718"/>
    </row>
    <row r="61" spans="1:74" ht="12" thickTop="1">
      <c r="A61" s="766">
        <v>1</v>
      </c>
      <c r="B61" s="799">
        <f t="shared" ref="B61:D63" si="7">+B17</f>
        <v>6105</v>
      </c>
      <c r="C61" s="799" t="str">
        <f t="shared" si="7"/>
        <v>Special Project Coordinator (in lieu of Program Coordinator IV)</v>
      </c>
      <c r="D61" s="799" t="str">
        <f t="shared" si="7"/>
        <v>Alcairo, Lawrence (90%)  (vice: G Paredes; retired 2/15/25)</v>
      </c>
      <c r="E61" s="800">
        <v>0</v>
      </c>
      <c r="F61" s="800">
        <v>0</v>
      </c>
      <c r="G61" s="800">
        <v>0</v>
      </c>
      <c r="H61" s="800">
        <v>0</v>
      </c>
      <c r="I61" s="800">
        <v>0</v>
      </c>
      <c r="J61" s="800">
        <v>0</v>
      </c>
      <c r="K61" s="800">
        <v>0</v>
      </c>
      <c r="L61" s="801">
        <f>+E61+F61+G61+H61+I61+J61+K61</f>
        <v>0</v>
      </c>
      <c r="M61" s="717"/>
      <c r="N61" s="717"/>
      <c r="O61" s="717"/>
      <c r="P61" s="717"/>
      <c r="Q61" s="717"/>
      <c r="R61" s="717"/>
      <c r="S61" s="717"/>
      <c r="T61" s="717"/>
      <c r="U61" s="717"/>
      <c r="V61" s="717"/>
      <c r="W61" s="717"/>
      <c r="X61" s="717"/>
      <c r="Y61" s="717"/>
      <c r="Z61" s="717"/>
      <c r="AA61" s="717"/>
      <c r="AB61" s="717"/>
      <c r="AC61" s="717"/>
      <c r="AD61" s="717"/>
      <c r="AE61" s="717"/>
      <c r="AF61" s="717"/>
      <c r="AG61" s="717"/>
      <c r="AH61" s="717"/>
      <c r="AI61" s="717"/>
      <c r="AJ61" s="717"/>
      <c r="AK61" s="717"/>
      <c r="AL61" s="717"/>
      <c r="AM61" s="717"/>
      <c r="AN61" s="717"/>
      <c r="AO61" s="717"/>
      <c r="AP61" s="717"/>
      <c r="AQ61" s="717"/>
      <c r="AR61" s="717"/>
      <c r="AS61" s="717"/>
      <c r="AT61" s="717"/>
      <c r="AU61" s="717"/>
      <c r="AV61" s="717"/>
      <c r="AW61" s="718"/>
      <c r="AX61" s="718"/>
      <c r="AY61" s="718"/>
      <c r="AZ61" s="718"/>
      <c r="BA61" s="718"/>
      <c r="BB61" s="718"/>
      <c r="BC61" s="718"/>
      <c r="BD61" s="718"/>
      <c r="BE61" s="718"/>
      <c r="BF61" s="718"/>
      <c r="BG61" s="718"/>
      <c r="BH61" s="718"/>
      <c r="BI61" s="718"/>
      <c r="BJ61" s="718"/>
      <c r="BK61" s="718"/>
      <c r="BL61" s="718"/>
      <c r="BM61" s="718"/>
      <c r="BN61" s="718"/>
    </row>
    <row r="62" spans="1:74">
      <c r="A62" s="766">
        <f t="shared" ref="A62:A63" si="8">A61+1</f>
        <v>2</v>
      </c>
      <c r="B62" s="799">
        <f t="shared" si="7"/>
        <v>6476</v>
      </c>
      <c r="C62" s="799" t="str">
        <f t="shared" si="7"/>
        <v>Program Coordinator II</v>
      </c>
      <c r="D62" s="799" t="str">
        <f t="shared" si="7"/>
        <v xml:space="preserve">VACANT </v>
      </c>
      <c r="E62" s="802">
        <v>0</v>
      </c>
      <c r="F62" s="802">
        <v>0</v>
      </c>
      <c r="G62" s="802">
        <v>0</v>
      </c>
      <c r="H62" s="802">
        <v>0</v>
      </c>
      <c r="I62" s="802">
        <v>0</v>
      </c>
      <c r="J62" s="803">
        <v>0</v>
      </c>
      <c r="K62" s="803">
        <v>0</v>
      </c>
      <c r="L62" s="804">
        <f t="shared" ref="L62:L63" si="9">+E62+F62+G62+H62+I62+J62+K62</f>
        <v>0</v>
      </c>
      <c r="M62" s="717"/>
      <c r="N62" s="717"/>
      <c r="O62" s="717"/>
      <c r="P62" s="717"/>
      <c r="Q62" s="717"/>
      <c r="R62" s="717"/>
      <c r="S62" s="717"/>
      <c r="T62" s="717"/>
      <c r="U62" s="717"/>
      <c r="V62" s="717"/>
      <c r="W62" s="717"/>
      <c r="X62" s="717"/>
      <c r="Y62" s="717"/>
      <c r="Z62" s="717"/>
      <c r="AA62" s="717"/>
      <c r="AB62" s="717"/>
      <c r="AC62" s="717"/>
      <c r="AD62" s="717"/>
      <c r="AE62" s="717"/>
      <c r="AF62" s="717"/>
      <c r="AG62" s="717"/>
      <c r="AH62" s="717"/>
      <c r="AI62" s="717"/>
      <c r="AJ62" s="717"/>
      <c r="AK62" s="717"/>
      <c r="AL62" s="717"/>
      <c r="AM62" s="717"/>
      <c r="AN62" s="717"/>
      <c r="AO62" s="717"/>
      <c r="AP62" s="717"/>
      <c r="AQ62" s="717"/>
      <c r="AR62" s="717"/>
      <c r="AS62" s="717"/>
      <c r="AT62" s="717"/>
      <c r="AU62" s="717"/>
      <c r="AV62" s="717"/>
      <c r="AW62" s="718"/>
      <c r="AX62" s="718"/>
      <c r="AY62" s="718"/>
      <c r="AZ62" s="718"/>
      <c r="BA62" s="718"/>
      <c r="BB62" s="718"/>
      <c r="BC62" s="718"/>
      <c r="BD62" s="718"/>
      <c r="BE62" s="718"/>
      <c r="BF62" s="718"/>
      <c r="BG62" s="718"/>
      <c r="BH62" s="718"/>
      <c r="BI62" s="718"/>
      <c r="BJ62" s="718"/>
      <c r="BK62" s="718"/>
      <c r="BL62" s="718"/>
      <c r="BM62" s="718"/>
      <c r="BN62" s="718"/>
    </row>
    <row r="63" spans="1:74">
      <c r="A63" s="766">
        <f t="shared" si="8"/>
        <v>3</v>
      </c>
      <c r="B63" s="799">
        <f t="shared" si="7"/>
        <v>6068</v>
      </c>
      <c r="C63" s="799" t="str">
        <f t="shared" si="7"/>
        <v>Program Coordinator I</v>
      </c>
      <c r="D63" s="799" t="str">
        <f t="shared" si="7"/>
        <v xml:space="preserve">Ignacio, Alyssa M. </v>
      </c>
      <c r="E63" s="802">
        <v>0</v>
      </c>
      <c r="F63" s="802">
        <v>0</v>
      </c>
      <c r="G63" s="802">
        <v>0</v>
      </c>
      <c r="H63" s="802">
        <v>0</v>
      </c>
      <c r="I63" s="802">
        <v>0</v>
      </c>
      <c r="J63" s="803">
        <v>0</v>
      </c>
      <c r="K63" s="803">
        <v>0</v>
      </c>
      <c r="L63" s="804">
        <f t="shared" si="9"/>
        <v>0</v>
      </c>
      <c r="M63" s="717"/>
      <c r="N63" s="717"/>
      <c r="O63" s="717"/>
      <c r="P63" s="717"/>
      <c r="Q63" s="717"/>
      <c r="R63" s="717"/>
      <c r="S63" s="717"/>
      <c r="T63" s="717"/>
      <c r="U63" s="717"/>
      <c r="V63" s="717"/>
      <c r="W63" s="717"/>
      <c r="X63" s="717"/>
      <c r="Y63" s="717"/>
      <c r="Z63" s="717"/>
      <c r="AA63" s="717"/>
      <c r="AB63" s="717"/>
      <c r="AC63" s="717"/>
      <c r="AD63" s="717"/>
      <c r="AE63" s="717"/>
      <c r="AF63" s="717"/>
      <c r="AG63" s="717"/>
      <c r="AH63" s="717"/>
      <c r="AI63" s="717"/>
      <c r="AJ63" s="717"/>
      <c r="AK63" s="717"/>
      <c r="AL63" s="717"/>
      <c r="AM63" s="717"/>
      <c r="AN63" s="717"/>
      <c r="AO63" s="717"/>
      <c r="AP63" s="717"/>
      <c r="AQ63" s="717"/>
      <c r="AR63" s="717"/>
      <c r="AS63" s="717"/>
      <c r="AT63" s="717"/>
      <c r="AU63" s="717"/>
      <c r="AV63" s="717"/>
      <c r="AW63" s="718"/>
      <c r="AX63" s="718"/>
      <c r="AY63" s="718"/>
      <c r="AZ63" s="718"/>
      <c r="BA63" s="718"/>
      <c r="BB63" s="718"/>
      <c r="BC63" s="718"/>
      <c r="BD63" s="718"/>
      <c r="BE63" s="718"/>
      <c r="BF63" s="718"/>
      <c r="BG63" s="718"/>
      <c r="BH63" s="718"/>
      <c r="BI63" s="718"/>
      <c r="BJ63" s="718"/>
      <c r="BK63" s="718"/>
      <c r="BL63" s="718"/>
      <c r="BM63" s="718"/>
      <c r="BN63" s="718"/>
    </row>
    <row r="64" spans="1:74">
      <c r="A64" s="766"/>
      <c r="B64" s="799"/>
      <c r="C64" s="799"/>
      <c r="D64" s="799"/>
      <c r="E64" s="802"/>
      <c r="F64" s="802"/>
      <c r="G64" s="802"/>
      <c r="H64" s="802"/>
      <c r="I64" s="802"/>
      <c r="J64" s="803"/>
      <c r="K64" s="803"/>
      <c r="L64" s="804"/>
      <c r="M64" s="717"/>
      <c r="N64" s="717"/>
      <c r="O64" s="717"/>
      <c r="P64" s="717"/>
      <c r="Q64" s="717"/>
      <c r="R64" s="717"/>
      <c r="S64" s="717"/>
      <c r="T64" s="717"/>
      <c r="U64" s="717"/>
      <c r="V64" s="717"/>
      <c r="W64" s="717"/>
      <c r="X64" s="717"/>
      <c r="Y64" s="717"/>
      <c r="Z64" s="717"/>
      <c r="AA64" s="717"/>
      <c r="AB64" s="717"/>
      <c r="AC64" s="717"/>
      <c r="AD64" s="717"/>
      <c r="AE64" s="717"/>
      <c r="AF64" s="717"/>
      <c r="AG64" s="717"/>
      <c r="AH64" s="717"/>
      <c r="AI64" s="717"/>
      <c r="AJ64" s="717"/>
      <c r="AK64" s="717"/>
      <c r="AL64" s="717"/>
      <c r="AM64" s="717"/>
      <c r="AN64" s="717"/>
      <c r="AO64" s="717"/>
      <c r="AP64" s="717"/>
      <c r="AQ64" s="717"/>
      <c r="AR64" s="717"/>
      <c r="AS64" s="717"/>
      <c r="AT64" s="717"/>
      <c r="AU64" s="717"/>
      <c r="AV64" s="717"/>
      <c r="AW64" s="718"/>
      <c r="AX64" s="718"/>
      <c r="AY64" s="718"/>
      <c r="AZ64" s="718"/>
      <c r="BA64" s="718"/>
      <c r="BB64" s="718"/>
      <c r="BC64" s="718"/>
      <c r="BD64" s="718"/>
      <c r="BE64" s="718"/>
      <c r="BF64" s="718"/>
      <c r="BG64" s="718"/>
      <c r="BH64" s="718"/>
      <c r="BI64" s="718"/>
      <c r="BJ64" s="718"/>
      <c r="BK64" s="718"/>
      <c r="BL64" s="718"/>
      <c r="BM64" s="718"/>
      <c r="BN64" s="718"/>
    </row>
    <row r="65" spans="1:66">
      <c r="A65" s="766"/>
      <c r="B65" s="799"/>
      <c r="C65" s="799"/>
      <c r="D65" s="799"/>
      <c r="E65" s="802"/>
      <c r="F65" s="802"/>
      <c r="G65" s="802"/>
      <c r="H65" s="802"/>
      <c r="I65" s="802"/>
      <c r="J65" s="803"/>
      <c r="K65" s="803"/>
      <c r="L65" s="804"/>
      <c r="M65" s="717"/>
      <c r="N65" s="717"/>
      <c r="O65" s="717"/>
      <c r="P65" s="717"/>
      <c r="Q65" s="717"/>
      <c r="R65" s="717"/>
      <c r="S65" s="717"/>
      <c r="T65" s="717"/>
      <c r="U65" s="717"/>
      <c r="V65" s="717"/>
      <c r="W65" s="717"/>
      <c r="X65" s="717"/>
      <c r="Y65" s="717"/>
      <c r="Z65" s="717"/>
      <c r="AA65" s="717"/>
      <c r="AB65" s="717"/>
      <c r="AC65" s="717"/>
      <c r="AD65" s="717"/>
      <c r="AE65" s="717"/>
      <c r="AF65" s="717"/>
      <c r="AG65" s="717"/>
      <c r="AH65" s="717"/>
      <c r="AI65" s="717"/>
      <c r="AJ65" s="717"/>
      <c r="AK65" s="717"/>
      <c r="AL65" s="717"/>
      <c r="AM65" s="717"/>
      <c r="AN65" s="717"/>
      <c r="AO65" s="717"/>
      <c r="AP65" s="717"/>
      <c r="AQ65" s="717"/>
      <c r="AR65" s="717"/>
      <c r="AS65" s="717"/>
      <c r="AT65" s="717"/>
      <c r="AU65" s="717"/>
      <c r="AV65" s="717"/>
      <c r="AW65" s="718"/>
      <c r="AX65" s="718"/>
      <c r="AY65" s="718"/>
      <c r="AZ65" s="718"/>
      <c r="BA65" s="718"/>
      <c r="BB65" s="718"/>
      <c r="BC65" s="718"/>
      <c r="BD65" s="718"/>
      <c r="BE65" s="718"/>
      <c r="BF65" s="718"/>
      <c r="BG65" s="718"/>
      <c r="BH65" s="718"/>
      <c r="BI65" s="718"/>
      <c r="BJ65" s="718"/>
      <c r="BK65" s="718"/>
      <c r="BL65" s="718"/>
      <c r="BM65" s="718"/>
      <c r="BN65" s="718"/>
    </row>
    <row r="66" spans="1:66">
      <c r="A66" s="766"/>
      <c r="B66" s="799"/>
      <c r="C66" s="799"/>
      <c r="D66" s="799"/>
      <c r="E66" s="802"/>
      <c r="F66" s="802"/>
      <c r="G66" s="802"/>
      <c r="H66" s="802"/>
      <c r="I66" s="802"/>
      <c r="J66" s="803"/>
      <c r="K66" s="803"/>
      <c r="L66" s="804"/>
      <c r="M66" s="717"/>
      <c r="N66" s="717"/>
      <c r="O66" s="717"/>
      <c r="P66" s="717"/>
      <c r="Q66" s="717"/>
      <c r="R66" s="717"/>
      <c r="S66" s="717"/>
      <c r="T66" s="717"/>
      <c r="U66" s="717"/>
      <c r="V66" s="717"/>
      <c r="W66" s="717"/>
      <c r="X66" s="717"/>
      <c r="Y66" s="717"/>
      <c r="Z66" s="717"/>
      <c r="AA66" s="717"/>
      <c r="AB66" s="717"/>
      <c r="AC66" s="717"/>
      <c r="AD66" s="717"/>
      <c r="AE66" s="717"/>
      <c r="AF66" s="717"/>
      <c r="AG66" s="717"/>
      <c r="AH66" s="717"/>
      <c r="AI66" s="717"/>
      <c r="AJ66" s="717"/>
      <c r="AK66" s="717"/>
      <c r="AL66" s="717"/>
      <c r="AM66" s="717"/>
      <c r="AN66" s="717"/>
      <c r="AO66" s="717"/>
      <c r="AP66" s="717"/>
      <c r="AQ66" s="717"/>
      <c r="AR66" s="717"/>
      <c r="AS66" s="717"/>
      <c r="AT66" s="717"/>
      <c r="AU66" s="717"/>
      <c r="AV66" s="717"/>
      <c r="AW66" s="718"/>
      <c r="AX66" s="718"/>
      <c r="AY66" s="718"/>
      <c r="AZ66" s="718"/>
      <c r="BA66" s="718"/>
      <c r="BB66" s="718"/>
      <c r="BC66" s="718"/>
      <c r="BD66" s="718"/>
      <c r="BE66" s="718"/>
      <c r="BF66" s="718"/>
      <c r="BG66" s="718"/>
      <c r="BH66" s="718"/>
      <c r="BI66" s="718"/>
      <c r="BJ66" s="718"/>
      <c r="BK66" s="718"/>
      <c r="BL66" s="718"/>
      <c r="BM66" s="718"/>
      <c r="BN66" s="718"/>
    </row>
    <row r="67" spans="1:66">
      <c r="A67" s="766"/>
      <c r="B67" s="799"/>
      <c r="C67" s="799"/>
      <c r="D67" s="799"/>
      <c r="E67" s="802"/>
      <c r="F67" s="802"/>
      <c r="G67" s="802"/>
      <c r="H67" s="802"/>
      <c r="I67" s="802"/>
      <c r="J67" s="803"/>
      <c r="K67" s="803"/>
      <c r="L67" s="804"/>
      <c r="M67" s="717"/>
      <c r="N67" s="717"/>
      <c r="O67" s="717"/>
      <c r="P67" s="717"/>
      <c r="Q67" s="717"/>
      <c r="R67" s="717"/>
      <c r="S67" s="717"/>
      <c r="T67" s="717"/>
      <c r="U67" s="717"/>
      <c r="V67" s="717"/>
      <c r="W67" s="717"/>
      <c r="X67" s="717"/>
      <c r="Y67" s="717"/>
      <c r="Z67" s="717"/>
      <c r="AA67" s="717"/>
      <c r="AB67" s="717"/>
      <c r="AC67" s="717"/>
      <c r="AD67" s="717"/>
      <c r="AE67" s="717"/>
      <c r="AF67" s="717"/>
      <c r="AG67" s="717"/>
      <c r="AH67" s="717"/>
      <c r="AI67" s="717"/>
      <c r="AJ67" s="717"/>
      <c r="AK67" s="717"/>
      <c r="AL67" s="717"/>
      <c r="AM67" s="717"/>
      <c r="AN67" s="717"/>
      <c r="AO67" s="717"/>
      <c r="AP67" s="717"/>
      <c r="AQ67" s="717"/>
      <c r="AR67" s="717"/>
      <c r="AS67" s="717"/>
      <c r="AT67" s="717"/>
      <c r="AU67" s="717"/>
      <c r="AV67" s="717"/>
      <c r="AW67" s="718"/>
      <c r="AX67" s="718"/>
      <c r="AY67" s="718"/>
      <c r="AZ67" s="718"/>
      <c r="BA67" s="718"/>
      <c r="BB67" s="718"/>
      <c r="BC67" s="718"/>
      <c r="BD67" s="718"/>
      <c r="BE67" s="718"/>
      <c r="BF67" s="718"/>
      <c r="BG67" s="718"/>
      <c r="BH67" s="718"/>
      <c r="BI67" s="718"/>
      <c r="BJ67" s="718"/>
      <c r="BK67" s="718"/>
      <c r="BL67" s="718"/>
      <c r="BM67" s="718"/>
      <c r="BN67" s="718"/>
    </row>
    <row r="68" spans="1:66">
      <c r="A68" s="766"/>
      <c r="B68" s="799"/>
      <c r="C68" s="799"/>
      <c r="D68" s="799"/>
      <c r="E68" s="802"/>
      <c r="F68" s="802"/>
      <c r="G68" s="802"/>
      <c r="H68" s="802"/>
      <c r="I68" s="802"/>
      <c r="J68" s="803"/>
      <c r="K68" s="803"/>
      <c r="L68" s="804"/>
      <c r="M68" s="717"/>
      <c r="N68" s="717"/>
      <c r="O68" s="717"/>
      <c r="P68" s="717"/>
      <c r="Q68" s="717"/>
      <c r="R68" s="717"/>
      <c r="S68" s="717"/>
      <c r="T68" s="717"/>
      <c r="U68" s="717"/>
      <c r="V68" s="717"/>
      <c r="W68" s="717"/>
      <c r="X68" s="717"/>
      <c r="Y68" s="717"/>
      <c r="Z68" s="717"/>
      <c r="AA68" s="717"/>
      <c r="AB68" s="717"/>
      <c r="AC68" s="717"/>
      <c r="AD68" s="717"/>
      <c r="AE68" s="717"/>
      <c r="AF68" s="717"/>
      <c r="AG68" s="717"/>
      <c r="AH68" s="717"/>
      <c r="AI68" s="717"/>
      <c r="AJ68" s="717"/>
      <c r="AK68" s="717"/>
      <c r="AL68" s="717"/>
      <c r="AM68" s="717"/>
      <c r="AN68" s="717"/>
      <c r="AO68" s="717"/>
      <c r="AP68" s="717"/>
      <c r="AQ68" s="717"/>
      <c r="AR68" s="717"/>
      <c r="AS68" s="717"/>
      <c r="AT68" s="717"/>
      <c r="AU68" s="717"/>
      <c r="AV68" s="717"/>
      <c r="AW68" s="718"/>
      <c r="AX68" s="718"/>
      <c r="AY68" s="718"/>
      <c r="AZ68" s="718"/>
      <c r="BA68" s="718"/>
      <c r="BB68" s="718"/>
      <c r="BC68" s="718"/>
      <c r="BD68" s="718"/>
      <c r="BE68" s="718"/>
      <c r="BF68" s="718"/>
      <c r="BG68" s="718"/>
      <c r="BH68" s="718"/>
      <c r="BI68" s="718"/>
      <c r="BJ68" s="718"/>
      <c r="BK68" s="718"/>
      <c r="BL68" s="718"/>
      <c r="BM68" s="718"/>
      <c r="BN68" s="718"/>
    </row>
    <row r="69" spans="1:66">
      <c r="A69" s="766"/>
      <c r="B69" s="799"/>
      <c r="C69" s="799"/>
      <c r="D69" s="799"/>
      <c r="E69" s="802"/>
      <c r="F69" s="802"/>
      <c r="G69" s="802"/>
      <c r="H69" s="802"/>
      <c r="I69" s="802"/>
      <c r="J69" s="803"/>
      <c r="K69" s="803"/>
      <c r="L69" s="804"/>
      <c r="M69" s="717"/>
      <c r="N69" s="717"/>
      <c r="O69" s="717"/>
      <c r="P69" s="717"/>
      <c r="Q69" s="717"/>
      <c r="R69" s="717"/>
      <c r="S69" s="717"/>
      <c r="T69" s="717"/>
      <c r="U69" s="717"/>
      <c r="V69" s="717"/>
      <c r="W69" s="717"/>
      <c r="X69" s="717"/>
      <c r="Y69" s="717"/>
      <c r="Z69" s="717"/>
      <c r="AA69" s="717"/>
      <c r="AB69" s="717"/>
      <c r="AC69" s="717"/>
      <c r="AD69" s="717"/>
      <c r="AE69" s="717"/>
      <c r="AF69" s="717"/>
      <c r="AG69" s="717"/>
      <c r="AH69" s="717"/>
      <c r="AI69" s="717"/>
      <c r="AJ69" s="717"/>
      <c r="AK69" s="717"/>
      <c r="AL69" s="717"/>
      <c r="AM69" s="717"/>
      <c r="AN69" s="717"/>
      <c r="AO69" s="717"/>
      <c r="AP69" s="717"/>
      <c r="AQ69" s="717"/>
      <c r="AR69" s="717"/>
      <c r="AS69" s="717"/>
      <c r="AT69" s="717"/>
      <c r="AU69" s="717"/>
      <c r="AV69" s="717"/>
      <c r="AW69" s="718"/>
      <c r="AX69" s="718"/>
      <c r="AY69" s="718"/>
      <c r="AZ69" s="718"/>
      <c r="BA69" s="718"/>
      <c r="BB69" s="718"/>
      <c r="BC69" s="718"/>
      <c r="BD69" s="718"/>
      <c r="BE69" s="718"/>
      <c r="BF69" s="718"/>
      <c r="BG69" s="718"/>
      <c r="BH69" s="718"/>
      <c r="BI69" s="718"/>
      <c r="BJ69" s="718"/>
      <c r="BK69" s="718"/>
      <c r="BL69" s="718"/>
      <c r="BM69" s="718"/>
      <c r="BN69" s="718"/>
    </row>
    <row r="70" spans="1:66">
      <c r="A70" s="766"/>
      <c r="B70" s="799"/>
      <c r="C70" s="799"/>
      <c r="D70" s="799"/>
      <c r="E70" s="802"/>
      <c r="F70" s="802"/>
      <c r="G70" s="802"/>
      <c r="H70" s="802"/>
      <c r="I70" s="802"/>
      <c r="J70" s="803"/>
      <c r="K70" s="803"/>
      <c r="L70" s="804"/>
      <c r="M70" s="717"/>
      <c r="N70" s="717"/>
      <c r="O70" s="717"/>
      <c r="P70" s="717"/>
      <c r="Q70" s="717"/>
      <c r="R70" s="717"/>
      <c r="S70" s="717"/>
      <c r="T70" s="717"/>
      <c r="U70" s="717"/>
      <c r="V70" s="717"/>
      <c r="W70" s="717"/>
      <c r="X70" s="717"/>
      <c r="Y70" s="717"/>
      <c r="Z70" s="717"/>
      <c r="AA70" s="717"/>
      <c r="AB70" s="717"/>
      <c r="AC70" s="717"/>
      <c r="AD70" s="717"/>
      <c r="AE70" s="717"/>
      <c r="AF70" s="717"/>
      <c r="AG70" s="717"/>
      <c r="AH70" s="717"/>
      <c r="AI70" s="717"/>
      <c r="AJ70" s="717"/>
      <c r="AK70" s="717"/>
      <c r="AL70" s="717"/>
      <c r="AM70" s="717"/>
      <c r="AN70" s="717"/>
      <c r="AO70" s="717"/>
      <c r="AP70" s="717"/>
      <c r="AQ70" s="717"/>
      <c r="AR70" s="717"/>
      <c r="AS70" s="717"/>
      <c r="AT70" s="717"/>
      <c r="AU70" s="717"/>
      <c r="AV70" s="717"/>
      <c r="AW70" s="718"/>
      <c r="AX70" s="718"/>
      <c r="AY70" s="718"/>
      <c r="AZ70" s="718"/>
      <c r="BA70" s="718"/>
      <c r="BB70" s="718"/>
      <c r="BC70" s="718"/>
      <c r="BD70" s="718"/>
      <c r="BE70" s="718"/>
      <c r="BF70" s="718"/>
      <c r="BG70" s="718"/>
      <c r="BH70" s="718"/>
      <c r="BI70" s="718"/>
      <c r="BJ70" s="718"/>
      <c r="BK70" s="718"/>
      <c r="BL70" s="718"/>
      <c r="BM70" s="718"/>
      <c r="BN70" s="718"/>
    </row>
    <row r="71" spans="1:66">
      <c r="A71" s="766"/>
      <c r="B71" s="799"/>
      <c r="C71" s="799"/>
      <c r="D71" s="799"/>
      <c r="E71" s="802"/>
      <c r="F71" s="802"/>
      <c r="G71" s="802"/>
      <c r="H71" s="802"/>
      <c r="I71" s="802"/>
      <c r="J71" s="803"/>
      <c r="K71" s="803"/>
      <c r="L71" s="804"/>
      <c r="M71" s="717"/>
      <c r="N71" s="717"/>
      <c r="O71" s="717"/>
      <c r="P71" s="717"/>
      <c r="Q71" s="717"/>
      <c r="R71" s="717"/>
      <c r="S71" s="717"/>
      <c r="T71" s="717"/>
      <c r="U71" s="717"/>
      <c r="V71" s="717"/>
      <c r="W71" s="717"/>
      <c r="X71" s="717"/>
      <c r="Y71" s="717"/>
      <c r="Z71" s="717"/>
      <c r="AA71" s="717"/>
      <c r="AB71" s="717"/>
      <c r="AC71" s="717"/>
      <c r="AD71" s="717"/>
      <c r="AE71" s="717"/>
      <c r="AF71" s="717"/>
      <c r="AG71" s="717"/>
      <c r="AH71" s="717"/>
      <c r="AI71" s="717"/>
      <c r="AJ71" s="717"/>
      <c r="AK71" s="717"/>
      <c r="AL71" s="717"/>
      <c r="AM71" s="717"/>
      <c r="AN71" s="717"/>
      <c r="AO71" s="717"/>
      <c r="AP71" s="717"/>
      <c r="AQ71" s="717"/>
      <c r="AR71" s="717"/>
      <c r="AS71" s="717"/>
      <c r="AT71" s="717"/>
      <c r="AU71" s="717"/>
      <c r="AV71" s="717"/>
      <c r="AW71" s="718"/>
      <c r="AX71" s="718"/>
      <c r="AY71" s="718"/>
      <c r="AZ71" s="718"/>
      <c r="BA71" s="718"/>
      <c r="BB71" s="718"/>
      <c r="BC71" s="718"/>
      <c r="BD71" s="718"/>
      <c r="BE71" s="718"/>
      <c r="BF71" s="718"/>
      <c r="BG71" s="718"/>
      <c r="BH71" s="718"/>
      <c r="BI71" s="718"/>
      <c r="BJ71" s="718"/>
      <c r="BK71" s="718"/>
      <c r="BL71" s="718"/>
      <c r="BM71" s="718"/>
      <c r="BN71" s="718"/>
    </row>
    <row r="72" spans="1:66">
      <c r="A72" s="766"/>
      <c r="B72" s="799"/>
      <c r="C72" s="799"/>
      <c r="D72" s="799"/>
      <c r="E72" s="802"/>
      <c r="F72" s="802"/>
      <c r="G72" s="802"/>
      <c r="H72" s="802"/>
      <c r="I72" s="802"/>
      <c r="J72" s="803"/>
      <c r="K72" s="803"/>
      <c r="L72" s="804"/>
      <c r="M72" s="717"/>
      <c r="N72" s="717"/>
      <c r="O72" s="717"/>
      <c r="P72" s="717"/>
      <c r="Q72" s="717"/>
      <c r="R72" s="717"/>
      <c r="S72" s="717"/>
      <c r="T72" s="717"/>
      <c r="U72" s="717"/>
      <c r="V72" s="717"/>
      <c r="W72" s="717"/>
      <c r="X72" s="717"/>
      <c r="Y72" s="717"/>
      <c r="Z72" s="717"/>
      <c r="AA72" s="717"/>
      <c r="AB72" s="717"/>
      <c r="AC72" s="717"/>
      <c r="AD72" s="717"/>
      <c r="AE72" s="717"/>
      <c r="AF72" s="717"/>
      <c r="AG72" s="717"/>
      <c r="AH72" s="717"/>
      <c r="AI72" s="717"/>
      <c r="AJ72" s="717"/>
      <c r="AK72" s="717"/>
      <c r="AL72" s="717"/>
      <c r="AM72" s="717"/>
      <c r="AN72" s="717"/>
      <c r="AO72" s="717"/>
      <c r="AP72" s="717"/>
      <c r="AQ72" s="717"/>
      <c r="AR72" s="717"/>
      <c r="AS72" s="717"/>
      <c r="AT72" s="717"/>
      <c r="AU72" s="717"/>
      <c r="AV72" s="717"/>
      <c r="AW72" s="718"/>
      <c r="AX72" s="718"/>
      <c r="AY72" s="718"/>
      <c r="AZ72" s="718"/>
      <c r="BA72" s="718"/>
      <c r="BB72" s="718"/>
      <c r="BC72" s="718"/>
      <c r="BD72" s="718"/>
      <c r="BE72" s="718"/>
      <c r="BF72" s="718"/>
      <c r="BG72" s="718"/>
      <c r="BH72" s="718"/>
      <c r="BI72" s="718"/>
      <c r="BJ72" s="718"/>
      <c r="BK72" s="718"/>
      <c r="BL72" s="718"/>
      <c r="BM72" s="718"/>
      <c r="BN72" s="718"/>
    </row>
    <row r="73" spans="1:66">
      <c r="A73" s="766"/>
      <c r="B73" s="799"/>
      <c r="C73" s="799"/>
      <c r="D73" s="799"/>
      <c r="E73" s="802"/>
      <c r="F73" s="802"/>
      <c r="G73" s="802"/>
      <c r="H73" s="802"/>
      <c r="I73" s="802"/>
      <c r="J73" s="803"/>
      <c r="K73" s="803"/>
      <c r="L73" s="804"/>
      <c r="M73" s="717"/>
      <c r="N73" s="717"/>
      <c r="O73" s="717"/>
      <c r="P73" s="717"/>
      <c r="Q73" s="717"/>
      <c r="R73" s="717"/>
      <c r="S73" s="717"/>
      <c r="T73" s="717"/>
      <c r="U73" s="717"/>
      <c r="V73" s="717"/>
      <c r="W73" s="717"/>
      <c r="X73" s="717"/>
      <c r="Y73" s="717"/>
      <c r="Z73" s="717"/>
      <c r="AA73" s="717"/>
      <c r="AB73" s="717"/>
      <c r="AC73" s="717"/>
      <c r="AD73" s="717"/>
      <c r="AE73" s="717"/>
      <c r="AF73" s="717"/>
      <c r="AG73" s="717"/>
      <c r="AH73" s="717"/>
      <c r="AI73" s="717"/>
      <c r="AJ73" s="717"/>
      <c r="AK73" s="717"/>
      <c r="AL73" s="717"/>
      <c r="AM73" s="717"/>
      <c r="AN73" s="717"/>
      <c r="AO73" s="717"/>
      <c r="AP73" s="717"/>
      <c r="AQ73" s="717"/>
      <c r="AR73" s="717"/>
      <c r="AS73" s="717"/>
      <c r="AT73" s="717"/>
      <c r="AU73" s="717"/>
      <c r="AV73" s="717"/>
      <c r="AW73" s="718"/>
      <c r="AX73" s="718"/>
      <c r="AY73" s="718"/>
      <c r="AZ73" s="718"/>
      <c r="BA73" s="718"/>
      <c r="BB73" s="718"/>
      <c r="BC73" s="718"/>
      <c r="BD73" s="718"/>
      <c r="BE73" s="718"/>
      <c r="BF73" s="718"/>
      <c r="BG73" s="718"/>
      <c r="BH73" s="718"/>
      <c r="BI73" s="718"/>
      <c r="BJ73" s="718"/>
      <c r="BK73" s="718"/>
      <c r="BL73" s="718"/>
      <c r="BM73" s="718"/>
      <c r="BN73" s="718"/>
    </row>
    <row r="74" spans="1:66">
      <c r="A74" s="766"/>
      <c r="B74" s="799"/>
      <c r="C74" s="799"/>
      <c r="D74" s="799"/>
      <c r="E74" s="802"/>
      <c r="F74" s="802"/>
      <c r="G74" s="802"/>
      <c r="H74" s="802"/>
      <c r="I74" s="802"/>
      <c r="J74" s="803"/>
      <c r="K74" s="803"/>
      <c r="L74" s="804"/>
      <c r="M74" s="717"/>
      <c r="N74" s="717"/>
      <c r="O74" s="717"/>
      <c r="P74" s="717"/>
      <c r="Q74" s="717"/>
      <c r="R74" s="717"/>
      <c r="S74" s="717"/>
      <c r="T74" s="717"/>
      <c r="U74" s="717"/>
      <c r="V74" s="717"/>
      <c r="W74" s="717"/>
      <c r="X74" s="717"/>
      <c r="Y74" s="717"/>
      <c r="Z74" s="717"/>
      <c r="AA74" s="717"/>
      <c r="AB74" s="717"/>
      <c r="AC74" s="717"/>
      <c r="AD74" s="717"/>
      <c r="AE74" s="717"/>
      <c r="AF74" s="717"/>
      <c r="AG74" s="717"/>
      <c r="AH74" s="717"/>
      <c r="AI74" s="717"/>
      <c r="AJ74" s="717"/>
      <c r="AK74" s="717"/>
      <c r="AL74" s="717"/>
      <c r="AM74" s="717"/>
      <c r="AN74" s="717"/>
      <c r="AO74" s="717"/>
      <c r="AP74" s="717"/>
      <c r="AQ74" s="717"/>
      <c r="AR74" s="717"/>
      <c r="AS74" s="717"/>
      <c r="AT74" s="717"/>
      <c r="AU74" s="717"/>
      <c r="AV74" s="717"/>
      <c r="AW74" s="718"/>
      <c r="AX74" s="718"/>
      <c r="AY74" s="718"/>
      <c r="AZ74" s="718"/>
      <c r="BA74" s="718"/>
      <c r="BB74" s="718"/>
      <c r="BC74" s="718"/>
      <c r="BD74" s="718"/>
      <c r="BE74" s="718"/>
      <c r="BF74" s="718"/>
      <c r="BG74" s="718"/>
      <c r="BH74" s="718"/>
      <c r="BI74" s="718"/>
      <c r="BJ74" s="718"/>
      <c r="BK74" s="718"/>
      <c r="BL74" s="718"/>
      <c r="BM74" s="718"/>
      <c r="BN74" s="718"/>
    </row>
    <row r="75" spans="1:66">
      <c r="A75" s="766"/>
      <c r="B75" s="799"/>
      <c r="C75" s="799"/>
      <c r="D75" s="799"/>
      <c r="E75" s="802"/>
      <c r="F75" s="802"/>
      <c r="G75" s="802"/>
      <c r="H75" s="802"/>
      <c r="I75" s="802"/>
      <c r="J75" s="803"/>
      <c r="K75" s="803"/>
      <c r="L75" s="804"/>
      <c r="M75" s="717"/>
      <c r="N75" s="717"/>
      <c r="O75" s="717"/>
      <c r="P75" s="717"/>
      <c r="Q75" s="717"/>
      <c r="R75" s="717"/>
      <c r="S75" s="717"/>
      <c r="T75" s="717"/>
      <c r="U75" s="717"/>
      <c r="V75" s="717"/>
      <c r="W75" s="717"/>
      <c r="X75" s="717"/>
      <c r="Y75" s="717"/>
      <c r="Z75" s="717"/>
      <c r="AA75" s="717"/>
      <c r="AB75" s="717"/>
      <c r="AC75" s="717"/>
      <c r="AD75" s="717"/>
      <c r="AE75" s="717"/>
      <c r="AF75" s="717"/>
      <c r="AG75" s="717"/>
      <c r="AH75" s="717"/>
      <c r="AI75" s="717"/>
      <c r="AJ75" s="717"/>
      <c r="AK75" s="717"/>
      <c r="AL75" s="717"/>
      <c r="AM75" s="717"/>
      <c r="AN75" s="717"/>
      <c r="AO75" s="717"/>
      <c r="AP75" s="717"/>
      <c r="AQ75" s="717"/>
      <c r="AR75" s="717"/>
      <c r="AS75" s="717"/>
      <c r="AT75" s="717"/>
      <c r="AU75" s="717"/>
      <c r="AV75" s="717"/>
      <c r="AW75" s="718"/>
      <c r="AX75" s="718"/>
      <c r="AY75" s="718"/>
      <c r="AZ75" s="718"/>
      <c r="BA75" s="718"/>
      <c r="BB75" s="718"/>
      <c r="BC75" s="718"/>
      <c r="BD75" s="718"/>
      <c r="BE75" s="718"/>
      <c r="BF75" s="718"/>
      <c r="BG75" s="718"/>
      <c r="BH75" s="718"/>
      <c r="BI75" s="718"/>
      <c r="BJ75" s="718"/>
      <c r="BK75" s="718"/>
      <c r="BL75" s="718"/>
      <c r="BM75" s="718"/>
      <c r="BN75" s="718"/>
    </row>
    <row r="76" spans="1:66">
      <c r="A76" s="766"/>
      <c r="B76" s="799"/>
      <c r="C76" s="799"/>
      <c r="D76" s="799"/>
      <c r="E76" s="802"/>
      <c r="F76" s="802"/>
      <c r="G76" s="802"/>
      <c r="H76" s="802"/>
      <c r="I76" s="802"/>
      <c r="J76" s="803"/>
      <c r="K76" s="803"/>
      <c r="L76" s="804"/>
      <c r="M76" s="717"/>
      <c r="N76" s="717"/>
      <c r="O76" s="717"/>
      <c r="P76" s="717"/>
      <c r="Q76" s="717"/>
      <c r="R76" s="717"/>
      <c r="S76" s="717"/>
      <c r="T76" s="717"/>
      <c r="U76" s="717"/>
      <c r="V76" s="717"/>
      <c r="W76" s="717"/>
      <c r="X76" s="717"/>
      <c r="Y76" s="717"/>
      <c r="Z76" s="717"/>
      <c r="AA76" s="717"/>
      <c r="AB76" s="717"/>
      <c r="AC76" s="717"/>
      <c r="AD76" s="717"/>
      <c r="AE76" s="717"/>
      <c r="AF76" s="717"/>
      <c r="AG76" s="717"/>
      <c r="AH76" s="717"/>
      <c r="AI76" s="717"/>
      <c r="AJ76" s="717"/>
      <c r="AK76" s="717"/>
      <c r="AL76" s="717"/>
      <c r="AM76" s="717"/>
      <c r="AN76" s="717"/>
      <c r="AO76" s="717"/>
      <c r="AP76" s="717"/>
      <c r="AQ76" s="717"/>
      <c r="AR76" s="717"/>
      <c r="AS76" s="717"/>
      <c r="AT76" s="717"/>
      <c r="AU76" s="717"/>
      <c r="AV76" s="717"/>
      <c r="AW76" s="718"/>
      <c r="AX76" s="718"/>
      <c r="AY76" s="718"/>
      <c r="AZ76" s="718"/>
      <c r="BA76" s="718"/>
      <c r="BB76" s="718"/>
      <c r="BC76" s="718"/>
      <c r="BD76" s="718"/>
      <c r="BE76" s="718"/>
      <c r="BF76" s="718"/>
      <c r="BG76" s="718"/>
      <c r="BH76" s="718"/>
      <c r="BI76" s="718"/>
      <c r="BJ76" s="718"/>
      <c r="BK76" s="718"/>
      <c r="BL76" s="718"/>
      <c r="BM76" s="718"/>
      <c r="BN76" s="718"/>
    </row>
    <row r="77" spans="1:66">
      <c r="A77" s="766"/>
      <c r="B77" s="799"/>
      <c r="C77" s="799"/>
      <c r="D77" s="799"/>
      <c r="E77" s="802"/>
      <c r="F77" s="802"/>
      <c r="G77" s="802"/>
      <c r="H77" s="802"/>
      <c r="I77" s="802"/>
      <c r="J77" s="803"/>
      <c r="K77" s="803"/>
      <c r="L77" s="804"/>
      <c r="M77" s="717"/>
      <c r="N77" s="717"/>
      <c r="O77" s="717"/>
      <c r="P77" s="717"/>
      <c r="Q77" s="717"/>
      <c r="R77" s="717"/>
      <c r="S77" s="717"/>
      <c r="T77" s="717"/>
      <c r="U77" s="717"/>
      <c r="V77" s="717"/>
      <c r="W77" s="717"/>
      <c r="X77" s="717"/>
      <c r="Y77" s="717"/>
      <c r="Z77" s="717"/>
      <c r="AA77" s="717"/>
      <c r="AB77" s="717"/>
      <c r="AC77" s="717"/>
      <c r="AD77" s="717"/>
      <c r="AE77" s="717"/>
      <c r="AF77" s="717"/>
      <c r="AG77" s="717"/>
      <c r="AH77" s="717"/>
      <c r="AI77" s="717"/>
      <c r="AJ77" s="717"/>
      <c r="AK77" s="717"/>
      <c r="AL77" s="717"/>
      <c r="AM77" s="717"/>
      <c r="AN77" s="717"/>
      <c r="AO77" s="717"/>
      <c r="AP77" s="717"/>
      <c r="AQ77" s="717"/>
      <c r="AR77" s="717"/>
      <c r="AS77" s="717"/>
      <c r="AT77" s="717"/>
      <c r="AU77" s="717"/>
      <c r="AV77" s="717"/>
      <c r="AW77" s="718"/>
      <c r="AX77" s="718"/>
      <c r="AY77" s="718"/>
      <c r="AZ77" s="718"/>
      <c r="BA77" s="718"/>
      <c r="BB77" s="718"/>
      <c r="BC77" s="718"/>
      <c r="BD77" s="718"/>
      <c r="BE77" s="718"/>
      <c r="BF77" s="718"/>
      <c r="BG77" s="718"/>
      <c r="BH77" s="718"/>
      <c r="BI77" s="718"/>
      <c r="BJ77" s="718"/>
      <c r="BK77" s="718"/>
      <c r="BL77" s="718"/>
      <c r="BM77" s="718"/>
      <c r="BN77" s="718"/>
    </row>
    <row r="78" spans="1:66">
      <c r="A78" s="766"/>
      <c r="B78" s="799"/>
      <c r="C78" s="799"/>
      <c r="D78" s="799"/>
      <c r="E78" s="802"/>
      <c r="F78" s="802"/>
      <c r="G78" s="802"/>
      <c r="H78" s="802"/>
      <c r="I78" s="802"/>
      <c r="J78" s="803"/>
      <c r="K78" s="803"/>
      <c r="L78" s="804"/>
      <c r="M78" s="717"/>
      <c r="N78" s="717"/>
      <c r="O78" s="717"/>
      <c r="P78" s="717"/>
      <c r="Q78" s="717"/>
      <c r="R78" s="717"/>
      <c r="S78" s="717"/>
      <c r="T78" s="717"/>
      <c r="U78" s="717"/>
      <c r="V78" s="717"/>
      <c r="W78" s="717"/>
      <c r="X78" s="717"/>
      <c r="Y78" s="717"/>
      <c r="Z78" s="717"/>
      <c r="AA78" s="717"/>
      <c r="AB78" s="717"/>
      <c r="AC78" s="717"/>
      <c r="AD78" s="717"/>
      <c r="AE78" s="717"/>
      <c r="AF78" s="717"/>
      <c r="AG78" s="717"/>
      <c r="AH78" s="717"/>
      <c r="AI78" s="717"/>
      <c r="AJ78" s="717"/>
      <c r="AK78" s="717"/>
      <c r="AL78" s="717"/>
      <c r="AM78" s="717"/>
      <c r="AN78" s="717"/>
      <c r="AO78" s="717"/>
      <c r="AP78" s="717"/>
      <c r="AQ78" s="717"/>
      <c r="AR78" s="717"/>
      <c r="AS78" s="717"/>
      <c r="AT78" s="717"/>
      <c r="AU78" s="717"/>
      <c r="AV78" s="717"/>
      <c r="AW78" s="718"/>
      <c r="AX78" s="718"/>
      <c r="AY78" s="718"/>
      <c r="AZ78" s="718"/>
      <c r="BA78" s="718"/>
      <c r="BB78" s="718"/>
      <c r="BC78" s="718"/>
      <c r="BD78" s="718"/>
      <c r="BE78" s="718"/>
      <c r="BF78" s="718"/>
      <c r="BG78" s="718"/>
      <c r="BH78" s="718"/>
      <c r="BI78" s="718"/>
      <c r="BJ78" s="718"/>
      <c r="BK78" s="718"/>
      <c r="BL78" s="718"/>
      <c r="BM78" s="718"/>
      <c r="BN78" s="718"/>
    </row>
    <row r="79" spans="1:66">
      <c r="A79" s="766"/>
      <c r="B79" s="799"/>
      <c r="C79" s="799"/>
      <c r="D79" s="799"/>
      <c r="E79" s="802"/>
      <c r="F79" s="802"/>
      <c r="G79" s="802"/>
      <c r="H79" s="802"/>
      <c r="I79" s="802"/>
      <c r="J79" s="803"/>
      <c r="K79" s="803"/>
      <c r="L79" s="804"/>
      <c r="M79" s="717"/>
      <c r="N79" s="717"/>
      <c r="O79" s="717"/>
      <c r="P79" s="717"/>
      <c r="Q79" s="717"/>
      <c r="R79" s="717"/>
      <c r="S79" s="717"/>
      <c r="T79" s="717"/>
      <c r="U79" s="717"/>
      <c r="V79" s="717"/>
      <c r="W79" s="717"/>
      <c r="X79" s="717"/>
      <c r="Y79" s="717"/>
      <c r="Z79" s="717"/>
      <c r="AA79" s="717"/>
      <c r="AB79" s="717"/>
      <c r="AC79" s="717"/>
      <c r="AD79" s="717"/>
      <c r="AE79" s="717"/>
      <c r="AF79" s="717"/>
      <c r="AG79" s="717"/>
      <c r="AH79" s="717"/>
      <c r="AI79" s="717"/>
      <c r="AJ79" s="717"/>
      <c r="AK79" s="717"/>
      <c r="AL79" s="717"/>
      <c r="AM79" s="717"/>
      <c r="AN79" s="717"/>
      <c r="AO79" s="717"/>
      <c r="AP79" s="717"/>
      <c r="AQ79" s="717"/>
      <c r="AR79" s="717"/>
      <c r="AS79" s="717"/>
      <c r="AT79" s="717"/>
      <c r="AU79" s="717"/>
      <c r="AV79" s="717"/>
      <c r="AW79" s="718"/>
      <c r="AX79" s="718"/>
      <c r="AY79" s="718"/>
      <c r="AZ79" s="718"/>
      <c r="BA79" s="718"/>
      <c r="BB79" s="718"/>
      <c r="BC79" s="718"/>
      <c r="BD79" s="718"/>
      <c r="BE79" s="718"/>
      <c r="BF79" s="718"/>
      <c r="BG79" s="718"/>
      <c r="BH79" s="718"/>
      <c r="BI79" s="718"/>
      <c r="BJ79" s="718"/>
      <c r="BK79" s="718"/>
      <c r="BL79" s="718"/>
      <c r="BM79" s="718"/>
      <c r="BN79" s="718"/>
    </row>
    <row r="80" spans="1:66">
      <c r="A80" s="766"/>
      <c r="B80" s="799"/>
      <c r="C80" s="799"/>
      <c r="D80" s="799"/>
      <c r="E80" s="802"/>
      <c r="F80" s="802"/>
      <c r="G80" s="802"/>
      <c r="H80" s="802"/>
      <c r="I80" s="802"/>
      <c r="J80" s="803"/>
      <c r="K80" s="803"/>
      <c r="L80" s="804"/>
      <c r="M80" s="717"/>
      <c r="N80" s="717"/>
      <c r="O80" s="717"/>
      <c r="P80" s="717"/>
      <c r="Q80" s="717"/>
      <c r="R80" s="717"/>
      <c r="S80" s="717"/>
      <c r="T80" s="717"/>
      <c r="U80" s="717"/>
      <c r="V80" s="717"/>
      <c r="W80" s="717"/>
      <c r="X80" s="717"/>
      <c r="Y80" s="717"/>
      <c r="Z80" s="717"/>
      <c r="AA80" s="717"/>
      <c r="AB80" s="717"/>
      <c r="AC80" s="717"/>
      <c r="AD80" s="717"/>
      <c r="AE80" s="717"/>
      <c r="AF80" s="717"/>
      <c r="AG80" s="717"/>
      <c r="AH80" s="717"/>
      <c r="AI80" s="717"/>
      <c r="AJ80" s="717"/>
      <c r="AK80" s="717"/>
      <c r="AL80" s="717"/>
      <c r="AM80" s="717"/>
      <c r="AN80" s="717"/>
      <c r="AO80" s="717"/>
      <c r="AP80" s="717"/>
      <c r="AQ80" s="717"/>
      <c r="AR80" s="717"/>
      <c r="AS80" s="717"/>
      <c r="AT80" s="717"/>
      <c r="AU80" s="717"/>
      <c r="AV80" s="717"/>
      <c r="AW80" s="718"/>
      <c r="AX80" s="718"/>
      <c r="AY80" s="718"/>
      <c r="AZ80" s="718"/>
      <c r="BA80" s="718"/>
      <c r="BB80" s="718"/>
      <c r="BC80" s="718"/>
      <c r="BD80" s="718"/>
      <c r="BE80" s="718"/>
      <c r="BF80" s="718"/>
      <c r="BG80" s="718"/>
      <c r="BH80" s="718"/>
      <c r="BI80" s="718"/>
      <c r="BJ80" s="718"/>
      <c r="BK80" s="718"/>
      <c r="BL80" s="718"/>
      <c r="BM80" s="718"/>
      <c r="BN80" s="718"/>
    </row>
    <row r="81" spans="1:66">
      <c r="A81" s="766"/>
      <c r="B81" s="799"/>
      <c r="C81" s="799"/>
      <c r="D81" s="799"/>
      <c r="E81" s="802"/>
      <c r="F81" s="802"/>
      <c r="G81" s="802"/>
      <c r="H81" s="802"/>
      <c r="I81" s="802"/>
      <c r="J81" s="803"/>
      <c r="K81" s="803"/>
      <c r="L81" s="804"/>
      <c r="M81" s="717"/>
      <c r="N81" s="717"/>
      <c r="O81" s="717"/>
      <c r="P81" s="717"/>
      <c r="Q81" s="717"/>
      <c r="R81" s="717"/>
      <c r="S81" s="717"/>
      <c r="T81" s="717"/>
      <c r="U81" s="717"/>
      <c r="V81" s="717"/>
      <c r="W81" s="717"/>
      <c r="X81" s="717"/>
      <c r="Y81" s="717"/>
      <c r="Z81" s="717"/>
      <c r="AA81" s="717"/>
      <c r="AB81" s="717"/>
      <c r="AC81" s="717"/>
      <c r="AD81" s="717"/>
      <c r="AE81" s="717"/>
      <c r="AF81" s="717"/>
      <c r="AG81" s="717"/>
      <c r="AH81" s="717"/>
      <c r="AI81" s="717"/>
      <c r="AJ81" s="717"/>
      <c r="AK81" s="717"/>
      <c r="AL81" s="717"/>
      <c r="AM81" s="717"/>
      <c r="AN81" s="717"/>
      <c r="AO81" s="717"/>
      <c r="AP81" s="717"/>
      <c r="AQ81" s="717"/>
      <c r="AR81" s="717"/>
      <c r="AS81" s="717"/>
      <c r="AT81" s="717"/>
      <c r="AU81" s="717"/>
      <c r="AV81" s="717"/>
      <c r="AW81" s="718"/>
      <c r="AX81" s="718"/>
      <c r="AY81" s="718"/>
      <c r="AZ81" s="718"/>
      <c r="BA81" s="718"/>
      <c r="BB81" s="718"/>
      <c r="BC81" s="718"/>
      <c r="BD81" s="718"/>
      <c r="BE81" s="718"/>
      <c r="BF81" s="718"/>
      <c r="BG81" s="718"/>
      <c r="BH81" s="718"/>
      <c r="BI81" s="718"/>
      <c r="BJ81" s="718"/>
      <c r="BK81" s="718"/>
      <c r="BL81" s="718"/>
      <c r="BM81" s="718"/>
      <c r="BN81" s="718"/>
    </row>
    <row r="82" spans="1:66">
      <c r="A82" s="766"/>
      <c r="B82" s="799"/>
      <c r="C82" s="799"/>
      <c r="D82" s="799"/>
      <c r="E82" s="802"/>
      <c r="F82" s="802"/>
      <c r="G82" s="802"/>
      <c r="H82" s="802"/>
      <c r="I82" s="802"/>
      <c r="J82" s="803"/>
      <c r="K82" s="803"/>
      <c r="L82" s="804"/>
      <c r="M82" s="717"/>
      <c r="N82" s="717"/>
      <c r="O82" s="717"/>
      <c r="P82" s="717"/>
      <c r="Q82" s="717"/>
      <c r="R82" s="717"/>
      <c r="S82" s="717"/>
      <c r="T82" s="717"/>
      <c r="U82" s="717"/>
      <c r="V82" s="717"/>
      <c r="W82" s="717"/>
      <c r="X82" s="717"/>
      <c r="Y82" s="717"/>
      <c r="Z82" s="717"/>
      <c r="AA82" s="717"/>
      <c r="AB82" s="717"/>
      <c r="AC82" s="717"/>
      <c r="AD82" s="717"/>
      <c r="AE82" s="717"/>
      <c r="AF82" s="717"/>
      <c r="AG82" s="717"/>
      <c r="AH82" s="717"/>
      <c r="AI82" s="717"/>
      <c r="AJ82" s="717"/>
      <c r="AK82" s="717"/>
      <c r="AL82" s="717"/>
      <c r="AM82" s="717"/>
      <c r="AN82" s="717"/>
      <c r="AO82" s="717"/>
      <c r="AP82" s="717"/>
      <c r="AQ82" s="717"/>
      <c r="AR82" s="717"/>
      <c r="AS82" s="717"/>
      <c r="AT82" s="717"/>
      <c r="AU82" s="717"/>
      <c r="AV82" s="717"/>
      <c r="AW82" s="718"/>
      <c r="AX82" s="718"/>
      <c r="AY82" s="718"/>
      <c r="AZ82" s="718"/>
      <c r="BA82" s="718"/>
      <c r="BB82" s="718"/>
      <c r="BC82" s="718"/>
      <c r="BD82" s="718"/>
      <c r="BE82" s="718"/>
      <c r="BF82" s="718"/>
      <c r="BG82" s="718"/>
      <c r="BH82" s="718"/>
      <c r="BI82" s="718"/>
      <c r="BJ82" s="718"/>
      <c r="BK82" s="718"/>
      <c r="BL82" s="718"/>
      <c r="BM82" s="718"/>
      <c r="BN82" s="718"/>
    </row>
    <row r="83" spans="1:66">
      <c r="A83" s="766"/>
      <c r="B83" s="799"/>
      <c r="C83" s="799"/>
      <c r="D83" s="799"/>
      <c r="E83" s="802"/>
      <c r="F83" s="802"/>
      <c r="G83" s="802"/>
      <c r="H83" s="802"/>
      <c r="I83" s="802"/>
      <c r="J83" s="803"/>
      <c r="K83" s="803"/>
      <c r="L83" s="804"/>
      <c r="M83" s="717"/>
      <c r="N83" s="717"/>
      <c r="O83" s="717"/>
      <c r="P83" s="717"/>
      <c r="Q83" s="717"/>
      <c r="R83" s="717"/>
      <c r="S83" s="717"/>
      <c r="T83" s="717"/>
      <c r="U83" s="717"/>
      <c r="V83" s="717"/>
      <c r="W83" s="717"/>
      <c r="X83" s="717"/>
      <c r="Y83" s="717"/>
      <c r="Z83" s="717"/>
      <c r="AA83" s="717"/>
      <c r="AB83" s="717"/>
      <c r="AC83" s="717"/>
      <c r="AD83" s="717"/>
      <c r="AE83" s="717"/>
      <c r="AF83" s="717"/>
      <c r="AG83" s="717"/>
      <c r="AH83" s="717"/>
      <c r="AI83" s="717"/>
      <c r="AJ83" s="717"/>
      <c r="AK83" s="717"/>
      <c r="AL83" s="717"/>
      <c r="AM83" s="717"/>
      <c r="AN83" s="717"/>
      <c r="AO83" s="717"/>
      <c r="AP83" s="717"/>
      <c r="AQ83" s="717"/>
      <c r="AR83" s="717"/>
      <c r="AS83" s="717"/>
      <c r="AT83" s="717"/>
      <c r="AU83" s="717"/>
      <c r="AV83" s="717"/>
      <c r="AW83" s="718"/>
      <c r="AX83" s="718"/>
      <c r="AY83" s="718"/>
      <c r="AZ83" s="718"/>
      <c r="BA83" s="718"/>
      <c r="BB83" s="718"/>
      <c r="BC83" s="718"/>
      <c r="BD83" s="718"/>
      <c r="BE83" s="718"/>
      <c r="BF83" s="718"/>
      <c r="BG83" s="718"/>
      <c r="BH83" s="718"/>
      <c r="BI83" s="718"/>
      <c r="BJ83" s="718"/>
      <c r="BK83" s="718"/>
      <c r="BL83" s="718"/>
      <c r="BM83" s="718"/>
      <c r="BN83" s="718"/>
    </row>
    <row r="84" spans="1:66">
      <c r="A84" s="766"/>
      <c r="B84" s="799"/>
      <c r="C84" s="799"/>
      <c r="D84" s="799"/>
      <c r="E84" s="802"/>
      <c r="F84" s="802"/>
      <c r="G84" s="802"/>
      <c r="H84" s="802"/>
      <c r="I84" s="802"/>
      <c r="J84" s="803"/>
      <c r="K84" s="803"/>
      <c r="L84" s="804"/>
      <c r="M84" s="717"/>
      <c r="N84" s="717"/>
      <c r="O84" s="717"/>
      <c r="P84" s="717"/>
      <c r="Q84" s="717"/>
      <c r="R84" s="717"/>
      <c r="S84" s="717"/>
      <c r="T84" s="717"/>
      <c r="U84" s="717"/>
      <c r="V84" s="717"/>
      <c r="W84" s="717"/>
      <c r="X84" s="717"/>
      <c r="Y84" s="717"/>
      <c r="Z84" s="717"/>
      <c r="AA84" s="717"/>
      <c r="AB84" s="717"/>
      <c r="AC84" s="717"/>
      <c r="AD84" s="717"/>
      <c r="AE84" s="717"/>
      <c r="AF84" s="717"/>
      <c r="AG84" s="717"/>
      <c r="AH84" s="717"/>
      <c r="AI84" s="717"/>
      <c r="AJ84" s="717"/>
      <c r="AK84" s="717"/>
      <c r="AL84" s="717"/>
      <c r="AM84" s="717"/>
      <c r="AN84" s="717"/>
      <c r="AO84" s="717"/>
      <c r="AP84" s="717"/>
      <c r="AQ84" s="717"/>
      <c r="AR84" s="717"/>
      <c r="AS84" s="717"/>
      <c r="AT84" s="717"/>
      <c r="AU84" s="717"/>
      <c r="AV84" s="717"/>
      <c r="AW84" s="718"/>
      <c r="AX84" s="718"/>
      <c r="AY84" s="718"/>
      <c r="AZ84" s="718"/>
      <c r="BA84" s="718"/>
      <c r="BB84" s="718"/>
      <c r="BC84" s="718"/>
      <c r="BD84" s="718"/>
      <c r="BE84" s="718"/>
      <c r="BF84" s="718"/>
      <c r="BG84" s="718"/>
      <c r="BH84" s="718"/>
      <c r="BI84" s="718"/>
      <c r="BJ84" s="718"/>
      <c r="BK84" s="718"/>
      <c r="BL84" s="718"/>
      <c r="BM84" s="718"/>
      <c r="BN84" s="718"/>
    </row>
    <row r="85" spans="1:66">
      <c r="A85" s="766"/>
      <c r="B85" s="799"/>
      <c r="C85" s="799"/>
      <c r="D85" s="799"/>
      <c r="E85" s="802"/>
      <c r="F85" s="802"/>
      <c r="G85" s="802"/>
      <c r="H85" s="802"/>
      <c r="I85" s="802"/>
      <c r="J85" s="803"/>
      <c r="K85" s="803"/>
      <c r="L85" s="804"/>
      <c r="M85" s="717"/>
      <c r="N85" s="717"/>
      <c r="O85" s="717"/>
      <c r="P85" s="717"/>
      <c r="Q85" s="717"/>
      <c r="R85" s="717"/>
      <c r="S85" s="717"/>
      <c r="T85" s="717"/>
      <c r="U85" s="717"/>
      <c r="V85" s="717"/>
      <c r="W85" s="717"/>
      <c r="X85" s="717"/>
      <c r="Y85" s="717"/>
      <c r="Z85" s="717"/>
      <c r="AA85" s="717"/>
      <c r="AB85" s="717"/>
      <c r="AC85" s="717"/>
      <c r="AD85" s="717"/>
      <c r="AE85" s="717"/>
      <c r="AF85" s="717"/>
      <c r="AG85" s="717"/>
      <c r="AH85" s="717"/>
      <c r="AI85" s="717"/>
      <c r="AJ85" s="717"/>
      <c r="AK85" s="717"/>
      <c r="AL85" s="717"/>
      <c r="AM85" s="717"/>
      <c r="AN85" s="717"/>
      <c r="AO85" s="717"/>
      <c r="AP85" s="717"/>
      <c r="AQ85" s="717"/>
      <c r="AR85" s="717"/>
      <c r="AS85" s="717"/>
      <c r="AT85" s="717"/>
      <c r="AU85" s="717"/>
      <c r="AV85" s="717"/>
      <c r="AW85" s="718"/>
      <c r="AX85" s="718"/>
      <c r="AY85" s="718"/>
      <c r="AZ85" s="718"/>
      <c r="BA85" s="718"/>
      <c r="BB85" s="718"/>
      <c r="BC85" s="718"/>
      <c r="BD85" s="718"/>
      <c r="BE85" s="718"/>
      <c r="BF85" s="718"/>
      <c r="BG85" s="718"/>
      <c r="BH85" s="718"/>
      <c r="BI85" s="718"/>
      <c r="BJ85" s="718"/>
      <c r="BK85" s="718"/>
      <c r="BL85" s="718"/>
      <c r="BM85" s="718"/>
      <c r="BN85" s="718"/>
    </row>
    <row r="86" spans="1:66">
      <c r="A86" s="780"/>
      <c r="B86" s="780"/>
      <c r="C86" s="780"/>
      <c r="D86" s="790" t="s">
        <v>111</v>
      </c>
      <c r="E86" s="805">
        <f t="shared" ref="E86:L86" si="10">SUM(E61:E85)</f>
        <v>0</v>
      </c>
      <c r="F86" s="805">
        <f t="shared" si="10"/>
        <v>0</v>
      </c>
      <c r="G86" s="805">
        <f t="shared" si="10"/>
        <v>0</v>
      </c>
      <c r="H86" s="805">
        <f t="shared" si="10"/>
        <v>0</v>
      </c>
      <c r="I86" s="805">
        <f t="shared" si="10"/>
        <v>0</v>
      </c>
      <c r="J86" s="805">
        <f t="shared" si="10"/>
        <v>0</v>
      </c>
      <c r="K86" s="805">
        <f t="shared" si="10"/>
        <v>0</v>
      </c>
      <c r="L86" s="805">
        <f t="shared" si="10"/>
        <v>0</v>
      </c>
      <c r="M86" s="717"/>
      <c r="N86" s="717"/>
      <c r="O86" s="717"/>
      <c r="P86" s="717"/>
      <c r="Q86" s="717"/>
      <c r="R86" s="717"/>
      <c r="S86" s="717"/>
      <c r="T86" s="717"/>
      <c r="U86" s="717"/>
      <c r="V86" s="717"/>
      <c r="W86" s="717"/>
      <c r="X86" s="717"/>
      <c r="Y86" s="717"/>
      <c r="Z86" s="717"/>
      <c r="AA86" s="717"/>
      <c r="AB86" s="717"/>
      <c r="AC86" s="717"/>
      <c r="AD86" s="717"/>
      <c r="AE86" s="717"/>
      <c r="AF86" s="717"/>
      <c r="AG86" s="717"/>
      <c r="AH86" s="717"/>
      <c r="AI86" s="717"/>
      <c r="AJ86" s="717"/>
      <c r="AK86" s="717"/>
      <c r="AL86" s="717"/>
      <c r="AM86" s="717"/>
      <c r="AN86" s="717"/>
      <c r="AO86" s="717"/>
      <c r="AP86" s="717"/>
      <c r="AQ86" s="717"/>
      <c r="AR86" s="717"/>
      <c r="AS86" s="717"/>
      <c r="AT86" s="717"/>
      <c r="AU86" s="717"/>
      <c r="AV86" s="717"/>
      <c r="AW86" s="718"/>
      <c r="AX86" s="718"/>
      <c r="AY86" s="718"/>
      <c r="AZ86" s="718"/>
      <c r="BA86" s="718"/>
      <c r="BB86" s="718"/>
      <c r="BC86" s="718"/>
      <c r="BD86" s="718"/>
      <c r="BE86" s="718"/>
      <c r="BF86" s="718"/>
      <c r="BG86" s="718"/>
      <c r="BH86" s="718"/>
      <c r="BI86" s="718"/>
      <c r="BJ86" s="718"/>
      <c r="BK86" s="718"/>
      <c r="BL86" s="718"/>
      <c r="BM86" s="718"/>
      <c r="BN86" s="718"/>
    </row>
    <row r="87" spans="1:66">
      <c r="A87" s="546" t="s">
        <v>119</v>
      </c>
      <c r="B87" s="546" t="s">
        <v>142</v>
      </c>
      <c r="C87" s="718"/>
      <c r="D87" s="718"/>
      <c r="E87" s="718"/>
      <c r="F87" s="718"/>
      <c r="G87" s="718"/>
      <c r="H87" s="718"/>
      <c r="I87" s="718"/>
      <c r="J87" s="718"/>
      <c r="K87" s="718"/>
      <c r="L87" s="718"/>
      <c r="M87" s="718"/>
      <c r="N87" s="718"/>
      <c r="O87" s="718"/>
      <c r="P87" s="718"/>
      <c r="Q87" s="718"/>
      <c r="R87" s="718"/>
      <c r="S87" s="718"/>
      <c r="T87" s="718"/>
      <c r="U87" s="718"/>
      <c r="V87" s="718"/>
      <c r="W87" s="718"/>
      <c r="X87" s="718"/>
      <c r="Y87" s="718"/>
      <c r="Z87" s="718"/>
      <c r="AA87" s="718"/>
      <c r="AB87" s="718"/>
      <c r="AC87" s="718"/>
      <c r="AD87" s="718"/>
      <c r="AE87" s="718"/>
      <c r="AF87" s="718"/>
      <c r="AG87" s="718"/>
      <c r="AH87" s="718"/>
      <c r="AI87" s="718"/>
      <c r="AJ87" s="718"/>
      <c r="AK87" s="718"/>
      <c r="AL87" s="718"/>
      <c r="AM87" s="718"/>
      <c r="AN87" s="718"/>
      <c r="AO87" s="718"/>
      <c r="AP87" s="718"/>
      <c r="AQ87" s="718"/>
      <c r="AR87" s="718"/>
      <c r="AS87" s="718"/>
      <c r="AT87" s="718"/>
      <c r="AU87" s="718"/>
      <c r="AV87" s="718"/>
    </row>
    <row r="88" spans="1:66">
      <c r="A88" s="546" t="s">
        <v>60</v>
      </c>
      <c r="B88" s="546" t="s">
        <v>143</v>
      </c>
      <c r="C88" s="718"/>
      <c r="D88" s="718"/>
      <c r="E88" s="718"/>
      <c r="F88" s="718"/>
      <c r="G88" s="718"/>
      <c r="H88" s="718"/>
      <c r="I88" s="718"/>
      <c r="J88" s="718"/>
      <c r="K88" s="718"/>
      <c r="L88" s="718"/>
      <c r="M88" s="718"/>
      <c r="N88" s="718"/>
      <c r="O88" s="718"/>
      <c r="P88" s="718"/>
      <c r="Q88" s="718"/>
      <c r="R88" s="718"/>
      <c r="S88" s="718"/>
      <c r="T88" s="718"/>
      <c r="U88" s="718"/>
      <c r="V88" s="718"/>
      <c r="W88" s="718"/>
      <c r="X88" s="718"/>
      <c r="Y88" s="718"/>
      <c r="Z88" s="718"/>
      <c r="AA88" s="718"/>
      <c r="AB88" s="718"/>
      <c r="AC88" s="718"/>
      <c r="AD88" s="718"/>
      <c r="AE88" s="718"/>
      <c r="AF88" s="718"/>
      <c r="AG88" s="718"/>
      <c r="AH88" s="718"/>
      <c r="AI88" s="718"/>
      <c r="AJ88" s="718"/>
      <c r="AK88" s="718"/>
      <c r="AL88" s="718"/>
      <c r="AM88" s="718"/>
      <c r="AN88" s="718"/>
      <c r="AO88" s="718"/>
      <c r="AP88" s="718"/>
      <c r="AQ88" s="718"/>
      <c r="AR88" s="718"/>
      <c r="AS88" s="718"/>
      <c r="AT88" s="718"/>
      <c r="AU88" s="718"/>
      <c r="AV88" s="718"/>
    </row>
    <row r="89" spans="1:66">
      <c r="A89" s="546" t="s">
        <v>120</v>
      </c>
      <c r="B89" s="546" t="s">
        <v>144</v>
      </c>
      <c r="C89" s="718"/>
      <c r="D89" s="718"/>
      <c r="E89" s="718"/>
      <c r="F89" s="718"/>
      <c r="G89" s="718"/>
      <c r="H89" s="718"/>
      <c r="I89" s="718"/>
      <c r="J89" s="718"/>
      <c r="K89" s="718"/>
      <c r="L89" s="718"/>
      <c r="M89" s="718"/>
      <c r="N89" s="718"/>
      <c r="O89" s="718"/>
      <c r="P89" s="718"/>
      <c r="Q89" s="718"/>
      <c r="R89" s="718"/>
      <c r="S89" s="718"/>
      <c r="T89" s="718"/>
      <c r="U89" s="718"/>
      <c r="V89" s="718"/>
      <c r="W89" s="718"/>
      <c r="X89" s="718"/>
      <c r="Y89" s="718"/>
      <c r="Z89" s="718"/>
      <c r="AA89" s="718"/>
      <c r="AB89" s="718"/>
      <c r="AC89" s="718"/>
      <c r="AD89" s="718"/>
      <c r="AE89" s="718"/>
      <c r="AF89" s="718"/>
      <c r="AG89" s="718"/>
      <c r="AH89" s="718"/>
      <c r="AI89" s="718"/>
      <c r="AJ89" s="718"/>
      <c r="AK89" s="718"/>
      <c r="AL89" s="718"/>
      <c r="AM89" s="718"/>
      <c r="AN89" s="718"/>
      <c r="AO89" s="718"/>
      <c r="AP89" s="718"/>
      <c r="AQ89" s="718"/>
      <c r="AR89" s="718"/>
      <c r="AS89" s="718"/>
      <c r="AT89" s="718"/>
      <c r="AU89" s="718"/>
      <c r="AV89" s="718"/>
      <c r="AW89" s="718"/>
      <c r="AX89" s="718"/>
      <c r="AY89" s="718"/>
      <c r="AZ89" s="718"/>
      <c r="BA89" s="718"/>
      <c r="BB89" s="718"/>
      <c r="BC89" s="718"/>
      <c r="BD89" s="718"/>
    </row>
    <row r="90" spans="1:66">
      <c r="A90" s="546" t="s">
        <v>121</v>
      </c>
      <c r="B90" s="546" t="s">
        <v>145</v>
      </c>
      <c r="C90" s="718"/>
      <c r="D90" s="718"/>
      <c r="E90" s="718"/>
      <c r="F90" s="718"/>
      <c r="G90" s="718"/>
      <c r="H90" s="718"/>
      <c r="I90" s="718"/>
      <c r="J90" s="718"/>
      <c r="K90" s="718"/>
      <c r="L90" s="718"/>
      <c r="M90" s="718"/>
      <c r="N90" s="718"/>
      <c r="O90" s="718"/>
      <c r="P90" s="718"/>
      <c r="Q90" s="718"/>
      <c r="R90" s="718"/>
      <c r="S90" s="718"/>
      <c r="T90" s="718"/>
      <c r="U90" s="718"/>
      <c r="V90" s="718"/>
      <c r="W90" s="718"/>
      <c r="X90" s="718"/>
      <c r="Y90" s="718"/>
      <c r="Z90" s="718"/>
      <c r="AA90" s="718"/>
      <c r="AB90" s="718"/>
      <c r="AC90" s="718"/>
      <c r="AD90" s="718"/>
      <c r="AE90" s="718"/>
      <c r="AF90" s="718"/>
      <c r="AG90" s="718"/>
      <c r="AH90" s="718"/>
      <c r="AI90" s="718"/>
      <c r="AJ90" s="718"/>
      <c r="AK90" s="718"/>
      <c r="AL90" s="718"/>
      <c r="AM90" s="718"/>
      <c r="AN90" s="718"/>
      <c r="AO90" s="718"/>
      <c r="AP90" s="718"/>
      <c r="AQ90" s="718"/>
      <c r="AR90" s="718"/>
      <c r="AS90" s="718"/>
      <c r="AT90" s="718"/>
      <c r="AU90" s="718"/>
      <c r="AV90" s="718"/>
      <c r="AW90" s="718"/>
      <c r="AX90" s="718"/>
      <c r="AY90" s="718"/>
      <c r="AZ90" s="718"/>
      <c r="BA90" s="718"/>
      <c r="BB90" s="718"/>
      <c r="BC90" s="718"/>
      <c r="BD90" s="718"/>
    </row>
    <row r="91" spans="1:66">
      <c r="A91" s="546" t="s">
        <v>122</v>
      </c>
      <c r="B91" s="546" t="s">
        <v>146</v>
      </c>
      <c r="C91" s="718"/>
      <c r="D91" s="718"/>
      <c r="E91" s="71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718"/>
      <c r="Q91" s="718"/>
      <c r="R91" s="718"/>
      <c r="S91" s="718"/>
      <c r="T91" s="718"/>
      <c r="U91" s="718"/>
      <c r="V91" s="718"/>
      <c r="W91" s="718"/>
      <c r="X91" s="718"/>
      <c r="Y91" s="718"/>
      <c r="Z91" s="718"/>
      <c r="AA91" s="718"/>
      <c r="AB91" s="718"/>
      <c r="AC91" s="718"/>
      <c r="AD91" s="718"/>
      <c r="AE91" s="718"/>
      <c r="AF91" s="718"/>
      <c r="AG91" s="718"/>
      <c r="AH91" s="718"/>
      <c r="AI91" s="718"/>
      <c r="AJ91" s="718"/>
      <c r="AK91" s="718"/>
      <c r="AL91" s="718"/>
      <c r="AM91" s="718"/>
      <c r="AN91" s="718"/>
      <c r="AO91" s="718"/>
      <c r="AP91" s="718"/>
      <c r="AQ91" s="718"/>
      <c r="AR91" s="718"/>
      <c r="AS91" s="718"/>
      <c r="AT91" s="718"/>
      <c r="AU91" s="718"/>
      <c r="AV91" s="718"/>
      <c r="AW91" s="718"/>
      <c r="AX91" s="718"/>
      <c r="AY91" s="718"/>
      <c r="AZ91" s="718"/>
      <c r="BA91" s="718"/>
      <c r="BB91" s="718"/>
      <c r="BC91" s="718"/>
      <c r="BD91" s="718"/>
    </row>
    <row r="92" spans="1:66">
      <c r="A92" s="546" t="s">
        <v>123</v>
      </c>
      <c r="B92" s="546" t="s">
        <v>147</v>
      </c>
      <c r="C92" s="718"/>
      <c r="D92" s="718"/>
      <c r="E92" s="718"/>
      <c r="F92" s="718"/>
      <c r="G92" s="718"/>
      <c r="H92" s="718"/>
      <c r="I92" s="718"/>
      <c r="J92" s="718"/>
      <c r="K92" s="718"/>
      <c r="L92" s="718"/>
      <c r="M92" s="718"/>
      <c r="N92" s="718"/>
      <c r="O92" s="718"/>
      <c r="P92" s="718"/>
      <c r="Q92" s="718"/>
      <c r="R92" s="718"/>
      <c r="S92" s="718"/>
      <c r="T92" s="718"/>
      <c r="U92" s="718"/>
      <c r="V92" s="718"/>
      <c r="W92" s="718"/>
      <c r="X92" s="718"/>
      <c r="Y92" s="718"/>
      <c r="Z92" s="718"/>
      <c r="AA92" s="718"/>
      <c r="AB92" s="718"/>
      <c r="AC92" s="718"/>
      <c r="AD92" s="718"/>
      <c r="AE92" s="718"/>
      <c r="AF92" s="718"/>
      <c r="AG92" s="718"/>
      <c r="AH92" s="718"/>
      <c r="AI92" s="718"/>
      <c r="AJ92" s="718"/>
      <c r="AK92" s="718"/>
      <c r="AL92" s="718"/>
      <c r="AM92" s="718"/>
      <c r="AN92" s="718"/>
      <c r="AO92" s="718"/>
      <c r="AP92" s="718"/>
      <c r="AQ92" s="718"/>
      <c r="AR92" s="718"/>
      <c r="AS92" s="718"/>
      <c r="AT92" s="718"/>
      <c r="AU92" s="718"/>
      <c r="AV92" s="718"/>
      <c r="AW92" s="718"/>
      <c r="AX92" s="718"/>
      <c r="AY92" s="718"/>
      <c r="AZ92" s="718"/>
      <c r="BA92" s="718"/>
      <c r="BB92" s="718"/>
      <c r="BC92" s="718"/>
      <c r="BD92" s="718"/>
    </row>
    <row r="93" spans="1:66">
      <c r="A93" s="718"/>
      <c r="B93" s="718"/>
      <c r="C93" s="718"/>
      <c r="D93" s="718"/>
      <c r="E93" s="718"/>
      <c r="F93" s="718"/>
      <c r="G93" s="718"/>
      <c r="H93" s="718"/>
      <c r="I93" s="718"/>
      <c r="J93" s="718"/>
      <c r="K93" s="718"/>
      <c r="L93" s="718"/>
      <c r="M93" s="718"/>
      <c r="N93" s="718"/>
      <c r="O93" s="718"/>
      <c r="P93" s="718"/>
      <c r="Q93" s="718"/>
      <c r="R93" s="718"/>
      <c r="S93" s="718"/>
      <c r="T93" s="718"/>
      <c r="U93" s="718"/>
      <c r="V93" s="718"/>
      <c r="W93" s="718"/>
      <c r="X93" s="718"/>
      <c r="Y93" s="718"/>
      <c r="Z93" s="718"/>
      <c r="AA93" s="718"/>
      <c r="AB93" s="718"/>
      <c r="AC93" s="718"/>
      <c r="AD93" s="718"/>
      <c r="AE93" s="718"/>
      <c r="AF93" s="718"/>
      <c r="AG93" s="718"/>
      <c r="AH93" s="718"/>
      <c r="AI93" s="718"/>
      <c r="AJ93" s="718"/>
      <c r="AK93" s="718"/>
      <c r="AL93" s="718"/>
      <c r="AM93" s="718"/>
      <c r="AN93" s="718"/>
      <c r="AO93" s="718"/>
      <c r="AP93" s="718"/>
      <c r="AQ93" s="718"/>
      <c r="AR93" s="718"/>
      <c r="AS93" s="718"/>
      <c r="AT93" s="718"/>
      <c r="AU93" s="718"/>
      <c r="AV93" s="718"/>
      <c r="AW93" s="718"/>
      <c r="AX93" s="718"/>
      <c r="AY93" s="718"/>
      <c r="AZ93" s="718"/>
      <c r="BA93" s="718"/>
      <c r="BB93" s="718"/>
      <c r="BC93" s="718"/>
      <c r="BD93" s="718"/>
    </row>
    <row r="94" spans="1:66">
      <c r="A94" s="718"/>
      <c r="B94" s="718"/>
      <c r="C94" s="718"/>
      <c r="D94" s="718"/>
      <c r="E94" s="718"/>
      <c r="F94" s="718"/>
      <c r="G94" s="718"/>
      <c r="H94" s="718"/>
      <c r="I94" s="718"/>
      <c r="J94" s="718"/>
      <c r="K94" s="718"/>
      <c r="L94" s="718"/>
      <c r="M94" s="718"/>
      <c r="N94" s="718"/>
      <c r="O94" s="718"/>
      <c r="P94" s="718"/>
      <c r="Q94" s="718"/>
      <c r="R94" s="718"/>
      <c r="S94" s="718"/>
      <c r="T94" s="718"/>
      <c r="U94" s="718"/>
      <c r="V94" s="718"/>
      <c r="W94" s="718"/>
      <c r="X94" s="718"/>
      <c r="Y94" s="718"/>
      <c r="Z94" s="718"/>
      <c r="AA94" s="718"/>
      <c r="AB94" s="718"/>
      <c r="AC94" s="718"/>
      <c r="AD94" s="718"/>
      <c r="AE94" s="718"/>
      <c r="AF94" s="718"/>
      <c r="AG94" s="718"/>
      <c r="AH94" s="718"/>
      <c r="AI94" s="718"/>
      <c r="AJ94" s="718"/>
      <c r="AK94" s="718"/>
      <c r="AL94" s="718"/>
      <c r="AM94" s="718"/>
      <c r="AN94" s="718"/>
      <c r="AO94" s="718"/>
      <c r="AP94" s="718"/>
      <c r="AQ94" s="718"/>
      <c r="AR94" s="718"/>
      <c r="AS94" s="718"/>
      <c r="AT94" s="718"/>
      <c r="AU94" s="718"/>
      <c r="AV94" s="718"/>
      <c r="AW94" s="718"/>
      <c r="AX94" s="718"/>
      <c r="AY94" s="718"/>
      <c r="AZ94" s="718"/>
      <c r="BA94" s="718"/>
      <c r="BB94" s="718"/>
      <c r="BC94" s="718"/>
      <c r="BD94" s="718"/>
    </row>
    <row r="95" spans="1:66">
      <c r="A95" s="718"/>
      <c r="B95" s="718"/>
      <c r="C95" s="718"/>
      <c r="D95" s="718"/>
      <c r="E95" s="718"/>
      <c r="F95" s="718"/>
      <c r="G95" s="718"/>
      <c r="H95" s="718"/>
      <c r="I95" s="718"/>
      <c r="J95" s="718"/>
      <c r="K95" s="718"/>
      <c r="L95" s="718"/>
      <c r="M95" s="718"/>
      <c r="N95" s="718"/>
      <c r="O95" s="718"/>
      <c r="P95" s="718"/>
      <c r="Q95" s="718"/>
      <c r="R95" s="718"/>
      <c r="S95" s="718"/>
      <c r="T95" s="718"/>
      <c r="U95" s="718"/>
      <c r="V95" s="718"/>
      <c r="W95" s="718"/>
      <c r="X95" s="718"/>
      <c r="Y95" s="718"/>
      <c r="Z95" s="718"/>
      <c r="AA95" s="718"/>
      <c r="AB95" s="718"/>
      <c r="AC95" s="718"/>
      <c r="AD95" s="718"/>
      <c r="AE95" s="718"/>
      <c r="AF95" s="718"/>
      <c r="AG95" s="718"/>
      <c r="AH95" s="718"/>
      <c r="AI95" s="718"/>
      <c r="AJ95" s="718"/>
      <c r="AK95" s="718"/>
      <c r="AL95" s="718"/>
      <c r="AM95" s="718"/>
      <c r="AN95" s="718"/>
      <c r="AO95" s="718"/>
      <c r="AP95" s="718"/>
      <c r="AQ95" s="718"/>
      <c r="AR95" s="718"/>
      <c r="AS95" s="718"/>
      <c r="AT95" s="718"/>
      <c r="AU95" s="718"/>
      <c r="AV95" s="718"/>
      <c r="AW95" s="718"/>
      <c r="AX95" s="718"/>
      <c r="AY95" s="718"/>
      <c r="AZ95" s="718"/>
      <c r="BA95" s="718"/>
      <c r="BB95" s="718"/>
      <c r="BC95" s="718"/>
      <c r="BD95" s="718"/>
    </row>
    <row r="96" spans="1:66">
      <c r="A96" s="718"/>
      <c r="B96" s="718"/>
      <c r="C96" s="718"/>
      <c r="D96" s="718"/>
      <c r="E96" s="718"/>
      <c r="F96" s="718"/>
      <c r="G96" s="718"/>
      <c r="H96" s="718"/>
      <c r="I96" s="718"/>
      <c r="J96" s="718"/>
      <c r="K96" s="718"/>
      <c r="L96" s="718"/>
      <c r="M96" s="718"/>
      <c r="N96" s="718"/>
      <c r="O96" s="718"/>
      <c r="P96" s="718"/>
      <c r="Q96" s="718"/>
      <c r="R96" s="718"/>
      <c r="S96" s="718"/>
      <c r="T96" s="718"/>
      <c r="U96" s="718"/>
      <c r="V96" s="718"/>
      <c r="W96" s="718"/>
      <c r="X96" s="718"/>
      <c r="Y96" s="718"/>
      <c r="Z96" s="718"/>
      <c r="AA96" s="718"/>
      <c r="AB96" s="718"/>
      <c r="AC96" s="718"/>
      <c r="AD96" s="718"/>
      <c r="AE96" s="718"/>
      <c r="AF96" s="718"/>
      <c r="AG96" s="718"/>
      <c r="AH96" s="718"/>
      <c r="AI96" s="718"/>
      <c r="AJ96" s="718"/>
      <c r="AK96" s="718"/>
      <c r="AL96" s="718"/>
      <c r="AM96" s="718"/>
      <c r="AN96" s="718"/>
      <c r="AO96" s="718"/>
      <c r="AP96" s="718"/>
      <c r="AQ96" s="718"/>
      <c r="AR96" s="718"/>
      <c r="AS96" s="718"/>
      <c r="AT96" s="718"/>
      <c r="AU96" s="718"/>
      <c r="AV96" s="718"/>
      <c r="AW96" s="718"/>
      <c r="AX96" s="718"/>
      <c r="AY96" s="718"/>
      <c r="AZ96" s="718"/>
      <c r="BA96" s="718"/>
      <c r="BB96" s="718"/>
      <c r="BC96" s="718"/>
      <c r="BD96" s="718"/>
    </row>
    <row r="97" spans="1:56">
      <c r="A97" s="718"/>
      <c r="B97" s="718"/>
      <c r="C97" s="718"/>
      <c r="D97" s="718"/>
      <c r="E97" s="718"/>
      <c r="F97" s="718"/>
      <c r="G97" s="718"/>
      <c r="H97" s="718"/>
      <c r="I97" s="718"/>
      <c r="J97" s="718"/>
      <c r="K97" s="718"/>
      <c r="L97" s="718"/>
      <c r="M97" s="718"/>
      <c r="N97" s="718"/>
      <c r="O97" s="718"/>
      <c r="P97" s="718"/>
      <c r="Q97" s="718"/>
      <c r="R97" s="718"/>
      <c r="S97" s="718"/>
      <c r="T97" s="718"/>
      <c r="U97" s="718"/>
      <c r="V97" s="718"/>
      <c r="W97" s="718"/>
      <c r="X97" s="718"/>
      <c r="Y97" s="718"/>
      <c r="Z97" s="718"/>
      <c r="AA97" s="718"/>
      <c r="AB97" s="718"/>
      <c r="AC97" s="718"/>
      <c r="AD97" s="718"/>
      <c r="AE97" s="718"/>
      <c r="AF97" s="718"/>
      <c r="AG97" s="718"/>
      <c r="AH97" s="718"/>
      <c r="AI97" s="718"/>
      <c r="AJ97" s="718"/>
      <c r="AK97" s="718"/>
      <c r="AL97" s="718"/>
      <c r="AM97" s="718"/>
      <c r="AN97" s="718"/>
      <c r="AO97" s="718"/>
      <c r="AP97" s="718"/>
      <c r="AQ97" s="718"/>
      <c r="AR97" s="718"/>
      <c r="AS97" s="718"/>
      <c r="AT97" s="718"/>
      <c r="AU97" s="718"/>
      <c r="AV97" s="718"/>
      <c r="AW97" s="718"/>
      <c r="AX97" s="718"/>
      <c r="AY97" s="718"/>
      <c r="AZ97" s="718"/>
      <c r="BA97" s="718"/>
      <c r="BB97" s="718"/>
      <c r="BC97" s="718"/>
      <c r="BD97" s="718"/>
    </row>
    <row r="98" spans="1:56">
      <c r="A98" s="718"/>
      <c r="B98" s="718"/>
      <c r="C98" s="718"/>
      <c r="D98" s="718"/>
      <c r="E98" s="718"/>
      <c r="F98" s="718"/>
      <c r="G98" s="718"/>
      <c r="H98" s="718"/>
      <c r="I98" s="718"/>
      <c r="J98" s="718"/>
      <c r="K98" s="718"/>
      <c r="L98" s="718"/>
      <c r="M98" s="718"/>
      <c r="N98" s="718"/>
      <c r="O98" s="718"/>
      <c r="P98" s="718"/>
      <c r="Q98" s="718"/>
      <c r="R98" s="718"/>
      <c r="S98" s="718"/>
      <c r="T98" s="718"/>
      <c r="U98" s="718"/>
      <c r="V98" s="718"/>
      <c r="W98" s="718"/>
      <c r="X98" s="718"/>
      <c r="Y98" s="718"/>
      <c r="Z98" s="718"/>
      <c r="AA98" s="718"/>
      <c r="AB98" s="718"/>
      <c r="AC98" s="718"/>
      <c r="AD98" s="718"/>
      <c r="AE98" s="718"/>
      <c r="AF98" s="718"/>
      <c r="AG98" s="718"/>
      <c r="AH98" s="718"/>
      <c r="AI98" s="718"/>
      <c r="AJ98" s="718"/>
      <c r="AK98" s="718"/>
      <c r="AL98" s="718"/>
      <c r="AM98" s="718"/>
      <c r="AN98" s="718"/>
      <c r="AO98" s="718"/>
      <c r="AP98" s="718"/>
      <c r="AQ98" s="718"/>
      <c r="AR98" s="718"/>
      <c r="AS98" s="718"/>
      <c r="AT98" s="718"/>
      <c r="AU98" s="718"/>
      <c r="AV98" s="718"/>
      <c r="AW98" s="718"/>
      <c r="AX98" s="718"/>
      <c r="AY98" s="718"/>
      <c r="AZ98" s="718"/>
      <c r="BA98" s="718"/>
      <c r="BB98" s="718"/>
      <c r="BC98" s="718"/>
      <c r="BD98" s="718"/>
    </row>
    <row r="99" spans="1:56">
      <c r="A99" s="718"/>
      <c r="B99" s="718"/>
      <c r="C99" s="718"/>
      <c r="D99" s="718"/>
      <c r="E99" s="718"/>
      <c r="F99" s="718"/>
      <c r="G99" s="718"/>
      <c r="H99" s="718"/>
      <c r="I99" s="718"/>
      <c r="J99" s="718"/>
      <c r="K99" s="718"/>
      <c r="L99" s="718"/>
      <c r="M99" s="718"/>
      <c r="N99" s="718"/>
      <c r="O99" s="718"/>
      <c r="P99" s="718"/>
      <c r="Q99" s="718"/>
      <c r="R99" s="718"/>
      <c r="S99" s="718"/>
      <c r="T99" s="718"/>
      <c r="U99" s="718"/>
      <c r="V99" s="718"/>
      <c r="W99" s="718"/>
      <c r="X99" s="718"/>
      <c r="Y99" s="718"/>
      <c r="Z99" s="718"/>
      <c r="AA99" s="718"/>
      <c r="AB99" s="718"/>
      <c r="AC99" s="718"/>
      <c r="AD99" s="718"/>
      <c r="AE99" s="718"/>
      <c r="AF99" s="718"/>
      <c r="AG99" s="718"/>
      <c r="AH99" s="718"/>
      <c r="AI99" s="718"/>
      <c r="AJ99" s="718"/>
      <c r="AK99" s="718"/>
      <c r="AL99" s="718"/>
      <c r="AM99" s="718"/>
      <c r="AN99" s="718"/>
      <c r="AO99" s="718"/>
      <c r="AP99" s="718"/>
      <c r="AQ99" s="718"/>
      <c r="AR99" s="718"/>
      <c r="AS99" s="718"/>
      <c r="AT99" s="718"/>
      <c r="AU99" s="718"/>
      <c r="AV99" s="718"/>
      <c r="AW99" s="718"/>
      <c r="AX99" s="718"/>
      <c r="AY99" s="718"/>
      <c r="AZ99" s="718"/>
      <c r="BA99" s="718"/>
      <c r="BB99" s="718"/>
      <c r="BC99" s="718"/>
      <c r="BD99" s="718"/>
    </row>
    <row r="100" spans="1:56">
      <c r="A100" s="718"/>
      <c r="B100" s="718"/>
      <c r="C100" s="718"/>
      <c r="D100" s="718"/>
      <c r="E100" s="718"/>
      <c r="F100" s="718"/>
      <c r="G100" s="718"/>
      <c r="H100" s="718"/>
      <c r="I100" s="718"/>
      <c r="J100" s="718"/>
      <c r="K100" s="718"/>
      <c r="L100" s="718"/>
      <c r="M100" s="718"/>
      <c r="N100" s="718"/>
      <c r="O100" s="718"/>
      <c r="P100" s="718"/>
      <c r="Q100" s="718"/>
      <c r="R100" s="718"/>
      <c r="S100" s="718"/>
      <c r="T100" s="718"/>
      <c r="U100" s="718"/>
      <c r="V100" s="718"/>
      <c r="W100" s="718"/>
      <c r="X100" s="718"/>
      <c r="Y100" s="718"/>
      <c r="Z100" s="718"/>
      <c r="AA100" s="718"/>
      <c r="AB100" s="718"/>
      <c r="AC100" s="718"/>
      <c r="AD100" s="718"/>
      <c r="AE100" s="718"/>
      <c r="AF100" s="718"/>
      <c r="AG100" s="718"/>
      <c r="AH100" s="718"/>
      <c r="AI100" s="718"/>
      <c r="AJ100" s="718"/>
      <c r="AK100" s="718"/>
      <c r="AL100" s="718"/>
      <c r="AM100" s="718"/>
      <c r="AN100" s="718"/>
      <c r="AO100" s="718"/>
      <c r="AP100" s="718"/>
      <c r="AQ100" s="718"/>
      <c r="AR100" s="718"/>
      <c r="AS100" s="718"/>
      <c r="AT100" s="718"/>
      <c r="AU100" s="718"/>
      <c r="AV100" s="718"/>
      <c r="AW100" s="718"/>
      <c r="AX100" s="718"/>
      <c r="AY100" s="718"/>
      <c r="AZ100" s="718"/>
      <c r="BA100" s="718"/>
      <c r="BB100" s="718"/>
      <c r="BC100" s="718"/>
      <c r="BD100" s="718"/>
    </row>
    <row r="101" spans="1:56">
      <c r="A101" s="718"/>
      <c r="B101" s="718"/>
      <c r="C101" s="718"/>
      <c r="D101" s="718"/>
      <c r="E101" s="718"/>
      <c r="F101" s="718"/>
      <c r="G101" s="718"/>
      <c r="H101" s="718"/>
      <c r="I101" s="718"/>
      <c r="J101" s="718"/>
      <c r="K101" s="718"/>
      <c r="L101" s="718"/>
      <c r="M101" s="718"/>
      <c r="N101" s="718"/>
      <c r="O101" s="718"/>
      <c r="P101" s="718"/>
      <c r="Q101" s="718"/>
      <c r="R101" s="718"/>
      <c r="S101" s="718"/>
      <c r="T101" s="718"/>
      <c r="U101" s="718"/>
      <c r="V101" s="718"/>
      <c r="W101" s="718"/>
      <c r="X101" s="718"/>
      <c r="Y101" s="718"/>
      <c r="Z101" s="718"/>
      <c r="AA101" s="718"/>
      <c r="AB101" s="718"/>
      <c r="AC101" s="718"/>
      <c r="AD101" s="718"/>
      <c r="AE101" s="718"/>
      <c r="AF101" s="718"/>
      <c r="AG101" s="718"/>
      <c r="AH101" s="718"/>
      <c r="AI101" s="718"/>
      <c r="AJ101" s="718"/>
      <c r="AK101" s="718"/>
      <c r="AL101" s="718"/>
      <c r="AM101" s="718"/>
      <c r="AN101" s="718"/>
      <c r="AO101" s="718"/>
      <c r="AP101" s="718"/>
      <c r="AQ101" s="718"/>
      <c r="AR101" s="718"/>
      <c r="AS101" s="718"/>
      <c r="AT101" s="718"/>
      <c r="AU101" s="718"/>
      <c r="AV101" s="718"/>
      <c r="AW101" s="718"/>
      <c r="AX101" s="718"/>
      <c r="AY101" s="718"/>
      <c r="AZ101" s="718"/>
      <c r="BA101" s="718"/>
      <c r="BB101" s="718"/>
      <c r="BC101" s="718"/>
      <c r="BD101" s="718"/>
    </row>
    <row r="102" spans="1:56">
      <c r="A102" s="718"/>
      <c r="B102" s="718"/>
      <c r="C102" s="718"/>
      <c r="D102" s="718"/>
      <c r="E102" s="718"/>
      <c r="F102" s="718"/>
      <c r="G102" s="718"/>
      <c r="H102" s="718"/>
      <c r="I102" s="718"/>
      <c r="J102" s="718"/>
      <c r="K102" s="718"/>
      <c r="L102" s="718"/>
      <c r="M102" s="718"/>
      <c r="N102" s="718"/>
      <c r="O102" s="718"/>
      <c r="P102" s="718"/>
      <c r="Q102" s="718"/>
      <c r="R102" s="718"/>
      <c r="S102" s="718"/>
      <c r="T102" s="718"/>
      <c r="U102" s="718"/>
      <c r="V102" s="718"/>
      <c r="W102" s="718"/>
      <c r="X102" s="718"/>
      <c r="Y102" s="718"/>
      <c r="Z102" s="718"/>
      <c r="AA102" s="718"/>
      <c r="AB102" s="718"/>
      <c r="AC102" s="718"/>
      <c r="AD102" s="718"/>
      <c r="AE102" s="718"/>
      <c r="AF102" s="718"/>
      <c r="AG102" s="718"/>
      <c r="AH102" s="718"/>
      <c r="AI102" s="718"/>
      <c r="AJ102" s="718"/>
      <c r="AK102" s="718"/>
      <c r="AL102" s="718"/>
      <c r="AM102" s="718"/>
      <c r="AN102" s="718"/>
      <c r="AO102" s="718"/>
      <c r="AP102" s="718"/>
      <c r="AQ102" s="718"/>
      <c r="AR102" s="718"/>
      <c r="AS102" s="718"/>
      <c r="AT102" s="718"/>
      <c r="AU102" s="718"/>
      <c r="AV102" s="718"/>
      <c r="AW102" s="718"/>
      <c r="AX102" s="718"/>
      <c r="AY102" s="718"/>
      <c r="AZ102" s="718"/>
      <c r="BA102" s="718"/>
      <c r="BB102" s="718"/>
      <c r="BC102" s="718"/>
      <c r="BD102" s="718"/>
    </row>
    <row r="103" spans="1:56">
      <c r="A103" s="718"/>
      <c r="B103" s="718"/>
      <c r="C103" s="718"/>
      <c r="D103" s="718"/>
      <c r="E103" s="718"/>
      <c r="F103" s="718"/>
      <c r="G103" s="718"/>
      <c r="H103" s="718"/>
      <c r="I103" s="718"/>
      <c r="J103" s="718"/>
      <c r="K103" s="718"/>
      <c r="L103" s="718"/>
      <c r="M103" s="718"/>
      <c r="N103" s="718"/>
      <c r="O103" s="718"/>
      <c r="P103" s="718"/>
      <c r="Q103" s="718"/>
      <c r="R103" s="718"/>
      <c r="S103" s="718"/>
      <c r="T103" s="718"/>
      <c r="U103" s="718"/>
      <c r="V103" s="718"/>
      <c r="W103" s="718"/>
      <c r="X103" s="718"/>
      <c r="Y103" s="718"/>
      <c r="Z103" s="718"/>
      <c r="AA103" s="718"/>
      <c r="AB103" s="718"/>
      <c r="AC103" s="718"/>
      <c r="AD103" s="718"/>
      <c r="AE103" s="718"/>
      <c r="AF103" s="718"/>
      <c r="AG103" s="718"/>
      <c r="AH103" s="718"/>
      <c r="AI103" s="718"/>
      <c r="AJ103" s="718"/>
      <c r="AK103" s="718"/>
      <c r="AL103" s="718"/>
      <c r="AM103" s="718"/>
      <c r="AN103" s="718"/>
      <c r="AO103" s="718"/>
      <c r="AP103" s="718"/>
      <c r="AQ103" s="718"/>
      <c r="AR103" s="718"/>
      <c r="AS103" s="718"/>
      <c r="AT103" s="718"/>
      <c r="AU103" s="718"/>
      <c r="AV103" s="718"/>
      <c r="AW103" s="718"/>
      <c r="AX103" s="718"/>
      <c r="AY103" s="718"/>
      <c r="AZ103" s="718"/>
      <c r="BA103" s="718"/>
      <c r="BB103" s="718"/>
      <c r="BC103" s="718"/>
      <c r="BD103" s="718"/>
    </row>
    <row r="104" spans="1:56">
      <c r="A104" s="718"/>
      <c r="B104" s="718"/>
      <c r="C104" s="718"/>
      <c r="D104" s="718"/>
      <c r="E104" s="718"/>
      <c r="F104" s="718"/>
      <c r="G104" s="718"/>
      <c r="H104" s="718"/>
      <c r="I104" s="718"/>
      <c r="J104" s="718"/>
      <c r="K104" s="718"/>
      <c r="L104" s="718"/>
      <c r="M104" s="718"/>
      <c r="N104" s="718"/>
      <c r="O104" s="718"/>
      <c r="P104" s="718"/>
      <c r="Q104" s="718"/>
      <c r="R104" s="718"/>
      <c r="S104" s="718"/>
      <c r="T104" s="718"/>
      <c r="U104" s="718"/>
      <c r="V104" s="718"/>
      <c r="W104" s="718"/>
      <c r="X104" s="718"/>
      <c r="Y104" s="718"/>
      <c r="Z104" s="718"/>
      <c r="AA104" s="718"/>
      <c r="AB104" s="718"/>
      <c r="AC104" s="718"/>
      <c r="AD104" s="718"/>
      <c r="AE104" s="718"/>
      <c r="AF104" s="718"/>
      <c r="AG104" s="718"/>
      <c r="AH104" s="718"/>
      <c r="AI104" s="718"/>
      <c r="AJ104" s="718"/>
      <c r="AK104" s="718"/>
      <c r="AL104" s="718"/>
      <c r="AM104" s="718"/>
      <c r="AN104" s="718"/>
      <c r="AO104" s="718"/>
      <c r="AP104" s="718"/>
      <c r="AQ104" s="718"/>
      <c r="AR104" s="718"/>
      <c r="AS104" s="718"/>
      <c r="AT104" s="718"/>
      <c r="AU104" s="718"/>
      <c r="AV104" s="718"/>
      <c r="AW104" s="718"/>
      <c r="AX104" s="718"/>
      <c r="AY104" s="718"/>
      <c r="AZ104" s="718"/>
      <c r="BA104" s="718"/>
      <c r="BB104" s="718"/>
      <c r="BC104" s="718"/>
      <c r="BD104" s="718"/>
    </row>
    <row r="105" spans="1:56">
      <c r="A105" s="718"/>
      <c r="B105" s="718"/>
      <c r="C105" s="718"/>
      <c r="D105" s="718"/>
      <c r="E105" s="718"/>
      <c r="F105" s="718"/>
      <c r="G105" s="718"/>
      <c r="H105" s="718"/>
      <c r="I105" s="718"/>
      <c r="J105" s="718"/>
      <c r="K105" s="718"/>
      <c r="L105" s="718"/>
      <c r="M105" s="718"/>
      <c r="N105" s="718"/>
      <c r="O105" s="718"/>
      <c r="P105" s="718"/>
      <c r="Q105" s="718"/>
      <c r="R105" s="718"/>
      <c r="S105" s="718"/>
      <c r="T105" s="718"/>
      <c r="U105" s="718"/>
      <c r="V105" s="718"/>
      <c r="W105" s="718"/>
      <c r="X105" s="718"/>
      <c r="Y105" s="718"/>
      <c r="Z105" s="718"/>
      <c r="AA105" s="718"/>
      <c r="AB105" s="718"/>
      <c r="AC105" s="718"/>
      <c r="AD105" s="718"/>
      <c r="AE105" s="718"/>
      <c r="AF105" s="718"/>
      <c r="AG105" s="718"/>
      <c r="AH105" s="718"/>
      <c r="AI105" s="718"/>
      <c r="AJ105" s="718"/>
      <c r="AK105" s="718"/>
      <c r="AL105" s="718"/>
      <c r="AM105" s="718"/>
      <c r="AN105" s="718"/>
      <c r="AO105" s="718"/>
      <c r="AP105" s="718"/>
      <c r="AQ105" s="718"/>
      <c r="AR105" s="718"/>
      <c r="AS105" s="718"/>
      <c r="AT105" s="718"/>
      <c r="AU105" s="718"/>
      <c r="AV105" s="718"/>
      <c r="AW105" s="718"/>
      <c r="AX105" s="718"/>
      <c r="AY105" s="718"/>
      <c r="AZ105" s="718"/>
      <c r="BA105" s="718"/>
      <c r="BB105" s="718"/>
      <c r="BC105" s="718"/>
      <c r="BD105" s="718"/>
    </row>
    <row r="106" spans="1:56">
      <c r="A106" s="718"/>
      <c r="B106" s="718"/>
      <c r="C106" s="718"/>
      <c r="D106" s="718"/>
      <c r="E106" s="718"/>
      <c r="F106" s="718"/>
      <c r="G106" s="718"/>
      <c r="H106" s="718"/>
      <c r="I106" s="718"/>
      <c r="J106" s="718"/>
      <c r="K106" s="718"/>
      <c r="L106" s="718"/>
      <c r="M106" s="718"/>
      <c r="N106" s="718"/>
      <c r="O106" s="718"/>
      <c r="P106" s="718"/>
      <c r="Q106" s="718"/>
      <c r="R106" s="718"/>
      <c r="S106" s="718"/>
      <c r="T106" s="718"/>
      <c r="U106" s="718"/>
      <c r="V106" s="718"/>
      <c r="W106" s="718"/>
      <c r="X106" s="718"/>
      <c r="Y106" s="718"/>
      <c r="Z106" s="718"/>
      <c r="AA106" s="718"/>
      <c r="AB106" s="718"/>
      <c r="AC106" s="718"/>
      <c r="AD106" s="718"/>
      <c r="AE106" s="718"/>
      <c r="AF106" s="718"/>
      <c r="AG106" s="718"/>
      <c r="AH106" s="718"/>
      <c r="AI106" s="718"/>
      <c r="AJ106" s="718"/>
      <c r="AK106" s="718"/>
      <c r="AL106" s="718"/>
      <c r="AM106" s="718"/>
      <c r="AN106" s="718"/>
      <c r="AO106" s="718"/>
      <c r="AP106" s="718"/>
      <c r="AQ106" s="718"/>
      <c r="AR106" s="718"/>
      <c r="AS106" s="718"/>
      <c r="AT106" s="718"/>
      <c r="AU106" s="718"/>
      <c r="AV106" s="718"/>
      <c r="AW106" s="718"/>
      <c r="AX106" s="718"/>
      <c r="AY106" s="718"/>
      <c r="AZ106" s="718"/>
      <c r="BA106" s="718"/>
      <c r="BB106" s="718"/>
      <c r="BC106" s="718"/>
      <c r="BD106" s="718"/>
    </row>
    <row r="107" spans="1:56">
      <c r="A107" s="718"/>
      <c r="B107" s="718"/>
      <c r="C107" s="718"/>
      <c r="D107" s="718"/>
      <c r="E107" s="718"/>
      <c r="F107" s="718"/>
      <c r="G107" s="718"/>
      <c r="H107" s="718"/>
      <c r="I107" s="718"/>
      <c r="J107" s="718"/>
      <c r="K107" s="718"/>
      <c r="L107" s="718"/>
      <c r="M107" s="718"/>
      <c r="N107" s="718"/>
      <c r="O107" s="718"/>
      <c r="P107" s="718"/>
      <c r="Q107" s="718"/>
      <c r="R107" s="718"/>
      <c r="S107" s="718"/>
      <c r="T107" s="718"/>
      <c r="U107" s="718"/>
      <c r="V107" s="718"/>
      <c r="W107" s="718"/>
      <c r="X107" s="718"/>
      <c r="Y107" s="718"/>
      <c r="Z107" s="718"/>
      <c r="AA107" s="718"/>
      <c r="AB107" s="718"/>
      <c r="AC107" s="718"/>
      <c r="AD107" s="718"/>
      <c r="AE107" s="718"/>
      <c r="AF107" s="718"/>
      <c r="AG107" s="718"/>
      <c r="AH107" s="718"/>
      <c r="AI107" s="718"/>
      <c r="AJ107" s="718"/>
      <c r="AK107" s="718"/>
      <c r="AL107" s="718"/>
      <c r="AM107" s="718"/>
      <c r="AN107" s="718"/>
      <c r="AO107" s="718"/>
      <c r="AP107" s="718"/>
      <c r="AQ107" s="718"/>
      <c r="AR107" s="718"/>
      <c r="AS107" s="718"/>
      <c r="AT107" s="718"/>
      <c r="AU107" s="718"/>
      <c r="AV107" s="718"/>
      <c r="AW107" s="718"/>
      <c r="AX107" s="718"/>
      <c r="AY107" s="718"/>
      <c r="AZ107" s="718"/>
      <c r="BA107" s="718"/>
      <c r="BB107" s="718"/>
      <c r="BC107" s="718"/>
      <c r="BD107" s="718"/>
    </row>
    <row r="108" spans="1:56">
      <c r="A108" s="718"/>
      <c r="B108" s="718"/>
      <c r="C108" s="718"/>
      <c r="D108" s="718"/>
      <c r="E108" s="718"/>
      <c r="F108" s="718"/>
      <c r="G108" s="718"/>
      <c r="H108" s="718"/>
      <c r="I108" s="718"/>
      <c r="J108" s="718"/>
      <c r="K108" s="718"/>
      <c r="L108" s="718"/>
      <c r="M108" s="718"/>
      <c r="N108" s="718"/>
      <c r="O108" s="718"/>
      <c r="P108" s="718"/>
      <c r="Q108" s="718"/>
      <c r="R108" s="718"/>
      <c r="S108" s="718"/>
      <c r="T108" s="718"/>
      <c r="U108" s="718"/>
      <c r="V108" s="718"/>
      <c r="W108" s="718"/>
      <c r="X108" s="718"/>
      <c r="Y108" s="718"/>
      <c r="Z108" s="718"/>
      <c r="AA108" s="718"/>
      <c r="AB108" s="718"/>
      <c r="AC108" s="718"/>
      <c r="AD108" s="718"/>
      <c r="AE108" s="718"/>
      <c r="AF108" s="718"/>
      <c r="AG108" s="718"/>
      <c r="AH108" s="718"/>
      <c r="AI108" s="718"/>
      <c r="AJ108" s="718"/>
      <c r="AK108" s="718"/>
      <c r="AL108" s="718"/>
      <c r="AM108" s="718"/>
      <c r="AN108" s="718"/>
      <c r="AO108" s="718"/>
      <c r="AP108" s="718"/>
      <c r="AQ108" s="718"/>
      <c r="AR108" s="718"/>
      <c r="AS108" s="718"/>
      <c r="AT108" s="718"/>
      <c r="AU108" s="718"/>
      <c r="AV108" s="718"/>
      <c r="AW108" s="718"/>
      <c r="AX108" s="718"/>
      <c r="AY108" s="718"/>
      <c r="AZ108" s="718"/>
      <c r="BA108" s="718"/>
      <c r="BB108" s="718"/>
      <c r="BC108" s="718"/>
      <c r="BD108" s="718"/>
    </row>
    <row r="109" spans="1:56">
      <c r="A109" s="718"/>
      <c r="B109" s="718"/>
      <c r="C109" s="718"/>
      <c r="D109" s="718"/>
      <c r="E109" s="718"/>
      <c r="F109" s="718"/>
      <c r="G109" s="718"/>
      <c r="H109" s="718"/>
      <c r="I109" s="718"/>
      <c r="J109" s="718"/>
      <c r="K109" s="718"/>
      <c r="L109" s="718"/>
      <c r="M109" s="718"/>
      <c r="N109" s="718"/>
      <c r="O109" s="718"/>
      <c r="P109" s="718"/>
      <c r="Q109" s="718"/>
      <c r="R109" s="718"/>
      <c r="S109" s="718"/>
      <c r="T109" s="718"/>
      <c r="U109" s="718"/>
      <c r="V109" s="718"/>
      <c r="W109" s="718"/>
      <c r="X109" s="718"/>
      <c r="Y109" s="718"/>
      <c r="Z109" s="718"/>
      <c r="AA109" s="718"/>
      <c r="AB109" s="718"/>
      <c r="AC109" s="718"/>
      <c r="AD109" s="718"/>
      <c r="AE109" s="718"/>
      <c r="AF109" s="718"/>
      <c r="AG109" s="718"/>
      <c r="AH109" s="718"/>
      <c r="AI109" s="718"/>
      <c r="AJ109" s="718"/>
      <c r="AK109" s="718"/>
      <c r="AL109" s="718"/>
      <c r="AM109" s="718"/>
      <c r="AN109" s="718"/>
      <c r="AO109" s="718"/>
      <c r="AP109" s="718"/>
      <c r="AQ109" s="718"/>
      <c r="AR109" s="718"/>
      <c r="AS109" s="718"/>
      <c r="AT109" s="718"/>
      <c r="AU109" s="718"/>
      <c r="AV109" s="718"/>
      <c r="AW109" s="718"/>
      <c r="AX109" s="718"/>
      <c r="AY109" s="718"/>
      <c r="AZ109" s="718"/>
      <c r="BA109" s="718"/>
      <c r="BB109" s="718"/>
      <c r="BC109" s="718"/>
      <c r="BD109" s="718"/>
    </row>
    <row r="110" spans="1:56">
      <c r="A110" s="718"/>
      <c r="B110" s="718"/>
      <c r="C110" s="718"/>
      <c r="D110" s="718"/>
      <c r="E110" s="718"/>
      <c r="F110" s="718"/>
      <c r="G110" s="718"/>
      <c r="H110" s="718"/>
      <c r="I110" s="718"/>
      <c r="J110" s="718"/>
      <c r="K110" s="718"/>
      <c r="L110" s="718"/>
      <c r="M110" s="718"/>
      <c r="N110" s="718"/>
      <c r="O110" s="718"/>
      <c r="P110" s="718"/>
      <c r="Q110" s="718"/>
      <c r="R110" s="718"/>
      <c r="S110" s="718"/>
      <c r="T110" s="718"/>
      <c r="U110" s="718"/>
      <c r="V110" s="718"/>
      <c r="W110" s="718"/>
      <c r="X110" s="718"/>
      <c r="Y110" s="718"/>
      <c r="Z110" s="718"/>
      <c r="AA110" s="718"/>
      <c r="AB110" s="718"/>
      <c r="AC110" s="718"/>
      <c r="AD110" s="718"/>
      <c r="AE110" s="718"/>
      <c r="AF110" s="718"/>
      <c r="AG110" s="718"/>
      <c r="AH110" s="718"/>
      <c r="AI110" s="718"/>
      <c r="AJ110" s="718"/>
      <c r="AK110" s="718"/>
      <c r="AL110" s="718"/>
      <c r="AM110" s="718"/>
      <c r="AN110" s="718"/>
      <c r="AO110" s="718"/>
      <c r="AP110" s="718"/>
      <c r="AQ110" s="718"/>
      <c r="AR110" s="718"/>
      <c r="AS110" s="718"/>
      <c r="AT110" s="718"/>
      <c r="AU110" s="718"/>
      <c r="AV110" s="718"/>
      <c r="AW110" s="718"/>
      <c r="AX110" s="718"/>
      <c r="AY110" s="718"/>
      <c r="AZ110" s="718"/>
      <c r="BA110" s="718"/>
      <c r="BB110" s="718"/>
      <c r="BC110" s="718"/>
      <c r="BD110" s="718"/>
    </row>
    <row r="111" spans="1:56">
      <c r="A111" s="718"/>
      <c r="B111" s="718"/>
      <c r="C111" s="718"/>
      <c r="D111" s="718"/>
      <c r="E111" s="718"/>
      <c r="F111" s="718"/>
      <c r="G111" s="718"/>
      <c r="H111" s="718"/>
      <c r="I111" s="718"/>
      <c r="J111" s="718"/>
      <c r="K111" s="718"/>
      <c r="L111" s="718"/>
      <c r="M111" s="718"/>
      <c r="N111" s="718"/>
      <c r="O111" s="718"/>
      <c r="P111" s="718"/>
      <c r="Q111" s="718"/>
      <c r="R111" s="718"/>
      <c r="S111" s="718"/>
      <c r="T111" s="718"/>
      <c r="U111" s="718"/>
      <c r="V111" s="718"/>
      <c r="W111" s="718"/>
      <c r="X111" s="718"/>
      <c r="Y111" s="718"/>
      <c r="Z111" s="718"/>
      <c r="AA111" s="718"/>
      <c r="AB111" s="718"/>
      <c r="AC111" s="718"/>
      <c r="AD111" s="718"/>
      <c r="AE111" s="718"/>
      <c r="AF111" s="718"/>
      <c r="AG111" s="718"/>
      <c r="AH111" s="718"/>
      <c r="AI111" s="718"/>
      <c r="AJ111" s="718"/>
      <c r="AK111" s="718"/>
      <c r="AL111" s="718"/>
      <c r="AM111" s="718"/>
      <c r="AN111" s="718"/>
      <c r="AO111" s="718"/>
      <c r="AP111" s="718"/>
      <c r="AQ111" s="718"/>
      <c r="AR111" s="718"/>
      <c r="AS111" s="718"/>
      <c r="AT111" s="718"/>
      <c r="AU111" s="718"/>
      <c r="AV111" s="718"/>
      <c r="AW111" s="718"/>
      <c r="AX111" s="718"/>
      <c r="AY111" s="718"/>
      <c r="AZ111" s="718"/>
      <c r="BA111" s="718"/>
      <c r="BB111" s="718"/>
      <c r="BC111" s="718"/>
      <c r="BD111" s="718"/>
    </row>
    <row r="112" spans="1:56">
      <c r="A112" s="718"/>
      <c r="B112" s="718"/>
      <c r="C112" s="718"/>
      <c r="D112" s="718"/>
      <c r="E112" s="718"/>
      <c r="F112" s="718"/>
      <c r="G112" s="718"/>
      <c r="H112" s="718"/>
      <c r="I112" s="718"/>
      <c r="J112" s="718"/>
      <c r="K112" s="718"/>
      <c r="L112" s="718"/>
      <c r="M112" s="718"/>
      <c r="N112" s="718"/>
      <c r="O112" s="718"/>
      <c r="P112" s="718"/>
      <c r="Q112" s="718"/>
      <c r="R112" s="718"/>
      <c r="S112" s="718"/>
      <c r="T112" s="718"/>
      <c r="U112" s="718"/>
      <c r="V112" s="718"/>
      <c r="W112" s="718"/>
      <c r="X112" s="718"/>
      <c r="Y112" s="718"/>
      <c r="Z112" s="718"/>
      <c r="AA112" s="718"/>
      <c r="AB112" s="718"/>
      <c r="AC112" s="718"/>
      <c r="AD112" s="718"/>
      <c r="AE112" s="718"/>
      <c r="AF112" s="718"/>
      <c r="AG112" s="718"/>
      <c r="AH112" s="718"/>
      <c r="AI112" s="718"/>
      <c r="AJ112" s="718"/>
      <c r="AK112" s="718"/>
      <c r="AL112" s="718"/>
      <c r="AM112" s="718"/>
      <c r="AN112" s="718"/>
      <c r="AO112" s="718"/>
      <c r="AP112" s="718"/>
      <c r="AQ112" s="718"/>
      <c r="AR112" s="718"/>
      <c r="AS112" s="718"/>
      <c r="AT112" s="718"/>
      <c r="AU112" s="718"/>
      <c r="AV112" s="718"/>
      <c r="AW112" s="718"/>
      <c r="AX112" s="718"/>
      <c r="AY112" s="718"/>
      <c r="AZ112" s="718"/>
      <c r="BA112" s="718"/>
      <c r="BB112" s="718"/>
      <c r="BC112" s="718"/>
      <c r="BD112" s="718"/>
    </row>
    <row r="113" spans="1:27">
      <c r="A113" s="718"/>
      <c r="B113" s="718"/>
      <c r="C113" s="718"/>
      <c r="D113" s="718"/>
      <c r="E113" s="718"/>
      <c r="F113" s="718"/>
      <c r="G113" s="718"/>
      <c r="H113" s="718"/>
      <c r="I113" s="718"/>
      <c r="J113" s="718"/>
      <c r="K113" s="718"/>
      <c r="L113" s="718"/>
      <c r="M113" s="718"/>
      <c r="N113" s="718"/>
      <c r="O113" s="718"/>
      <c r="P113" s="718"/>
      <c r="Q113" s="718"/>
      <c r="R113" s="718"/>
      <c r="S113" s="718"/>
      <c r="T113" s="718"/>
      <c r="U113" s="718"/>
      <c r="V113" s="718"/>
      <c r="W113" s="718"/>
      <c r="X113" s="718"/>
      <c r="Y113" s="718"/>
      <c r="Z113" s="718"/>
      <c r="AA113" s="718"/>
    </row>
    <row r="114" spans="1:27">
      <c r="A114" s="718"/>
      <c r="B114" s="718"/>
      <c r="C114" s="718"/>
      <c r="D114" s="718"/>
      <c r="E114" s="718"/>
      <c r="F114" s="718"/>
      <c r="G114" s="718"/>
      <c r="H114" s="718"/>
      <c r="I114" s="718"/>
      <c r="J114" s="718"/>
      <c r="K114" s="718"/>
      <c r="L114" s="718"/>
      <c r="M114" s="718"/>
      <c r="N114" s="718"/>
      <c r="O114" s="718"/>
      <c r="P114" s="718"/>
      <c r="Q114" s="718"/>
      <c r="R114" s="718"/>
      <c r="S114" s="718"/>
      <c r="T114" s="718"/>
      <c r="U114" s="718"/>
      <c r="V114" s="718"/>
      <c r="W114" s="718"/>
      <c r="X114" s="718"/>
      <c r="Y114" s="718"/>
      <c r="Z114" s="718"/>
      <c r="AA114" s="718"/>
    </row>
    <row r="115" spans="1:27">
      <c r="A115" s="718"/>
      <c r="B115" s="718"/>
      <c r="C115" s="718"/>
      <c r="D115" s="718"/>
      <c r="E115" s="718"/>
      <c r="F115" s="718"/>
      <c r="G115" s="718"/>
      <c r="H115" s="718"/>
      <c r="I115" s="718"/>
      <c r="J115" s="718"/>
      <c r="K115" s="718"/>
      <c r="L115" s="718"/>
      <c r="M115" s="718"/>
      <c r="N115" s="718"/>
      <c r="O115" s="718"/>
      <c r="P115" s="718"/>
      <c r="Q115" s="718"/>
      <c r="R115" s="718"/>
      <c r="S115" s="718"/>
      <c r="T115" s="718"/>
      <c r="U115" s="718"/>
      <c r="V115" s="718"/>
      <c r="W115" s="718"/>
      <c r="X115" s="718"/>
      <c r="Y115" s="718"/>
      <c r="Z115" s="718"/>
      <c r="AA115" s="718"/>
    </row>
    <row r="116" spans="1:27">
      <c r="A116" s="718"/>
      <c r="B116" s="718"/>
      <c r="C116" s="718"/>
      <c r="D116" s="718"/>
      <c r="E116" s="718"/>
      <c r="F116" s="718"/>
      <c r="G116" s="718"/>
      <c r="H116" s="718"/>
      <c r="I116" s="718"/>
      <c r="J116" s="718"/>
      <c r="K116" s="718"/>
      <c r="L116" s="718"/>
      <c r="M116" s="718"/>
      <c r="N116" s="718"/>
      <c r="O116" s="718"/>
      <c r="P116" s="718"/>
      <c r="Q116" s="718"/>
      <c r="R116" s="718"/>
      <c r="S116" s="718"/>
      <c r="T116" s="718"/>
      <c r="U116" s="718"/>
      <c r="V116" s="718"/>
      <c r="W116" s="718"/>
      <c r="X116" s="718"/>
      <c r="Y116" s="718"/>
      <c r="Z116" s="718"/>
      <c r="AA116" s="718"/>
    </row>
    <row r="117" spans="1:27">
      <c r="A117" s="718"/>
      <c r="B117" s="718"/>
      <c r="C117" s="718"/>
      <c r="D117" s="718"/>
      <c r="E117" s="718"/>
      <c r="F117" s="718"/>
      <c r="G117" s="718"/>
      <c r="H117" s="718"/>
      <c r="I117" s="718"/>
      <c r="J117" s="718"/>
      <c r="K117" s="718"/>
      <c r="L117" s="718"/>
      <c r="M117" s="718"/>
      <c r="N117" s="718"/>
      <c r="O117" s="718"/>
      <c r="P117" s="718"/>
      <c r="Q117" s="718"/>
      <c r="R117" s="718"/>
      <c r="S117" s="718"/>
      <c r="T117" s="718"/>
      <c r="U117" s="718"/>
      <c r="V117" s="718"/>
      <c r="W117" s="718"/>
      <c r="X117" s="718"/>
      <c r="Y117" s="718"/>
      <c r="Z117" s="718"/>
      <c r="AA117" s="718"/>
    </row>
    <row r="118" spans="1:27">
      <c r="A118" s="718"/>
      <c r="B118" s="718"/>
      <c r="C118" s="718"/>
      <c r="D118" s="718"/>
      <c r="E118" s="718"/>
      <c r="F118" s="718"/>
      <c r="G118" s="718"/>
      <c r="H118" s="718"/>
      <c r="I118" s="718"/>
      <c r="J118" s="718"/>
      <c r="K118" s="718"/>
      <c r="L118" s="718"/>
      <c r="M118" s="718"/>
      <c r="N118" s="718"/>
      <c r="O118" s="718"/>
      <c r="P118" s="718"/>
      <c r="Q118" s="718"/>
      <c r="R118" s="718"/>
      <c r="S118" s="718"/>
      <c r="T118" s="718"/>
      <c r="U118" s="718"/>
      <c r="V118" s="718"/>
      <c r="W118" s="718"/>
      <c r="X118" s="718"/>
      <c r="Y118" s="718"/>
      <c r="Z118" s="718"/>
      <c r="AA118" s="718"/>
    </row>
    <row r="119" spans="1:27">
      <c r="A119" s="718"/>
      <c r="B119" s="718"/>
      <c r="C119" s="718"/>
      <c r="D119" s="718"/>
      <c r="E119" s="718"/>
      <c r="F119" s="718"/>
      <c r="G119" s="718"/>
      <c r="H119" s="718"/>
      <c r="I119" s="718"/>
      <c r="J119" s="718"/>
      <c r="K119" s="718"/>
      <c r="L119" s="718"/>
      <c r="M119" s="718"/>
      <c r="N119" s="718"/>
      <c r="O119" s="718"/>
      <c r="P119" s="718"/>
      <c r="Q119" s="718"/>
      <c r="R119" s="718"/>
      <c r="S119" s="718"/>
      <c r="T119" s="718"/>
      <c r="U119" s="718"/>
      <c r="V119" s="718"/>
      <c r="W119" s="718"/>
      <c r="X119" s="718"/>
      <c r="Y119" s="718"/>
      <c r="Z119" s="718"/>
      <c r="AA119" s="718"/>
    </row>
    <row r="120" spans="1:27">
      <c r="A120" s="718"/>
      <c r="B120" s="718"/>
      <c r="C120" s="718"/>
      <c r="D120" s="718"/>
      <c r="E120" s="718"/>
      <c r="F120" s="718"/>
      <c r="G120" s="718"/>
      <c r="H120" s="718"/>
      <c r="I120" s="718"/>
      <c r="J120" s="718"/>
      <c r="K120" s="718"/>
      <c r="L120" s="718"/>
      <c r="M120" s="718"/>
      <c r="N120" s="718"/>
      <c r="O120" s="718"/>
      <c r="P120" s="718"/>
      <c r="Q120" s="718"/>
      <c r="R120" s="718"/>
      <c r="S120" s="718"/>
      <c r="T120" s="718"/>
      <c r="U120" s="718"/>
      <c r="V120" s="718"/>
      <c r="W120" s="718"/>
      <c r="X120" s="718"/>
      <c r="Y120" s="718"/>
      <c r="Z120" s="718"/>
      <c r="AA120" s="718"/>
    </row>
    <row r="121" spans="1:27">
      <c r="A121" s="718"/>
      <c r="B121" s="718"/>
      <c r="C121" s="718"/>
      <c r="D121" s="718"/>
      <c r="E121" s="718"/>
      <c r="F121" s="718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  <c r="Q121" s="718"/>
      <c r="R121" s="718"/>
      <c r="S121" s="718"/>
      <c r="T121" s="718"/>
      <c r="U121" s="718"/>
      <c r="V121" s="718"/>
      <c r="W121" s="718"/>
      <c r="X121" s="718"/>
      <c r="Y121" s="718"/>
      <c r="Z121" s="718"/>
      <c r="AA121" s="718"/>
    </row>
    <row r="122" spans="1:27">
      <c r="A122" s="718"/>
      <c r="B122" s="718"/>
      <c r="C122" s="718"/>
      <c r="D122" s="718"/>
      <c r="E122" s="718"/>
      <c r="F122" s="718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  <c r="Q122" s="718"/>
      <c r="R122" s="718"/>
      <c r="S122" s="718"/>
      <c r="T122" s="718"/>
      <c r="U122" s="718"/>
      <c r="V122" s="718"/>
      <c r="W122" s="718"/>
      <c r="X122" s="718"/>
      <c r="Y122" s="718"/>
      <c r="Z122" s="718"/>
      <c r="AA122" s="718"/>
    </row>
    <row r="123" spans="1:27">
      <c r="A123" s="718"/>
      <c r="B123" s="718"/>
      <c r="C123" s="718"/>
      <c r="D123" s="718"/>
      <c r="E123" s="718"/>
      <c r="F123" s="718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  <c r="Q123" s="718"/>
      <c r="R123" s="718"/>
      <c r="S123" s="718"/>
      <c r="T123" s="718"/>
      <c r="U123" s="718"/>
      <c r="V123" s="718"/>
      <c r="W123" s="718"/>
      <c r="X123" s="718"/>
      <c r="Y123" s="718"/>
      <c r="Z123" s="718"/>
      <c r="AA123" s="718"/>
    </row>
    <row r="124" spans="1:27">
      <c r="A124" s="718"/>
      <c r="B124" s="718"/>
      <c r="C124" s="718"/>
      <c r="D124" s="718"/>
      <c r="E124" s="718"/>
      <c r="F124" s="718"/>
      <c r="G124" s="718"/>
      <c r="H124" s="718"/>
      <c r="I124" s="718"/>
      <c r="J124" s="718"/>
      <c r="K124" s="718"/>
      <c r="L124" s="718"/>
      <c r="M124" s="718"/>
      <c r="N124" s="718"/>
      <c r="O124" s="718"/>
      <c r="P124" s="718"/>
      <c r="Q124" s="718"/>
      <c r="R124" s="718"/>
      <c r="S124" s="718"/>
      <c r="T124" s="718"/>
      <c r="U124" s="718"/>
      <c r="V124" s="718"/>
      <c r="W124" s="718"/>
      <c r="X124" s="718"/>
      <c r="Y124" s="718"/>
      <c r="Z124" s="718"/>
      <c r="AA124" s="718"/>
    </row>
    <row r="125" spans="1:27">
      <c r="A125" s="718"/>
      <c r="B125" s="718"/>
      <c r="C125" s="718"/>
      <c r="D125" s="718"/>
      <c r="E125" s="718"/>
      <c r="F125" s="718"/>
      <c r="G125" s="718"/>
      <c r="H125" s="718"/>
      <c r="I125" s="718"/>
      <c r="J125" s="718"/>
      <c r="K125" s="718"/>
      <c r="L125" s="718"/>
      <c r="M125" s="718"/>
      <c r="N125" s="718"/>
      <c r="O125" s="718"/>
      <c r="P125" s="718"/>
      <c r="Q125" s="718"/>
      <c r="R125" s="718"/>
      <c r="S125" s="718"/>
      <c r="T125" s="718"/>
      <c r="U125" s="718"/>
      <c r="V125" s="718"/>
      <c r="W125" s="718"/>
      <c r="X125" s="718"/>
      <c r="Y125" s="718"/>
      <c r="Z125" s="718"/>
      <c r="AA125" s="718"/>
    </row>
    <row r="126" spans="1:27">
      <c r="A126" s="718"/>
      <c r="B126" s="718"/>
      <c r="C126" s="718"/>
      <c r="D126" s="718"/>
      <c r="E126" s="718"/>
      <c r="F126" s="718"/>
      <c r="G126" s="718"/>
      <c r="H126" s="718"/>
      <c r="I126" s="718"/>
      <c r="J126" s="718"/>
      <c r="K126" s="718"/>
      <c r="L126" s="718"/>
      <c r="M126" s="718"/>
      <c r="N126" s="718"/>
      <c r="O126" s="718"/>
      <c r="P126" s="718"/>
      <c r="Q126" s="718"/>
      <c r="R126" s="718"/>
      <c r="S126" s="718"/>
      <c r="T126" s="718"/>
      <c r="U126" s="718"/>
      <c r="V126" s="718"/>
      <c r="W126" s="718"/>
      <c r="X126" s="718"/>
      <c r="Y126" s="718"/>
      <c r="Z126" s="718"/>
      <c r="AA126" s="718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69" orientation="landscape" r:id="rId1"/>
  <headerFooter>
    <oddHeader>&amp;C&amp;"Times New Roman,Bold"&amp;12Government of Guam
Fiscal Year 2026, Quarter 3
Agency Staffing Pattern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175BD-2D2F-4ADB-B9FB-0BE7EDB85278}">
  <sheetPr>
    <tabColor theme="8"/>
    <pageSetUpPr fitToPage="1"/>
  </sheetPr>
  <dimension ref="A1:T85"/>
  <sheetViews>
    <sheetView tabSelected="1" view="pageBreakPreview" zoomScaleNormal="145" zoomScaleSheetLayoutView="100" zoomScalePageLayoutView="5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7.5703125" style="78" bestFit="1" customWidth="1"/>
    <col min="4" max="4" width="26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140625" style="78" customWidth="1"/>
    <col min="10" max="10" width="8.7109375" style="78" customWidth="1"/>
    <col min="11" max="11" width="9.85546875" style="78" customWidth="1"/>
    <col min="12" max="12" width="15" style="78" bestFit="1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20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</row>
    <row r="2" spans="1:20" ht="12.75">
      <c r="A2" s="1900" t="s">
        <v>1</v>
      </c>
      <c r="B2" s="1900"/>
      <c r="C2" s="1900"/>
      <c r="D2" s="282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8.1" customHeight="1">
      <c r="A3" s="283"/>
      <c r="B3" s="283"/>
      <c r="C3" s="283"/>
      <c r="D3" s="282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2.75">
      <c r="A4" s="1900" t="s">
        <v>3</v>
      </c>
      <c r="B4" s="1900"/>
      <c r="C4" s="1900"/>
      <c r="D4" s="282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8.1" customHeight="1">
      <c r="A5" s="283"/>
      <c r="B5" s="283"/>
      <c r="C5" s="283"/>
      <c r="D5" s="28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12.75">
      <c r="A6" s="1900" t="s">
        <v>5</v>
      </c>
      <c r="B6" s="1900"/>
      <c r="C6" s="283"/>
      <c r="D6" s="282" t="s">
        <v>260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ht="8.1" customHeight="1">
      <c r="A7" s="283"/>
      <c r="B7" s="283"/>
      <c r="C7" s="283"/>
      <c r="D7" s="282"/>
      <c r="E7" s="280"/>
      <c r="F7" s="280"/>
      <c r="G7" s="280"/>
      <c r="H7" s="280" t="s">
        <v>0</v>
      </c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ht="12.75">
      <c r="A8" s="1900" t="s">
        <v>7</v>
      </c>
      <c r="B8" s="1900"/>
      <c r="D8" s="282" t="s">
        <v>8</v>
      </c>
      <c r="E8" s="284" t="s">
        <v>1237</v>
      </c>
      <c r="F8" s="280"/>
      <c r="G8" s="284"/>
      <c r="H8" s="280"/>
      <c r="I8" s="280" t="s">
        <v>261</v>
      </c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</row>
    <row r="9" spans="1:20" ht="15">
      <c r="A9" s="280"/>
      <c r="B9" s="280"/>
      <c r="C9" s="280"/>
      <c r="D9" s="280"/>
      <c r="E9" s="280"/>
      <c r="F9" s="178"/>
      <c r="G9" s="284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</row>
    <row r="10" spans="1:20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</row>
    <row r="11" spans="1:20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</row>
    <row r="12" spans="1:20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</row>
    <row r="13" spans="1:20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</row>
    <row r="14" spans="1:20">
      <c r="A14" s="297"/>
      <c r="B14" s="298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301" t="s">
        <v>0</v>
      </c>
      <c r="I14" s="1901" t="s">
        <v>30</v>
      </c>
      <c r="J14" s="1902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</row>
    <row r="15" spans="1:20">
      <c r="A15" s="306"/>
      <c r="B15" s="307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301" t="s">
        <v>0</v>
      </c>
      <c r="I15" s="1903"/>
      <c r="J15" s="1904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</row>
    <row r="16" spans="1:20" ht="12" thickBot="1">
      <c r="A16" s="312" t="s">
        <v>45</v>
      </c>
      <c r="B16" s="313" t="s">
        <v>46</v>
      </c>
      <c r="C16" s="314" t="s">
        <v>47</v>
      </c>
      <c r="D16" s="314" t="s">
        <v>48</v>
      </c>
      <c r="E16" s="314" t="s">
        <v>49</v>
      </c>
      <c r="F16" s="314" t="s">
        <v>50</v>
      </c>
      <c r="G16" s="314" t="s">
        <v>51</v>
      </c>
      <c r="H16" s="314" t="s">
        <v>52</v>
      </c>
      <c r="I16" s="315" t="s">
        <v>53</v>
      </c>
      <c r="J16" s="316" t="s">
        <v>54</v>
      </c>
      <c r="K16" s="317" t="s">
        <v>55</v>
      </c>
      <c r="L16" s="53" t="s">
        <v>250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</row>
    <row r="17" spans="1:20" ht="22.5" thickTop="1">
      <c r="A17" s="321">
        <v>1</v>
      </c>
      <c r="B17" s="393">
        <v>6239</v>
      </c>
      <c r="C17" s="1816" t="s">
        <v>263</v>
      </c>
      <c r="D17" s="1858" t="s">
        <v>264</v>
      </c>
      <c r="E17" s="103" t="s">
        <v>265</v>
      </c>
      <c r="F17" s="1792">
        <f>101296*40%</f>
        <v>40518.400000000001</v>
      </c>
      <c r="G17" s="1793">
        <v>0</v>
      </c>
      <c r="H17" s="1793">
        <f>+L54</f>
        <v>0</v>
      </c>
      <c r="I17" s="394">
        <v>46842</v>
      </c>
      <c r="J17" s="1794">
        <v>0</v>
      </c>
      <c r="K17" s="1793">
        <f>(+F17+G17+H17+J17)</f>
        <v>40518.400000000001</v>
      </c>
      <c r="L17" s="510">
        <f>+ROUND((K17*0.3385),0)</f>
        <v>13715</v>
      </c>
      <c r="M17" s="1793">
        <f>495*40%</f>
        <v>198</v>
      </c>
      <c r="N17" s="510">
        <v>0</v>
      </c>
      <c r="O17" s="510">
        <f t="shared" ref="O17:O27" si="0">ROUND((K17*0.0145),0)</f>
        <v>588</v>
      </c>
      <c r="P17" s="510">
        <f>187*40%</f>
        <v>74.8</v>
      </c>
      <c r="Q17" s="1795">
        <v>1200</v>
      </c>
      <c r="R17" s="1795">
        <v>86</v>
      </c>
      <c r="S17" s="510">
        <f>+L17+M17+N17+O17+P17+Q17+R17</f>
        <v>15861.8</v>
      </c>
      <c r="T17" s="510">
        <f>+K17+S17</f>
        <v>56380.2</v>
      </c>
    </row>
    <row r="18" spans="1:20">
      <c r="A18" s="321">
        <f>A17+1</f>
        <v>2</v>
      </c>
      <c r="B18" s="395">
        <v>6259</v>
      </c>
      <c r="C18" s="540" t="s">
        <v>266</v>
      </c>
      <c r="D18" s="1859" t="s">
        <v>267</v>
      </c>
      <c r="E18" s="396" t="s">
        <v>268</v>
      </c>
      <c r="F18" s="1797">
        <v>40443</v>
      </c>
      <c r="G18" s="1798">
        <v>0</v>
      </c>
      <c r="H18" s="1799">
        <f>+L56</f>
        <v>0</v>
      </c>
      <c r="I18" s="397">
        <v>46505</v>
      </c>
      <c r="J18" s="1803">
        <v>0</v>
      </c>
      <c r="K18" s="1265">
        <f t="shared" ref="K18:K27" si="1">(+F18+G18+H18+J18)</f>
        <v>40443</v>
      </c>
      <c r="L18" s="1265">
        <f>+ROUND((K18*0.3385),0)</f>
        <v>13690</v>
      </c>
      <c r="M18" s="1265">
        <v>495</v>
      </c>
      <c r="N18" s="1265">
        <v>0</v>
      </c>
      <c r="O18" s="1265">
        <f t="shared" si="0"/>
        <v>586</v>
      </c>
      <c r="P18" s="1265">
        <v>187</v>
      </c>
      <c r="Q18" s="1265">
        <v>4801</v>
      </c>
      <c r="R18" s="1265">
        <v>342</v>
      </c>
      <c r="S18" s="1265">
        <f t="shared" ref="S18:S27" si="2">+L18+M18+N18+O18+P18+Q18+R18</f>
        <v>20101</v>
      </c>
      <c r="T18" s="1265">
        <f t="shared" ref="T18:T27" si="3">+K18+S18</f>
        <v>60544</v>
      </c>
    </row>
    <row r="19" spans="1:20">
      <c r="A19" s="321">
        <f t="shared" ref="A19:A32" si="4">A18+1</f>
        <v>3</v>
      </c>
      <c r="B19" s="398">
        <v>6168</v>
      </c>
      <c r="C19" s="402" t="s">
        <v>269</v>
      </c>
      <c r="D19" s="1790" t="s">
        <v>270</v>
      </c>
      <c r="E19" s="399" t="s">
        <v>271</v>
      </c>
      <c r="F19" s="1800">
        <v>43050</v>
      </c>
      <c r="G19" s="1798">
        <v>0</v>
      </c>
      <c r="H19" s="1799">
        <f>+L57</f>
        <v>0</v>
      </c>
      <c r="I19" s="400">
        <v>46769</v>
      </c>
      <c r="J19" s="1803">
        <v>0</v>
      </c>
      <c r="K19" s="1265">
        <f t="shared" si="1"/>
        <v>43050</v>
      </c>
      <c r="L19" s="1265">
        <f t="shared" ref="L19:L23" si="5">+ROUND((K19*0.3385),0)</f>
        <v>14572</v>
      </c>
      <c r="M19" s="1265">
        <v>495</v>
      </c>
      <c r="N19" s="1265">
        <v>0</v>
      </c>
      <c r="O19" s="1265">
        <f t="shared" si="0"/>
        <v>624</v>
      </c>
      <c r="P19" s="1265">
        <v>187</v>
      </c>
      <c r="Q19" s="1265">
        <v>0</v>
      </c>
      <c r="R19" s="1265">
        <v>404</v>
      </c>
      <c r="S19" s="1265">
        <f t="shared" si="2"/>
        <v>16282</v>
      </c>
      <c r="T19" s="1265">
        <f t="shared" si="3"/>
        <v>59332</v>
      </c>
    </row>
    <row r="20" spans="1:20">
      <c r="A20" s="321">
        <f t="shared" si="4"/>
        <v>4</v>
      </c>
      <c r="B20" s="401">
        <v>6074</v>
      </c>
      <c r="C20" s="402" t="s">
        <v>272</v>
      </c>
      <c r="D20" s="403" t="s">
        <v>273</v>
      </c>
      <c r="E20" s="404" t="s">
        <v>274</v>
      </c>
      <c r="F20" s="1801">
        <v>89594</v>
      </c>
      <c r="G20" s="1798">
        <v>0</v>
      </c>
      <c r="H20" s="1799">
        <v>13439</v>
      </c>
      <c r="I20" s="400">
        <v>46901</v>
      </c>
      <c r="J20" s="1803">
        <v>0</v>
      </c>
      <c r="K20" s="1265">
        <f t="shared" si="1"/>
        <v>103033</v>
      </c>
      <c r="L20" s="1265">
        <f t="shared" si="5"/>
        <v>34877</v>
      </c>
      <c r="M20" s="1265">
        <v>495</v>
      </c>
      <c r="N20" s="1265">
        <v>0</v>
      </c>
      <c r="O20" s="1265">
        <f t="shared" si="0"/>
        <v>1494</v>
      </c>
      <c r="P20" s="1265">
        <v>187</v>
      </c>
      <c r="Q20" s="1265">
        <v>13493</v>
      </c>
      <c r="R20" s="1265">
        <v>404</v>
      </c>
      <c r="S20" s="1265">
        <f t="shared" si="2"/>
        <v>50950</v>
      </c>
      <c r="T20" s="1265">
        <f t="shared" si="3"/>
        <v>153983</v>
      </c>
    </row>
    <row r="21" spans="1:20">
      <c r="A21" s="321">
        <f t="shared" si="4"/>
        <v>5</v>
      </c>
      <c r="B21" s="405">
        <v>6122</v>
      </c>
      <c r="C21" s="1860" t="s">
        <v>275</v>
      </c>
      <c r="D21" s="1861" t="s">
        <v>1238</v>
      </c>
      <c r="E21" s="407" t="s">
        <v>276</v>
      </c>
      <c r="F21" s="1797">
        <v>37545</v>
      </c>
      <c r="G21" s="1802">
        <v>0</v>
      </c>
      <c r="H21" s="1799">
        <f t="shared" ref="H21:H27" si="6">+L60</f>
        <v>0</v>
      </c>
      <c r="I21" s="408"/>
      <c r="J21" s="1804">
        <v>0</v>
      </c>
      <c r="K21" s="1805">
        <f t="shared" si="1"/>
        <v>37545</v>
      </c>
      <c r="L21" s="1265">
        <f t="shared" si="5"/>
        <v>12709</v>
      </c>
      <c r="M21" s="1265">
        <v>495</v>
      </c>
      <c r="N21" s="1805">
        <v>0</v>
      </c>
      <c r="O21" s="1805">
        <f t="shared" si="0"/>
        <v>544</v>
      </c>
      <c r="P21" s="1265">
        <v>187</v>
      </c>
      <c r="Q21" s="1741">
        <v>7215</v>
      </c>
      <c r="R21" s="1857">
        <v>554</v>
      </c>
      <c r="S21" s="1805">
        <f t="shared" si="2"/>
        <v>21704</v>
      </c>
      <c r="T21" s="1805">
        <f t="shared" si="3"/>
        <v>59249</v>
      </c>
    </row>
    <row r="22" spans="1:20" ht="21">
      <c r="A22" s="321">
        <f t="shared" si="4"/>
        <v>6</v>
      </c>
      <c r="B22" s="409">
        <v>6121</v>
      </c>
      <c r="C22" s="1860" t="s">
        <v>277</v>
      </c>
      <c r="D22" s="1827" t="s">
        <v>278</v>
      </c>
      <c r="E22" s="411" t="s">
        <v>279</v>
      </c>
      <c r="F22" s="1801">
        <v>126053</v>
      </c>
      <c r="G22" s="1802">
        <v>0</v>
      </c>
      <c r="H22" s="1799">
        <f t="shared" si="6"/>
        <v>0</v>
      </c>
      <c r="I22" s="344" t="s">
        <v>73</v>
      </c>
      <c r="J22" s="1806">
        <v>0</v>
      </c>
      <c r="K22" s="1805">
        <f t="shared" si="1"/>
        <v>126053</v>
      </c>
      <c r="L22" s="1265">
        <f t="shared" si="5"/>
        <v>42669</v>
      </c>
      <c r="M22" s="1265">
        <v>495</v>
      </c>
      <c r="N22" s="1805">
        <v>0</v>
      </c>
      <c r="O22" s="1805">
        <f t="shared" si="0"/>
        <v>1828</v>
      </c>
      <c r="P22" s="1265">
        <v>187</v>
      </c>
      <c r="Q22" s="1807">
        <v>7215</v>
      </c>
      <c r="R22" s="1807">
        <v>342</v>
      </c>
      <c r="S22" s="1805">
        <f t="shared" si="2"/>
        <v>52736</v>
      </c>
      <c r="T22" s="1805">
        <f t="shared" si="3"/>
        <v>178789</v>
      </c>
    </row>
    <row r="23" spans="1:20" ht="12" customHeight="1">
      <c r="A23" s="321">
        <f t="shared" si="4"/>
        <v>7</v>
      </c>
      <c r="B23" s="413">
        <v>6155</v>
      </c>
      <c r="C23" s="414" t="s">
        <v>280</v>
      </c>
      <c r="D23" s="415" t="s">
        <v>281</v>
      </c>
      <c r="E23" s="416" t="s">
        <v>282</v>
      </c>
      <c r="F23" s="1802">
        <v>32355</v>
      </c>
      <c r="G23" s="1802">
        <v>0</v>
      </c>
      <c r="H23" s="1799">
        <f t="shared" si="6"/>
        <v>0</v>
      </c>
      <c r="I23" s="344" t="s">
        <v>73</v>
      </c>
      <c r="J23" s="1806">
        <v>0</v>
      </c>
      <c r="K23" s="1805">
        <f t="shared" si="1"/>
        <v>32355</v>
      </c>
      <c r="L23" s="1265">
        <f t="shared" si="5"/>
        <v>10952</v>
      </c>
      <c r="M23" s="1265">
        <v>495</v>
      </c>
      <c r="N23" s="1805">
        <v>0</v>
      </c>
      <c r="O23" s="1805">
        <f t="shared" si="0"/>
        <v>469</v>
      </c>
      <c r="P23" s="1265">
        <v>187</v>
      </c>
      <c r="Q23" s="1265">
        <v>8310</v>
      </c>
      <c r="R23" s="1265">
        <v>486</v>
      </c>
      <c r="S23" s="1805">
        <f t="shared" si="2"/>
        <v>20899</v>
      </c>
      <c r="T23" s="1805">
        <f t="shared" si="3"/>
        <v>53254</v>
      </c>
    </row>
    <row r="24" spans="1:20" ht="21.75">
      <c r="A24" s="321">
        <f t="shared" si="4"/>
        <v>8</v>
      </c>
      <c r="B24" s="417" t="s">
        <v>283</v>
      </c>
      <c r="C24" s="418" t="s">
        <v>284</v>
      </c>
      <c r="D24" s="1862" t="s">
        <v>223</v>
      </c>
      <c r="E24" s="419" t="s">
        <v>285</v>
      </c>
      <c r="F24" s="1798">
        <v>0</v>
      </c>
      <c r="G24" s="1798">
        <v>0</v>
      </c>
      <c r="H24" s="1799">
        <f t="shared" si="6"/>
        <v>0</v>
      </c>
      <c r="I24" s="338" t="s">
        <v>73</v>
      </c>
      <c r="J24" s="1808">
        <v>0</v>
      </c>
      <c r="K24" s="1265">
        <f t="shared" si="1"/>
        <v>0</v>
      </c>
      <c r="L24" s="1265">
        <f t="shared" ref="L24:L27" si="7">+ROUND((K24*0.3077),0)</f>
        <v>0</v>
      </c>
      <c r="M24" s="1265">
        <v>0</v>
      </c>
      <c r="N24" s="1265">
        <v>0</v>
      </c>
      <c r="O24" s="1265">
        <f t="shared" si="0"/>
        <v>0</v>
      </c>
      <c r="P24" s="1265">
        <v>0</v>
      </c>
      <c r="Q24" s="1265">
        <v>0</v>
      </c>
      <c r="R24" s="1265">
        <v>0</v>
      </c>
      <c r="S24" s="1265">
        <f t="shared" si="2"/>
        <v>0</v>
      </c>
      <c r="T24" s="1265">
        <f t="shared" si="3"/>
        <v>0</v>
      </c>
    </row>
    <row r="25" spans="1:20" ht="21.75">
      <c r="A25" s="321">
        <f t="shared" si="4"/>
        <v>9</v>
      </c>
      <c r="B25" s="420" t="s">
        <v>286</v>
      </c>
      <c r="C25" s="540" t="s">
        <v>287</v>
      </c>
      <c r="D25" s="1827" t="s">
        <v>223</v>
      </c>
      <c r="E25" s="421" t="s">
        <v>288</v>
      </c>
      <c r="F25" s="1798">
        <v>0</v>
      </c>
      <c r="G25" s="1798">
        <v>0</v>
      </c>
      <c r="H25" s="1799">
        <f t="shared" si="6"/>
        <v>0</v>
      </c>
      <c r="I25" s="338" t="s">
        <v>73</v>
      </c>
      <c r="J25" s="1808">
        <v>0</v>
      </c>
      <c r="K25" s="1265">
        <f t="shared" si="1"/>
        <v>0</v>
      </c>
      <c r="L25" s="1265">
        <f t="shared" si="7"/>
        <v>0</v>
      </c>
      <c r="M25" s="1265">
        <v>0</v>
      </c>
      <c r="N25" s="1265">
        <v>0</v>
      </c>
      <c r="O25" s="1265">
        <f t="shared" si="0"/>
        <v>0</v>
      </c>
      <c r="P25" s="1265">
        <v>0</v>
      </c>
      <c r="Q25" s="1265">
        <v>0</v>
      </c>
      <c r="R25" s="1265">
        <v>0</v>
      </c>
      <c r="S25" s="1265">
        <f t="shared" si="2"/>
        <v>0</v>
      </c>
      <c r="T25" s="1265">
        <f t="shared" si="3"/>
        <v>0</v>
      </c>
    </row>
    <row r="26" spans="1:20" ht="22.5" customHeight="1">
      <c r="A26" s="321">
        <f t="shared" si="4"/>
        <v>10</v>
      </c>
      <c r="B26" s="1789">
        <v>6216</v>
      </c>
      <c r="C26" s="540" t="s">
        <v>193</v>
      </c>
      <c r="D26" s="1790" t="s">
        <v>289</v>
      </c>
      <c r="E26" s="396" t="s">
        <v>290</v>
      </c>
      <c r="F26" s="1798">
        <v>0</v>
      </c>
      <c r="G26" s="1798">
        <v>0</v>
      </c>
      <c r="H26" s="1799">
        <f t="shared" si="6"/>
        <v>0</v>
      </c>
      <c r="I26" s="338" t="s">
        <v>73</v>
      </c>
      <c r="J26" s="1808">
        <v>0</v>
      </c>
      <c r="K26" s="1265">
        <f t="shared" si="1"/>
        <v>0</v>
      </c>
      <c r="L26" s="1265">
        <f t="shared" si="7"/>
        <v>0</v>
      </c>
      <c r="M26" s="1265">
        <v>0</v>
      </c>
      <c r="N26" s="1265">
        <v>0</v>
      </c>
      <c r="O26" s="1265">
        <f t="shared" si="0"/>
        <v>0</v>
      </c>
      <c r="P26" s="1265">
        <v>0</v>
      </c>
      <c r="Q26" s="1265">
        <v>0</v>
      </c>
      <c r="R26" s="1265">
        <v>0</v>
      </c>
      <c r="S26" s="1265">
        <f t="shared" si="2"/>
        <v>0</v>
      </c>
      <c r="T26" s="1265">
        <f t="shared" si="3"/>
        <v>0</v>
      </c>
    </row>
    <row r="27" spans="1:20" ht="21.75" customHeight="1">
      <c r="A27" s="321">
        <f t="shared" si="4"/>
        <v>11</v>
      </c>
      <c r="B27" s="1789">
        <v>6245</v>
      </c>
      <c r="C27" s="540" t="s">
        <v>291</v>
      </c>
      <c r="D27" s="1791" t="s">
        <v>292</v>
      </c>
      <c r="E27" s="396" t="s">
        <v>293</v>
      </c>
      <c r="F27" s="1798">
        <v>0</v>
      </c>
      <c r="G27" s="1798">
        <v>0</v>
      </c>
      <c r="H27" s="1799">
        <f t="shared" si="6"/>
        <v>0</v>
      </c>
      <c r="I27" s="338"/>
      <c r="J27" s="1808">
        <v>0</v>
      </c>
      <c r="K27" s="1265">
        <f t="shared" si="1"/>
        <v>0</v>
      </c>
      <c r="L27" s="1265">
        <f t="shared" si="7"/>
        <v>0</v>
      </c>
      <c r="M27" s="1265">
        <v>0</v>
      </c>
      <c r="N27" s="1265">
        <v>0</v>
      </c>
      <c r="O27" s="1265">
        <f t="shared" si="0"/>
        <v>0</v>
      </c>
      <c r="P27" s="1265">
        <v>0</v>
      </c>
      <c r="Q27" s="1265">
        <v>0</v>
      </c>
      <c r="R27" s="1265">
        <v>0</v>
      </c>
      <c r="S27" s="1265">
        <f t="shared" si="2"/>
        <v>0</v>
      </c>
      <c r="T27" s="1265">
        <f t="shared" si="3"/>
        <v>0</v>
      </c>
    </row>
    <row r="28" spans="1:20">
      <c r="A28" s="321">
        <f t="shared" si="4"/>
        <v>12</v>
      </c>
      <c r="B28" s="330"/>
      <c r="C28" s="352"/>
      <c r="D28" s="351"/>
      <c r="E28" s="353"/>
      <c r="F28" s="333"/>
      <c r="G28" s="343"/>
      <c r="H28" s="334"/>
      <c r="I28" s="344"/>
      <c r="J28" s="345"/>
      <c r="K28" s="346"/>
      <c r="L28" s="337"/>
      <c r="M28" s="354"/>
      <c r="N28" s="346"/>
      <c r="O28" s="346"/>
      <c r="P28" s="346"/>
      <c r="Q28" s="355"/>
      <c r="R28" s="355"/>
      <c r="S28" s="346"/>
      <c r="T28" s="346"/>
    </row>
    <row r="29" spans="1:20">
      <c r="A29" s="321">
        <f t="shared" si="4"/>
        <v>13</v>
      </c>
      <c r="B29" s="321"/>
      <c r="C29" s="356"/>
      <c r="D29" s="356"/>
      <c r="E29" s="356"/>
      <c r="F29" s="333"/>
      <c r="G29" s="333"/>
      <c r="H29" s="334"/>
      <c r="I29" s="338"/>
      <c r="J29" s="339"/>
      <c r="K29" s="337"/>
      <c r="L29" s="337"/>
      <c r="M29" s="337"/>
      <c r="N29" s="337"/>
      <c r="O29" s="337"/>
      <c r="P29" s="337"/>
      <c r="Q29" s="337"/>
      <c r="R29" s="337"/>
      <c r="S29" s="337"/>
      <c r="T29" s="337"/>
    </row>
    <row r="30" spans="1:20">
      <c r="A30" s="321">
        <f t="shared" si="4"/>
        <v>14</v>
      </c>
      <c r="B30" s="321"/>
      <c r="C30" s="356"/>
      <c r="D30" s="356"/>
      <c r="E30" s="356"/>
      <c r="F30" s="333"/>
      <c r="G30" s="333"/>
      <c r="H30" s="334"/>
      <c r="I30" s="357"/>
      <c r="J30" s="358"/>
      <c r="K30" s="337"/>
      <c r="L30" s="337"/>
      <c r="M30" s="337"/>
      <c r="N30" s="337"/>
      <c r="O30" s="337"/>
      <c r="P30" s="337"/>
      <c r="Q30" s="337"/>
      <c r="R30" s="337"/>
      <c r="S30" s="337"/>
      <c r="T30" s="337"/>
    </row>
    <row r="31" spans="1:20">
      <c r="A31" s="321">
        <f t="shared" si="4"/>
        <v>15</v>
      </c>
      <c r="B31" s="321"/>
      <c r="C31" s="356"/>
      <c r="D31" s="356"/>
      <c r="E31" s="356"/>
      <c r="F31" s="333"/>
      <c r="G31" s="333"/>
      <c r="H31" s="334"/>
      <c r="I31" s="357"/>
      <c r="J31" s="358"/>
      <c r="K31" s="337"/>
      <c r="L31" s="337"/>
      <c r="M31" s="337"/>
      <c r="N31" s="337"/>
      <c r="O31" s="337"/>
      <c r="P31" s="337"/>
      <c r="Q31" s="337"/>
      <c r="R31" s="337"/>
      <c r="S31" s="337"/>
      <c r="T31" s="337"/>
    </row>
    <row r="32" spans="1:20">
      <c r="A32" s="321">
        <f t="shared" si="4"/>
        <v>16</v>
      </c>
      <c r="B32" s="321"/>
      <c r="D32" s="356"/>
      <c r="E32" s="356"/>
      <c r="F32" s="333"/>
      <c r="G32" s="333"/>
      <c r="H32" s="334"/>
      <c r="I32" s="357"/>
      <c r="J32" s="358"/>
      <c r="K32" s="337"/>
      <c r="L32" s="337"/>
      <c r="M32" s="337"/>
      <c r="N32" s="337"/>
      <c r="O32" s="337"/>
      <c r="P32" s="337"/>
      <c r="Q32" s="337"/>
      <c r="R32" s="337"/>
      <c r="S32" s="337"/>
      <c r="T32" s="337"/>
    </row>
    <row r="33" spans="1:20">
      <c r="A33" s="321">
        <v>19</v>
      </c>
      <c r="B33" s="321"/>
      <c r="C33" s="356"/>
      <c r="D33" s="356"/>
      <c r="E33" s="356"/>
      <c r="F33" s="333"/>
      <c r="G33" s="343"/>
      <c r="H33" s="334"/>
      <c r="I33" s="357"/>
      <c r="J33" s="358"/>
      <c r="K33" s="337"/>
      <c r="L33" s="337"/>
      <c r="M33" s="337"/>
      <c r="N33" s="337"/>
      <c r="O33" s="337"/>
      <c r="P33" s="337"/>
      <c r="Q33" s="337"/>
      <c r="R33" s="337"/>
      <c r="S33" s="337"/>
      <c r="T33" s="337"/>
    </row>
    <row r="34" spans="1:20">
      <c r="A34" s="321">
        <v>20</v>
      </c>
      <c r="B34" s="321"/>
      <c r="C34" s="356"/>
      <c r="D34" s="356"/>
      <c r="E34" s="356"/>
      <c r="F34" s="333"/>
      <c r="G34" s="333"/>
      <c r="H34" s="334"/>
      <c r="I34" s="357"/>
      <c r="J34" s="358"/>
      <c r="K34" s="337"/>
      <c r="L34" s="337"/>
      <c r="M34" s="337"/>
      <c r="N34" s="337"/>
      <c r="O34" s="337"/>
      <c r="P34" s="337"/>
      <c r="Q34" s="337"/>
      <c r="R34" s="337"/>
      <c r="S34" s="337"/>
      <c r="T34" s="337"/>
    </row>
    <row r="35" spans="1:20">
      <c r="A35" s="321">
        <v>21</v>
      </c>
      <c r="B35" s="321"/>
      <c r="C35" s="356"/>
      <c r="D35" s="356"/>
      <c r="E35" s="356"/>
      <c r="F35" s="333"/>
      <c r="G35" s="333"/>
      <c r="H35" s="334"/>
      <c r="I35" s="357"/>
      <c r="J35" s="358"/>
      <c r="K35" s="337"/>
      <c r="L35" s="337"/>
      <c r="M35" s="337"/>
      <c r="N35" s="337"/>
      <c r="O35" s="337"/>
      <c r="P35" s="337"/>
      <c r="Q35" s="337"/>
      <c r="R35" s="337"/>
      <c r="S35" s="337"/>
      <c r="T35" s="337"/>
    </row>
    <row r="36" spans="1:20">
      <c r="A36" s="321">
        <v>22</v>
      </c>
      <c r="B36" s="321"/>
      <c r="C36" s="356"/>
      <c r="D36" s="356"/>
      <c r="E36" s="356"/>
      <c r="F36" s="333"/>
      <c r="G36" s="333"/>
      <c r="H36" s="334"/>
      <c r="I36" s="357"/>
      <c r="J36" s="358"/>
      <c r="K36" s="337"/>
      <c r="L36" s="337"/>
      <c r="M36" s="337"/>
      <c r="N36" s="337"/>
      <c r="O36" s="337"/>
      <c r="P36" s="337"/>
      <c r="Q36" s="337"/>
      <c r="R36" s="337"/>
      <c r="S36" s="337"/>
      <c r="T36" s="337"/>
    </row>
    <row r="37" spans="1:20">
      <c r="A37" s="321">
        <v>23</v>
      </c>
      <c r="B37" s="321"/>
      <c r="C37" s="356"/>
      <c r="D37" s="356"/>
      <c r="E37" s="356"/>
      <c r="F37" s="333"/>
      <c r="G37" s="333"/>
      <c r="H37" s="334"/>
      <c r="I37" s="357"/>
      <c r="J37" s="358"/>
      <c r="K37" s="337"/>
      <c r="L37" s="337"/>
      <c r="M37" s="337"/>
      <c r="N37" s="337"/>
      <c r="O37" s="337"/>
      <c r="P37" s="337"/>
      <c r="Q37" s="337"/>
      <c r="R37" s="337"/>
      <c r="S37" s="337"/>
      <c r="T37" s="337"/>
    </row>
    <row r="38" spans="1:20">
      <c r="A38" s="321">
        <v>24</v>
      </c>
      <c r="B38" s="321"/>
      <c r="C38" s="356"/>
      <c r="D38" s="356"/>
      <c r="E38" s="356"/>
      <c r="F38" s="333"/>
      <c r="G38" s="343"/>
      <c r="H38" s="334"/>
      <c r="I38" s="357"/>
      <c r="J38" s="358"/>
      <c r="K38" s="337"/>
      <c r="L38" s="337"/>
      <c r="M38" s="337"/>
      <c r="N38" s="337"/>
      <c r="O38" s="337"/>
      <c r="P38" s="337"/>
      <c r="Q38" s="337"/>
      <c r="R38" s="337"/>
      <c r="S38" s="337"/>
      <c r="T38" s="337"/>
    </row>
    <row r="39" spans="1:20">
      <c r="A39" s="321">
        <v>25</v>
      </c>
      <c r="B39" s="321"/>
      <c r="C39" s="356"/>
      <c r="D39" s="356"/>
      <c r="E39" s="356"/>
      <c r="F39" s="333"/>
      <c r="G39" s="333"/>
      <c r="H39" s="334"/>
      <c r="I39" s="357"/>
      <c r="J39" s="358"/>
      <c r="K39" s="337"/>
      <c r="L39" s="337"/>
      <c r="M39" s="337"/>
      <c r="N39" s="337"/>
      <c r="O39" s="337"/>
      <c r="P39" s="337"/>
      <c r="Q39" s="337"/>
      <c r="R39" s="337"/>
      <c r="S39" s="337"/>
      <c r="T39" s="337"/>
    </row>
    <row r="40" spans="1:20">
      <c r="A40" s="359"/>
      <c r="B40" s="359"/>
      <c r="C40" s="359"/>
      <c r="D40" s="360" t="s">
        <v>111</v>
      </c>
      <c r="E40" s="361" t="s">
        <v>112</v>
      </c>
      <c r="F40" s="1796">
        <f>SUM(F17:F39)</f>
        <v>409558.4</v>
      </c>
      <c r="G40" s="1796">
        <f>SUM(G17:G39)</f>
        <v>0</v>
      </c>
      <c r="H40" s="1796">
        <f>SUM(H17:H39)</f>
        <v>13439</v>
      </c>
      <c r="I40" s="363" t="s">
        <v>112</v>
      </c>
      <c r="J40" s="1796">
        <f t="shared" ref="J40:S40" si="8">SUM(J17:J39)</f>
        <v>0</v>
      </c>
      <c r="K40" s="1796">
        <f t="shared" si="8"/>
        <v>422997.4</v>
      </c>
      <c r="L40" s="1796">
        <f t="shared" si="8"/>
        <v>143184</v>
      </c>
      <c r="M40" s="1796">
        <f t="shared" si="8"/>
        <v>3168</v>
      </c>
      <c r="N40" s="1796">
        <f t="shared" si="8"/>
        <v>0</v>
      </c>
      <c r="O40" s="510">
        <f t="shared" si="8"/>
        <v>6133</v>
      </c>
      <c r="P40" s="510">
        <f t="shared" si="8"/>
        <v>1196.8</v>
      </c>
      <c r="Q40" s="510">
        <f t="shared" si="8"/>
        <v>42234</v>
      </c>
      <c r="R40" s="510">
        <f t="shared" si="8"/>
        <v>2618</v>
      </c>
      <c r="S40" s="510">
        <f t="shared" si="8"/>
        <v>198533.8</v>
      </c>
      <c r="T40" s="510">
        <f>SUM(T17:T39)</f>
        <v>621531.19999999995</v>
      </c>
    </row>
    <row r="41" spans="1:20" ht="12.75">
      <c r="A41" s="1" t="s">
        <v>113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</row>
    <row r="42" spans="1:20" ht="12.75">
      <c r="A42" s="1" t="s">
        <v>294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</row>
    <row r="43" spans="1:20" ht="12.75">
      <c r="A43" s="2" t="s">
        <v>115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ht="12.75">
      <c r="A44" s="2" t="s">
        <v>116</v>
      </c>
      <c r="B44" s="76"/>
      <c r="C44" s="76"/>
      <c r="E44" s="76"/>
      <c r="F44" s="76"/>
      <c r="G44" s="76"/>
      <c r="H44" s="76"/>
      <c r="I44" s="76"/>
      <c r="J44" s="76"/>
      <c r="K44" s="76" t="s">
        <v>0</v>
      </c>
      <c r="L44" s="76"/>
      <c r="M44" s="76"/>
      <c r="N44" s="76"/>
      <c r="O44" s="76"/>
      <c r="P44" s="76"/>
      <c r="Q44" s="76"/>
      <c r="R44" s="76"/>
      <c r="S44" s="76"/>
      <c r="T44" s="76"/>
    </row>
    <row r="45" spans="1:20" ht="12.75">
      <c r="A45" s="2" t="s">
        <v>117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7" spans="1:20" ht="12.75" thickTop="1" thickBot="1">
      <c r="A47" s="280"/>
      <c r="B47" s="365" t="s">
        <v>10</v>
      </c>
      <c r="C47" s="366"/>
      <c r="D47" s="366"/>
      <c r="E47" s="366"/>
      <c r="F47" s="366"/>
      <c r="G47" s="366"/>
      <c r="H47" s="366"/>
      <c r="I47" s="366"/>
      <c r="J47" s="367"/>
      <c r="K47" s="368"/>
      <c r="L47" s="369"/>
    </row>
    <row r="48" spans="1:20">
      <c r="A48" s="280"/>
      <c r="B48" s="370" t="s">
        <v>118</v>
      </c>
      <c r="C48" s="371"/>
      <c r="D48" s="371"/>
      <c r="E48" s="371"/>
      <c r="F48" s="371"/>
      <c r="G48" s="371"/>
      <c r="H48" s="371"/>
      <c r="I48" s="371"/>
      <c r="J48" s="371"/>
      <c r="K48" s="371"/>
      <c r="L48" s="372"/>
    </row>
    <row r="49" spans="1:12">
      <c r="A49" s="280"/>
      <c r="B49" s="373" t="s">
        <v>11</v>
      </c>
      <c r="C49" s="293" t="s">
        <v>12</v>
      </c>
      <c r="D49" s="293" t="s">
        <v>13</v>
      </c>
      <c r="E49" s="293" t="s">
        <v>14</v>
      </c>
      <c r="F49" s="293" t="s">
        <v>15</v>
      </c>
      <c r="G49" s="293" t="s">
        <v>16</v>
      </c>
      <c r="H49" s="293" t="s">
        <v>17</v>
      </c>
      <c r="I49" s="293" t="s">
        <v>18</v>
      </c>
      <c r="J49" s="293" t="s">
        <v>19</v>
      </c>
      <c r="K49" s="293" t="s">
        <v>20</v>
      </c>
      <c r="L49" s="374" t="s">
        <v>21</v>
      </c>
    </row>
    <row r="50" spans="1:12">
      <c r="A50" s="280"/>
      <c r="B50" s="373"/>
      <c r="C50" s="292"/>
      <c r="D50" s="293"/>
      <c r="E50" s="292"/>
      <c r="F50" s="360" t="s">
        <v>119</v>
      </c>
      <c r="G50" s="375" t="s">
        <v>60</v>
      </c>
      <c r="H50" s="1095" t="s">
        <v>120</v>
      </c>
      <c r="I50" s="1095" t="s">
        <v>121</v>
      </c>
      <c r="J50" s="1095" t="s">
        <v>122</v>
      </c>
      <c r="K50" s="1095" t="s">
        <v>123</v>
      </c>
      <c r="L50" s="377"/>
    </row>
    <row r="51" spans="1:12" ht="21.75">
      <c r="A51" s="297"/>
      <c r="B51" s="378" t="s">
        <v>0</v>
      </c>
      <c r="C51" s="299"/>
      <c r="D51" s="300" t="s">
        <v>0</v>
      </c>
      <c r="E51" s="300" t="s">
        <v>124</v>
      </c>
      <c r="F51" s="379" t="s">
        <v>125</v>
      </c>
      <c r="G51" s="301"/>
      <c r="H51" s="301" t="s">
        <v>0</v>
      </c>
      <c r="I51" s="380" t="s">
        <v>126</v>
      </c>
      <c r="J51" s="301" t="s">
        <v>127</v>
      </c>
      <c r="K51" s="301" t="s">
        <v>128</v>
      </c>
      <c r="L51" s="381" t="s">
        <v>0</v>
      </c>
    </row>
    <row r="52" spans="1:12">
      <c r="A52" s="306"/>
      <c r="B52" s="382" t="s">
        <v>32</v>
      </c>
      <c r="C52" s="301" t="s">
        <v>32</v>
      </c>
      <c r="D52" s="301" t="s">
        <v>33</v>
      </c>
      <c r="E52" s="301" t="s">
        <v>129</v>
      </c>
      <c r="F52" s="301" t="s">
        <v>129</v>
      </c>
      <c r="G52" s="301" t="s">
        <v>130</v>
      </c>
      <c r="H52" s="301" t="s">
        <v>130</v>
      </c>
      <c r="I52" s="301" t="s">
        <v>129</v>
      </c>
      <c r="J52" s="301" t="s">
        <v>129</v>
      </c>
      <c r="K52" s="301" t="s">
        <v>129</v>
      </c>
      <c r="L52" s="383" t="s">
        <v>131</v>
      </c>
    </row>
    <row r="53" spans="1:12" ht="12" thickBot="1">
      <c r="A53" s="312" t="s">
        <v>45</v>
      </c>
      <c r="B53" s="384" t="s">
        <v>46</v>
      </c>
      <c r="C53" s="385" t="s">
        <v>132</v>
      </c>
      <c r="D53" s="385" t="s">
        <v>48</v>
      </c>
      <c r="E53" s="385"/>
      <c r="F53" s="386" t="s">
        <v>133</v>
      </c>
      <c r="G53" s="386" t="s">
        <v>133</v>
      </c>
      <c r="H53" s="386" t="s">
        <v>134</v>
      </c>
      <c r="I53" s="386" t="s">
        <v>135</v>
      </c>
      <c r="J53" s="386" t="s">
        <v>135</v>
      </c>
      <c r="K53" s="386" t="s">
        <v>136</v>
      </c>
      <c r="L53" s="387" t="s">
        <v>55</v>
      </c>
    </row>
    <row r="54" spans="1:12">
      <c r="A54" s="321">
        <v>1</v>
      </c>
      <c r="B54" s="388">
        <f>+B17</f>
        <v>6239</v>
      </c>
      <c r="C54" s="388" t="str">
        <f>+C17</f>
        <v>CDC Program Administrator</v>
      </c>
      <c r="D54" s="388" t="str">
        <f>+D17</f>
        <v>Aguon, Annette L. *40% - 10/31/1994</v>
      </c>
      <c r="E54" s="389">
        <v>0</v>
      </c>
      <c r="F54" s="389">
        <v>0</v>
      </c>
      <c r="G54" s="389">
        <v>0</v>
      </c>
      <c r="H54" s="389">
        <v>0</v>
      </c>
      <c r="I54" s="389">
        <v>0</v>
      </c>
      <c r="J54" s="389">
        <v>0</v>
      </c>
      <c r="K54" s="389">
        <v>0</v>
      </c>
      <c r="L54" s="390">
        <f>+E54+F54+G54+H54+I54+J54+K54</f>
        <v>0</v>
      </c>
    </row>
    <row r="55" spans="1:12">
      <c r="A55" s="321">
        <f t="shared" ref="A55:A71" si="9">A54+1</f>
        <v>2</v>
      </c>
      <c r="B55" s="388">
        <f t="shared" ref="B55:D70" si="10">+B18</f>
        <v>6259</v>
      </c>
      <c r="C55" s="388" t="str">
        <f t="shared" si="10"/>
        <v>X-Ray Technician II</v>
      </c>
      <c r="D55" s="388" t="str">
        <f t="shared" si="10"/>
        <v>Templanza, Herrold - 10/28/2019</v>
      </c>
      <c r="E55" s="333">
        <v>0</v>
      </c>
      <c r="F55" s="333">
        <v>0</v>
      </c>
      <c r="G55" s="333">
        <v>0</v>
      </c>
      <c r="H55" s="333">
        <v>0</v>
      </c>
      <c r="I55" s="333">
        <v>0</v>
      </c>
      <c r="J55" s="358">
        <v>0</v>
      </c>
      <c r="K55" s="358">
        <v>0</v>
      </c>
      <c r="L55" s="337">
        <f t="shared" ref="L55:L78" si="11">+E55+F55+G55+H55+I55+J55+K55</f>
        <v>0</v>
      </c>
    </row>
    <row r="56" spans="1:12">
      <c r="A56" s="321">
        <f t="shared" si="9"/>
        <v>3</v>
      </c>
      <c r="B56" s="388">
        <f t="shared" si="10"/>
        <v>6168</v>
      </c>
      <c r="C56" s="388" t="str">
        <f t="shared" si="10"/>
        <v>Pharmacy Technician</v>
      </c>
      <c r="D56" s="388" t="str">
        <f t="shared" si="10"/>
        <v>Legaspi, Sandra T. - 7/17/2017</v>
      </c>
      <c r="E56" s="333">
        <v>0</v>
      </c>
      <c r="F56" s="333">
        <v>0</v>
      </c>
      <c r="G56" s="333">
        <v>0</v>
      </c>
      <c r="H56" s="333">
        <v>0</v>
      </c>
      <c r="I56" s="333">
        <v>0</v>
      </c>
      <c r="J56" s="358">
        <v>0</v>
      </c>
      <c r="K56" s="358">
        <v>0</v>
      </c>
      <c r="L56" s="337">
        <f t="shared" si="11"/>
        <v>0</v>
      </c>
    </row>
    <row r="57" spans="1:12">
      <c r="A57" s="321">
        <f t="shared" si="9"/>
        <v>4</v>
      </c>
      <c r="B57" s="388">
        <f t="shared" si="10"/>
        <v>6074</v>
      </c>
      <c r="C57" s="388" t="str">
        <f t="shared" si="10"/>
        <v xml:space="preserve">Community Health Nurse II                          </v>
      </c>
      <c r="D57" s="388" t="str">
        <f t="shared" si="10"/>
        <v>Manalo, Teresa C. - 5/26/2020</v>
      </c>
      <c r="E57" s="333">
        <v>0</v>
      </c>
      <c r="F57" s="333">
        <v>0</v>
      </c>
      <c r="G57" s="333">
        <v>0</v>
      </c>
      <c r="H57" s="333">
        <v>0</v>
      </c>
      <c r="I57" s="333">
        <v>0</v>
      </c>
      <c r="J57" s="358">
        <v>0</v>
      </c>
      <c r="K57" s="358">
        <v>0</v>
      </c>
      <c r="L57" s="337">
        <f t="shared" si="11"/>
        <v>0</v>
      </c>
    </row>
    <row r="58" spans="1:12">
      <c r="A58" s="321">
        <f t="shared" si="9"/>
        <v>5</v>
      </c>
      <c r="B58" s="388">
        <f t="shared" si="10"/>
        <v>6122</v>
      </c>
      <c r="C58" s="388" t="str">
        <f t="shared" si="10"/>
        <v>Pharmacy Technician**</v>
      </c>
      <c r="D58" s="388" t="str">
        <f t="shared" si="10"/>
        <v>VACANT (Ricafuente, R 2/13/26)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si="11"/>
        <v>0</v>
      </c>
    </row>
    <row r="59" spans="1:12">
      <c r="A59" s="321">
        <f t="shared" si="9"/>
        <v>6</v>
      </c>
      <c r="B59" s="388">
        <f t="shared" si="10"/>
        <v>6121</v>
      </c>
      <c r="C59" s="388" t="str">
        <f t="shared" si="10"/>
        <v>Chief Pharmacist (DPHSS) UNCLS-CONT</v>
      </c>
      <c r="D59" s="388" t="str">
        <f t="shared" si="10"/>
        <v>Yanit, Jessica Joy S. -  4/22/2024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11"/>
        <v>0</v>
      </c>
    </row>
    <row r="60" spans="1:12">
      <c r="A60" s="321">
        <f t="shared" si="9"/>
        <v>7</v>
      </c>
      <c r="B60" s="388">
        <f t="shared" si="10"/>
        <v>6155</v>
      </c>
      <c r="C60" s="388" t="str">
        <f t="shared" si="10"/>
        <v xml:space="preserve">Communicable Disease Investigator </v>
      </c>
      <c r="D60" s="388" t="str">
        <f t="shared" si="10"/>
        <v>VACANT (vice: Florig, J. 3/12/2021)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1"/>
        <v>0</v>
      </c>
    </row>
    <row r="61" spans="1:12">
      <c r="A61" s="321">
        <f t="shared" si="9"/>
        <v>8</v>
      </c>
      <c r="B61" s="388" t="str">
        <f t="shared" si="10"/>
        <v>DPHCDC001</v>
      </c>
      <c r="C61" s="388" t="str">
        <f t="shared" si="10"/>
        <v xml:space="preserve">Program Coordinator I </v>
      </c>
      <c r="D61" s="388" t="str">
        <f t="shared" si="10"/>
        <v>NEW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1"/>
        <v>0</v>
      </c>
    </row>
    <row r="62" spans="1:12">
      <c r="A62" s="321">
        <f t="shared" si="9"/>
        <v>9</v>
      </c>
      <c r="B62" s="388" t="str">
        <f t="shared" si="10"/>
        <v>DPHCDC002</v>
      </c>
      <c r="C62" s="388" t="str">
        <f t="shared" si="10"/>
        <v xml:space="preserve">Administrative Officer </v>
      </c>
      <c r="D62" s="388" t="str">
        <f t="shared" si="10"/>
        <v>NEW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1"/>
        <v>0</v>
      </c>
    </row>
    <row r="63" spans="1:12">
      <c r="A63" s="321">
        <f t="shared" si="9"/>
        <v>10</v>
      </c>
      <c r="B63" s="388">
        <f t="shared" si="10"/>
        <v>6216</v>
      </c>
      <c r="C63" s="388" t="str">
        <f t="shared" si="10"/>
        <v>Medical Laboratory Technician II</v>
      </c>
      <c r="D63" s="388" t="str">
        <f t="shared" si="10"/>
        <v>Position moved to GPHL10/1/2026 (Marzo, Hector M. - 11/25/1991)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1"/>
        <v>0</v>
      </c>
    </row>
    <row r="64" spans="1:12">
      <c r="A64" s="321">
        <f t="shared" si="9"/>
        <v>11</v>
      </c>
      <c r="B64" s="388">
        <f t="shared" si="10"/>
        <v>6245</v>
      </c>
      <c r="C64" s="388" t="str">
        <f t="shared" si="10"/>
        <v>Medical Laboratory Technician I (LTA)</v>
      </c>
      <c r="D64" s="388" t="str">
        <f t="shared" si="10"/>
        <v>Position moved to GPHL10/1/2026 (Thomas, Natalie O. - 4/22/2024)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1"/>
        <v>0</v>
      </c>
    </row>
    <row r="65" spans="1:12">
      <c r="A65" s="321">
        <f t="shared" si="9"/>
        <v>12</v>
      </c>
      <c r="B65" s="388">
        <f t="shared" si="10"/>
        <v>0</v>
      </c>
      <c r="C65" s="388">
        <f t="shared" si="10"/>
        <v>0</v>
      </c>
      <c r="D65" s="388">
        <f t="shared" si="10"/>
        <v>0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1"/>
        <v>0</v>
      </c>
    </row>
    <row r="66" spans="1:12">
      <c r="A66" s="321">
        <f t="shared" si="9"/>
        <v>13</v>
      </c>
      <c r="B66" s="388">
        <f t="shared" si="10"/>
        <v>0</v>
      </c>
      <c r="C66" s="388">
        <f t="shared" si="10"/>
        <v>0</v>
      </c>
      <c r="D66" s="388">
        <f t="shared" si="10"/>
        <v>0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1"/>
        <v>0</v>
      </c>
    </row>
    <row r="67" spans="1:12">
      <c r="A67" s="321">
        <f t="shared" si="9"/>
        <v>14</v>
      </c>
      <c r="B67" s="388">
        <f t="shared" si="10"/>
        <v>0</v>
      </c>
      <c r="C67" s="388">
        <f t="shared" si="10"/>
        <v>0</v>
      </c>
      <c r="D67" s="388">
        <f t="shared" si="10"/>
        <v>0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1"/>
        <v>0</v>
      </c>
    </row>
    <row r="68" spans="1:12">
      <c r="A68" s="321">
        <f t="shared" si="9"/>
        <v>15</v>
      </c>
      <c r="B68" s="388">
        <f t="shared" si="10"/>
        <v>0</v>
      </c>
      <c r="C68" s="388">
        <f t="shared" si="10"/>
        <v>0</v>
      </c>
      <c r="D68" s="388">
        <f t="shared" si="10"/>
        <v>0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1"/>
        <v>0</v>
      </c>
    </row>
    <row r="69" spans="1:12">
      <c r="A69" s="321">
        <f t="shared" si="9"/>
        <v>16</v>
      </c>
      <c r="B69" s="388">
        <f t="shared" si="10"/>
        <v>0</v>
      </c>
      <c r="C69" s="388">
        <f t="shared" si="10"/>
        <v>0</v>
      </c>
      <c r="D69" s="388">
        <f t="shared" si="10"/>
        <v>0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1"/>
        <v>0</v>
      </c>
    </row>
    <row r="70" spans="1:12">
      <c r="A70" s="321">
        <f t="shared" si="9"/>
        <v>17</v>
      </c>
      <c r="B70" s="388">
        <f t="shared" si="10"/>
        <v>0</v>
      </c>
      <c r="C70" s="388">
        <f t="shared" si="10"/>
        <v>0</v>
      </c>
      <c r="D70" s="388">
        <f t="shared" si="10"/>
        <v>0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1"/>
        <v>0</v>
      </c>
    </row>
    <row r="71" spans="1:12">
      <c r="A71" s="321">
        <f t="shared" si="9"/>
        <v>18</v>
      </c>
      <c r="B71" s="388">
        <f t="shared" ref="B71:D72" si="12">+B34</f>
        <v>0</v>
      </c>
      <c r="C71" s="388">
        <f t="shared" si="12"/>
        <v>0</v>
      </c>
      <c r="D71" s="388">
        <f t="shared" si="12"/>
        <v>0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1"/>
        <v>0</v>
      </c>
    </row>
    <row r="72" spans="1:12">
      <c r="A72" s="321">
        <v>19</v>
      </c>
      <c r="B72" s="388">
        <f t="shared" si="12"/>
        <v>0</v>
      </c>
      <c r="C72" s="388">
        <f t="shared" si="12"/>
        <v>0</v>
      </c>
      <c r="D72" s="388">
        <f t="shared" si="12"/>
        <v>0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1"/>
        <v>0</v>
      </c>
    </row>
    <row r="73" spans="1:12">
      <c r="A73" s="321">
        <v>20</v>
      </c>
      <c r="B73" s="388">
        <f t="shared" ref="B73:D78" si="13">+B34</f>
        <v>0</v>
      </c>
      <c r="C73" s="388">
        <f t="shared" si="13"/>
        <v>0</v>
      </c>
      <c r="D73" s="388">
        <f t="shared" si="13"/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1"/>
        <v>0</v>
      </c>
    </row>
    <row r="74" spans="1:12">
      <c r="A74" s="321">
        <v>21</v>
      </c>
      <c r="B74" s="388">
        <f t="shared" si="13"/>
        <v>0</v>
      </c>
      <c r="C74" s="388">
        <f t="shared" si="13"/>
        <v>0</v>
      </c>
      <c r="D74" s="388">
        <f t="shared" si="13"/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1"/>
        <v>0</v>
      </c>
    </row>
    <row r="75" spans="1:12">
      <c r="A75" s="321">
        <v>22</v>
      </c>
      <c r="B75" s="388">
        <f t="shared" si="13"/>
        <v>0</v>
      </c>
      <c r="C75" s="388">
        <f t="shared" si="13"/>
        <v>0</v>
      </c>
      <c r="D75" s="388">
        <f t="shared" si="13"/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1"/>
        <v>0</v>
      </c>
    </row>
    <row r="76" spans="1:12">
      <c r="A76" s="321">
        <v>23</v>
      </c>
      <c r="B76" s="388">
        <f t="shared" si="13"/>
        <v>0</v>
      </c>
      <c r="C76" s="388">
        <f t="shared" si="13"/>
        <v>0</v>
      </c>
      <c r="D76" s="388">
        <f t="shared" si="13"/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1"/>
        <v>0</v>
      </c>
    </row>
    <row r="77" spans="1:12">
      <c r="A77" s="321">
        <v>24</v>
      </c>
      <c r="B77" s="388">
        <f t="shared" si="13"/>
        <v>0</v>
      </c>
      <c r="C77" s="388">
        <f t="shared" si="13"/>
        <v>0</v>
      </c>
      <c r="D77" s="388">
        <f t="shared" si="13"/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1"/>
        <v>0</v>
      </c>
    </row>
    <row r="78" spans="1:12">
      <c r="A78" s="321">
        <v>25</v>
      </c>
      <c r="B78" s="388">
        <f t="shared" si="13"/>
        <v>0</v>
      </c>
      <c r="C78" s="388">
        <f t="shared" si="13"/>
        <v>0</v>
      </c>
      <c r="D78" s="388">
        <f t="shared" si="13"/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1"/>
        <v>0</v>
      </c>
    </row>
    <row r="79" spans="1:12">
      <c r="A79" s="359"/>
      <c r="B79" s="359"/>
      <c r="C79" s="359"/>
      <c r="D79" s="360" t="s">
        <v>111</v>
      </c>
      <c r="E79" s="362">
        <f t="shared" ref="E79:L79" si="14">SUM(E54:E78)</f>
        <v>0</v>
      </c>
      <c r="F79" s="362">
        <f t="shared" si="14"/>
        <v>0</v>
      </c>
      <c r="G79" s="362">
        <f t="shared" si="14"/>
        <v>0</v>
      </c>
      <c r="H79" s="362">
        <f t="shared" si="14"/>
        <v>0</v>
      </c>
      <c r="I79" s="362">
        <f t="shared" si="14"/>
        <v>0</v>
      </c>
      <c r="J79" s="362">
        <f t="shared" si="14"/>
        <v>0</v>
      </c>
      <c r="K79" s="362">
        <f t="shared" si="14"/>
        <v>0</v>
      </c>
      <c r="L79" s="362">
        <f t="shared" si="14"/>
        <v>0</v>
      </c>
    </row>
    <row r="80" spans="1:12">
      <c r="A80" s="280" t="s">
        <v>119</v>
      </c>
      <c r="B80" s="280" t="s">
        <v>142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</row>
    <row r="81" spans="1:12">
      <c r="A81" s="280" t="s">
        <v>60</v>
      </c>
      <c r="B81" s="280" t="s">
        <v>143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</row>
    <row r="82" spans="1:12">
      <c r="A82" s="280" t="s">
        <v>120</v>
      </c>
      <c r="B82" s="280" t="s">
        <v>144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</row>
    <row r="83" spans="1:12">
      <c r="A83" s="280" t="s">
        <v>121</v>
      </c>
      <c r="B83" s="280" t="s">
        <v>145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</row>
    <row r="84" spans="1:12">
      <c r="A84" s="280" t="s">
        <v>122</v>
      </c>
      <c r="B84" s="280" t="s">
        <v>146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</row>
    <row r="85" spans="1:12">
      <c r="A85" s="280" t="s">
        <v>123</v>
      </c>
      <c r="B85" s="280" t="s">
        <v>147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</row>
  </sheetData>
  <mergeCells count="5">
    <mergeCell ref="A2:C2"/>
    <mergeCell ref="A4:C4"/>
    <mergeCell ref="A6:B6"/>
    <mergeCell ref="A8:B8"/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BB25-7753-4E5B-8234-C1EDBF039A87}">
  <sheetPr>
    <tabColor theme="8"/>
    <pageSetUpPr fitToPage="1"/>
  </sheetPr>
  <dimension ref="A1:T177"/>
  <sheetViews>
    <sheetView tabSelected="1" view="pageBreakPreview" topLeftCell="A14" zoomScaleNormal="145" zoomScaleSheetLayoutView="100" zoomScalePageLayoutView="5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9" style="78" customWidth="1"/>
    <col min="3" max="3" width="27.5703125" style="78" bestFit="1" customWidth="1"/>
    <col min="4" max="4" width="30.5703125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140625" style="78" customWidth="1"/>
    <col min="10" max="10" width="8.7109375" style="78" customWidth="1"/>
    <col min="11" max="11" width="9.85546875" style="78" customWidth="1"/>
    <col min="12" max="12" width="15" style="78" bestFit="1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20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</row>
    <row r="2" spans="1:20" ht="12.75">
      <c r="A2" s="1900" t="s">
        <v>1</v>
      </c>
      <c r="B2" s="1900"/>
      <c r="C2" s="1900"/>
      <c r="D2" s="282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8.1" customHeight="1">
      <c r="A3" s="283"/>
      <c r="B3" s="283"/>
      <c r="C3" s="283"/>
      <c r="D3" s="282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2.75">
      <c r="A4" s="1900" t="s">
        <v>3</v>
      </c>
      <c r="B4" s="1900"/>
      <c r="C4" s="1900"/>
      <c r="D4" s="282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8.1" customHeight="1">
      <c r="A5" s="283"/>
      <c r="B5" s="283"/>
      <c r="C5" s="283"/>
      <c r="D5" s="28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12.75">
      <c r="A6" s="1900" t="s">
        <v>5</v>
      </c>
      <c r="B6" s="1900"/>
      <c r="C6" s="283"/>
      <c r="D6" s="282" t="s">
        <v>260</v>
      </c>
      <c r="E6" s="280"/>
      <c r="F6" s="280"/>
      <c r="G6" s="280"/>
      <c r="H6" s="280" t="s">
        <v>295</v>
      </c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ht="10.15" customHeight="1">
      <c r="A7" s="283"/>
      <c r="B7" s="283"/>
      <c r="C7" s="283"/>
      <c r="D7" s="282" t="s">
        <v>296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ht="12.75">
      <c r="A8" s="1900" t="s">
        <v>7</v>
      </c>
      <c r="B8" s="1900"/>
      <c r="D8" s="282" t="s">
        <v>248</v>
      </c>
      <c r="E8" s="284" t="s">
        <v>262</v>
      </c>
      <c r="F8" s="280"/>
      <c r="G8" s="422" t="s">
        <v>297</v>
      </c>
      <c r="H8" s="422"/>
      <c r="I8" s="422" t="s">
        <v>298</v>
      </c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</row>
    <row r="9" spans="1:20" ht="15">
      <c r="A9" s="280"/>
      <c r="B9" s="280"/>
      <c r="C9" s="280"/>
      <c r="D9" s="280" t="s">
        <v>299</v>
      </c>
      <c r="E9" s="280"/>
      <c r="F9" s="178"/>
      <c r="G9" s="423" t="s">
        <v>300</v>
      </c>
      <c r="H9" s="423"/>
      <c r="I9" s="423" t="s">
        <v>301</v>
      </c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</row>
    <row r="10" spans="1:20" ht="15">
      <c r="A10" s="280"/>
      <c r="B10" s="280"/>
      <c r="C10" s="280"/>
      <c r="D10" s="280"/>
      <c r="E10" s="280"/>
      <c r="F10" s="178"/>
      <c r="G10" s="424" t="s">
        <v>302</v>
      </c>
      <c r="H10" s="424"/>
      <c r="I10" s="424" t="s">
        <v>303</v>
      </c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</row>
    <row r="11" spans="1:20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</row>
    <row r="12" spans="1:20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</row>
    <row r="13" spans="1:20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</row>
    <row r="14" spans="1:20">
      <c r="A14" s="297"/>
      <c r="B14" s="298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301" t="s">
        <v>0</v>
      </c>
      <c r="I14" s="1901" t="s">
        <v>30</v>
      </c>
      <c r="J14" s="1902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</row>
    <row r="15" spans="1:20">
      <c r="A15" s="306"/>
      <c r="B15" s="307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301" t="s">
        <v>0</v>
      </c>
      <c r="I15" s="1903"/>
      <c r="J15" s="1904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</row>
    <row r="16" spans="1:20" ht="12" thickBot="1">
      <c r="A16" s="312" t="s">
        <v>45</v>
      </c>
      <c r="B16" s="313" t="s">
        <v>46</v>
      </c>
      <c r="C16" s="314" t="s">
        <v>47</v>
      </c>
      <c r="D16" s="314" t="s">
        <v>48</v>
      </c>
      <c r="E16" s="314" t="s">
        <v>49</v>
      </c>
      <c r="F16" s="314" t="s">
        <v>50</v>
      </c>
      <c r="G16" s="314" t="s">
        <v>51</v>
      </c>
      <c r="H16" s="314" t="s">
        <v>52</v>
      </c>
      <c r="I16" s="315" t="s">
        <v>53</v>
      </c>
      <c r="J16" s="316" t="s">
        <v>54</v>
      </c>
      <c r="K16" s="317" t="s">
        <v>55</v>
      </c>
      <c r="L16" s="53" t="s">
        <v>250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</row>
    <row r="17" spans="1:20" ht="12" thickTop="1">
      <c r="A17" s="321">
        <v>1</v>
      </c>
      <c r="B17" s="1809">
        <v>6239</v>
      </c>
      <c r="C17" s="1816" t="s">
        <v>263</v>
      </c>
      <c r="D17" s="1817" t="s">
        <v>304</v>
      </c>
      <c r="E17" s="103" t="s">
        <v>265</v>
      </c>
      <c r="F17" s="1828">
        <f>101296*35%</f>
        <v>35453.599999999999</v>
      </c>
      <c r="G17" s="1793">
        <v>0</v>
      </c>
      <c r="H17" s="1793">
        <f>+L56</f>
        <v>0</v>
      </c>
      <c r="I17" s="425">
        <v>46842</v>
      </c>
      <c r="J17" s="1794">
        <v>0</v>
      </c>
      <c r="K17" s="1793">
        <f>(+F17+G17+H17+J17)</f>
        <v>35453.599999999999</v>
      </c>
      <c r="L17" s="510">
        <f>+ROUND((K17*0.3385),0)</f>
        <v>12001</v>
      </c>
      <c r="M17" s="510">
        <f>495*35%</f>
        <v>173.25</v>
      </c>
      <c r="N17" s="510">
        <v>0</v>
      </c>
      <c r="O17" s="510">
        <f t="shared" ref="O17:O41" si="0">ROUND((K17*0.0145),0)</f>
        <v>514</v>
      </c>
      <c r="P17" s="510">
        <f>187*35%</f>
        <v>65.45</v>
      </c>
      <c r="Q17" s="1795">
        <f>4801*35%</f>
        <v>1680.35</v>
      </c>
      <c r="R17" s="1795">
        <f>342*35%</f>
        <v>119.69999999999999</v>
      </c>
      <c r="S17" s="510">
        <f t="shared" ref="S17:S41" si="1">+L17+M17+N17+O17+P17+Q17+R17</f>
        <v>14553.750000000002</v>
      </c>
      <c r="T17" s="510">
        <f t="shared" ref="T17:T41" si="2">+K17+S17</f>
        <v>50007.35</v>
      </c>
    </row>
    <row r="18" spans="1:20">
      <c r="A18" s="321">
        <f t="shared" ref="A18:A41" si="3">A17+1</f>
        <v>2</v>
      </c>
      <c r="B18" s="1810">
        <v>6227</v>
      </c>
      <c r="C18" s="456" t="s">
        <v>305</v>
      </c>
      <c r="D18" s="1818" t="s">
        <v>306</v>
      </c>
      <c r="E18" s="426" t="s">
        <v>307</v>
      </c>
      <c r="F18" s="427">
        <v>86219</v>
      </c>
      <c r="G18" s="333">
        <v>0</v>
      </c>
      <c r="H18" s="334">
        <f>+L58</f>
        <v>0</v>
      </c>
      <c r="I18" s="162">
        <v>46763</v>
      </c>
      <c r="J18" s="428"/>
      <c r="K18" s="337">
        <f t="shared" ref="K18:K41" si="4">(+F18+G18+H18+J18)</f>
        <v>86219</v>
      </c>
      <c r="L18" s="337">
        <f>+ROUND((K18*0.3385),0)</f>
        <v>29185</v>
      </c>
      <c r="M18" s="429">
        <v>495</v>
      </c>
      <c r="N18" s="337">
        <v>0</v>
      </c>
      <c r="O18" s="337">
        <f t="shared" si="0"/>
        <v>1250</v>
      </c>
      <c r="P18" s="429">
        <v>187</v>
      </c>
      <c r="Q18" s="430">
        <v>0</v>
      </c>
      <c r="R18" s="430">
        <v>0</v>
      </c>
      <c r="S18" s="337">
        <f t="shared" si="1"/>
        <v>31117</v>
      </c>
      <c r="T18" s="337">
        <f t="shared" si="2"/>
        <v>117336</v>
      </c>
    </row>
    <row r="19" spans="1:20">
      <c r="A19" s="321">
        <f t="shared" si="3"/>
        <v>3</v>
      </c>
      <c r="B19" s="1811">
        <v>6247</v>
      </c>
      <c r="C19" s="446" t="s">
        <v>308</v>
      </c>
      <c r="D19" s="438" t="s">
        <v>309</v>
      </c>
      <c r="E19" s="431" t="s">
        <v>310</v>
      </c>
      <c r="F19" s="427">
        <v>82797</v>
      </c>
      <c r="G19" s="333">
        <v>0</v>
      </c>
      <c r="H19" s="334">
        <f>+L59</f>
        <v>0</v>
      </c>
      <c r="I19" s="432">
        <v>46715</v>
      </c>
      <c r="J19" s="428">
        <v>1752</v>
      </c>
      <c r="K19" s="337">
        <f t="shared" si="4"/>
        <v>84549</v>
      </c>
      <c r="L19" s="337">
        <f t="shared" ref="L19:L41" si="5">+ROUND((K19*0.3385),0)</f>
        <v>28620</v>
      </c>
      <c r="M19" s="429">
        <v>495</v>
      </c>
      <c r="N19" s="337">
        <v>0</v>
      </c>
      <c r="O19" s="337">
        <f t="shared" si="0"/>
        <v>1226</v>
      </c>
      <c r="P19" s="429">
        <v>187</v>
      </c>
      <c r="Q19" s="433">
        <v>8551</v>
      </c>
      <c r="R19" s="433">
        <v>342</v>
      </c>
      <c r="S19" s="337">
        <f t="shared" si="1"/>
        <v>39421</v>
      </c>
      <c r="T19" s="337">
        <f t="shared" si="2"/>
        <v>123970</v>
      </c>
    </row>
    <row r="20" spans="1:20">
      <c r="A20" s="321">
        <f t="shared" si="3"/>
        <v>4</v>
      </c>
      <c r="B20" s="1811">
        <v>6729</v>
      </c>
      <c r="C20" s="446" t="s">
        <v>308</v>
      </c>
      <c r="D20" s="446" t="s">
        <v>311</v>
      </c>
      <c r="E20" s="431" t="s">
        <v>312</v>
      </c>
      <c r="F20" s="427">
        <v>68648</v>
      </c>
      <c r="G20" s="333">
        <v>0</v>
      </c>
      <c r="H20" s="334">
        <f>+L60</f>
        <v>0</v>
      </c>
      <c r="I20" s="425">
        <v>46781</v>
      </c>
      <c r="J20" s="428"/>
      <c r="K20" s="337">
        <f t="shared" si="4"/>
        <v>68648</v>
      </c>
      <c r="L20" s="337">
        <f t="shared" si="5"/>
        <v>23237</v>
      </c>
      <c r="M20" s="429">
        <v>495</v>
      </c>
      <c r="N20" s="337">
        <v>0</v>
      </c>
      <c r="O20" s="337">
        <f t="shared" si="0"/>
        <v>995</v>
      </c>
      <c r="P20" s="429">
        <v>187</v>
      </c>
      <c r="Q20" s="430">
        <v>4801</v>
      </c>
      <c r="R20" s="433">
        <v>342</v>
      </c>
      <c r="S20" s="337">
        <f t="shared" si="1"/>
        <v>30057</v>
      </c>
      <c r="T20" s="337">
        <f t="shared" si="2"/>
        <v>98705</v>
      </c>
    </row>
    <row r="21" spans="1:20">
      <c r="A21" s="321">
        <f t="shared" si="3"/>
        <v>5</v>
      </c>
      <c r="B21" s="1812">
        <v>6143</v>
      </c>
      <c r="C21" s="1819" t="s">
        <v>233</v>
      </c>
      <c r="D21" s="1820" t="s">
        <v>313</v>
      </c>
      <c r="E21" s="435" t="s">
        <v>314</v>
      </c>
      <c r="F21" s="436">
        <v>61401</v>
      </c>
      <c r="G21" s="343">
        <v>0</v>
      </c>
      <c r="H21" s="334">
        <f>+L63</f>
        <v>0</v>
      </c>
      <c r="I21" s="133">
        <v>46480</v>
      </c>
      <c r="J21" s="437">
        <v>582</v>
      </c>
      <c r="K21" s="346">
        <f t="shared" si="4"/>
        <v>61983</v>
      </c>
      <c r="L21" s="337">
        <f t="shared" si="5"/>
        <v>20981</v>
      </c>
      <c r="M21" s="429">
        <v>495</v>
      </c>
      <c r="N21" s="346">
        <v>0</v>
      </c>
      <c r="O21" s="346">
        <f t="shared" si="0"/>
        <v>899</v>
      </c>
      <c r="P21" s="429">
        <v>187</v>
      </c>
      <c r="Q21" s="430">
        <v>4801</v>
      </c>
      <c r="R21" s="433">
        <v>342</v>
      </c>
      <c r="S21" s="346">
        <f t="shared" si="1"/>
        <v>27705</v>
      </c>
      <c r="T21" s="346">
        <f t="shared" si="2"/>
        <v>89688</v>
      </c>
    </row>
    <row r="22" spans="1:20" ht="21">
      <c r="A22" s="321">
        <f t="shared" si="3"/>
        <v>6</v>
      </c>
      <c r="B22" s="1813">
        <v>6159</v>
      </c>
      <c r="C22" s="1820" t="s">
        <v>315</v>
      </c>
      <c r="D22" s="1820" t="s">
        <v>316</v>
      </c>
      <c r="E22" s="435" t="s">
        <v>317</v>
      </c>
      <c r="F22" s="427">
        <v>51615</v>
      </c>
      <c r="G22" s="343">
        <v>0</v>
      </c>
      <c r="H22" s="334">
        <f>+L64</f>
        <v>0</v>
      </c>
      <c r="I22" s="133">
        <v>46274</v>
      </c>
      <c r="J22" s="437">
        <v>0</v>
      </c>
      <c r="K22" s="346">
        <f t="shared" si="4"/>
        <v>51615</v>
      </c>
      <c r="L22" s="337">
        <f t="shared" si="5"/>
        <v>17472</v>
      </c>
      <c r="M22" s="429">
        <f>495*100%</f>
        <v>495</v>
      </c>
      <c r="N22" s="346">
        <v>0</v>
      </c>
      <c r="O22" s="346">
        <f t="shared" si="0"/>
        <v>748</v>
      </c>
      <c r="P22" s="429">
        <f>187*100%</f>
        <v>187</v>
      </c>
      <c r="Q22" s="428">
        <v>21918</v>
      </c>
      <c r="R22" s="428">
        <v>653</v>
      </c>
      <c r="S22" s="346">
        <f t="shared" si="1"/>
        <v>41473</v>
      </c>
      <c r="T22" s="346">
        <f t="shared" si="2"/>
        <v>93088</v>
      </c>
    </row>
    <row r="23" spans="1:20">
      <c r="A23" s="321">
        <f t="shared" si="3"/>
        <v>7</v>
      </c>
      <c r="B23" s="1811">
        <v>6235</v>
      </c>
      <c r="C23" s="438" t="s">
        <v>318</v>
      </c>
      <c r="D23" s="439" t="s">
        <v>319</v>
      </c>
      <c r="E23" s="431" t="s">
        <v>320</v>
      </c>
      <c r="F23" s="427">
        <v>46978</v>
      </c>
      <c r="G23" s="333">
        <v>0</v>
      </c>
      <c r="H23" s="334">
        <f>+L65</f>
        <v>0</v>
      </c>
      <c r="I23" s="161">
        <v>46400</v>
      </c>
      <c r="J23" s="440">
        <v>890</v>
      </c>
      <c r="K23" s="337">
        <f t="shared" si="4"/>
        <v>47868</v>
      </c>
      <c r="L23" s="337">
        <f t="shared" si="5"/>
        <v>16203</v>
      </c>
      <c r="M23" s="429">
        <v>495</v>
      </c>
      <c r="N23" s="337">
        <v>0</v>
      </c>
      <c r="O23" s="337">
        <f t="shared" si="0"/>
        <v>694</v>
      </c>
      <c r="P23" s="429">
        <v>187</v>
      </c>
      <c r="Q23" s="430">
        <v>4801</v>
      </c>
      <c r="R23" s="430">
        <v>342</v>
      </c>
      <c r="S23" s="337">
        <f t="shared" si="1"/>
        <v>22722</v>
      </c>
      <c r="T23" s="337">
        <f t="shared" si="2"/>
        <v>70590</v>
      </c>
    </row>
    <row r="24" spans="1:20">
      <c r="A24" s="321">
        <f t="shared" si="3"/>
        <v>8</v>
      </c>
      <c r="B24" s="1811">
        <v>6776</v>
      </c>
      <c r="C24" s="456" t="s">
        <v>318</v>
      </c>
      <c r="D24" s="439" t="s">
        <v>321</v>
      </c>
      <c r="E24" s="431" t="s">
        <v>288</v>
      </c>
      <c r="F24" s="427">
        <f>45262*50%</f>
        <v>22631</v>
      </c>
      <c r="G24" s="343">
        <v>0</v>
      </c>
      <c r="H24" s="334">
        <f>+L65</f>
        <v>0</v>
      </c>
      <c r="I24" s="441">
        <v>46238</v>
      </c>
      <c r="J24" s="442">
        <v>0</v>
      </c>
      <c r="K24" s="346">
        <f>(+F24+G24+H24+J24)</f>
        <v>22631</v>
      </c>
      <c r="L24" s="337">
        <f>+ROUND((K24*0.3385),0)</f>
        <v>7661</v>
      </c>
      <c r="M24" s="429">
        <f>495*50%</f>
        <v>247.5</v>
      </c>
      <c r="N24" s="346">
        <v>0</v>
      </c>
      <c r="O24" s="346">
        <f>ROUND((K24*0.0145),0)</f>
        <v>328</v>
      </c>
      <c r="P24" s="429">
        <f>187*50%</f>
        <v>93.5</v>
      </c>
      <c r="Q24" s="430">
        <v>0</v>
      </c>
      <c r="R24" s="430">
        <v>0</v>
      </c>
      <c r="S24" s="346">
        <f>+L24+M24+N24+O24+P24+Q24+R24</f>
        <v>8330</v>
      </c>
      <c r="T24" s="346">
        <f>+K24+S24</f>
        <v>30961</v>
      </c>
    </row>
    <row r="25" spans="1:20">
      <c r="A25" s="321">
        <f t="shared" si="3"/>
        <v>9</v>
      </c>
      <c r="B25" s="1814">
        <v>6381</v>
      </c>
      <c r="C25" s="1821" t="s">
        <v>284</v>
      </c>
      <c r="D25" s="1822" t="s">
        <v>322</v>
      </c>
      <c r="E25" s="443" t="s">
        <v>323</v>
      </c>
      <c r="F25" s="444">
        <v>58597</v>
      </c>
      <c r="G25" s="333">
        <v>0</v>
      </c>
      <c r="H25" s="334">
        <f>+L66</f>
        <v>0</v>
      </c>
      <c r="I25" s="445">
        <v>46442</v>
      </c>
      <c r="J25" s="440"/>
      <c r="K25" s="337">
        <f t="shared" si="4"/>
        <v>58597</v>
      </c>
      <c r="L25" s="337">
        <f t="shared" si="5"/>
        <v>19835</v>
      </c>
      <c r="M25" s="429">
        <v>495</v>
      </c>
      <c r="N25" s="337">
        <v>0</v>
      </c>
      <c r="O25" s="337">
        <f t="shared" si="0"/>
        <v>850</v>
      </c>
      <c r="P25" s="429">
        <v>187</v>
      </c>
      <c r="Q25" s="430">
        <v>21918</v>
      </c>
      <c r="R25" s="430">
        <v>653</v>
      </c>
      <c r="S25" s="337">
        <f t="shared" si="1"/>
        <v>43938</v>
      </c>
      <c r="T25" s="337">
        <f t="shared" si="2"/>
        <v>102535</v>
      </c>
    </row>
    <row r="26" spans="1:20">
      <c r="A26" s="321">
        <f t="shared" si="3"/>
        <v>10</v>
      </c>
      <c r="B26" s="1811">
        <v>6746</v>
      </c>
      <c r="C26" s="446" t="s">
        <v>104</v>
      </c>
      <c r="D26" s="439" t="s">
        <v>324</v>
      </c>
      <c r="E26" s="431" t="s">
        <v>325</v>
      </c>
      <c r="F26" s="427">
        <v>42388</v>
      </c>
      <c r="G26" s="333">
        <v>0</v>
      </c>
      <c r="H26" s="334">
        <f>+L68</f>
        <v>0</v>
      </c>
      <c r="I26" s="161">
        <v>46403</v>
      </c>
      <c r="J26" s="440">
        <v>804</v>
      </c>
      <c r="K26" s="337">
        <f t="shared" si="4"/>
        <v>43192</v>
      </c>
      <c r="L26" s="337">
        <f t="shared" si="5"/>
        <v>14620</v>
      </c>
      <c r="M26" s="429">
        <v>495</v>
      </c>
      <c r="N26" s="337">
        <v>0</v>
      </c>
      <c r="O26" s="337">
        <f t="shared" si="0"/>
        <v>626</v>
      </c>
      <c r="P26" s="429">
        <v>187</v>
      </c>
      <c r="Q26" s="430">
        <v>0</v>
      </c>
      <c r="R26" s="433">
        <v>0</v>
      </c>
      <c r="S26" s="337">
        <f t="shared" si="1"/>
        <v>15928</v>
      </c>
      <c r="T26" s="337">
        <f t="shared" si="2"/>
        <v>59120</v>
      </c>
    </row>
    <row r="27" spans="1:20">
      <c r="A27" s="321">
        <f t="shared" si="3"/>
        <v>11</v>
      </c>
      <c r="B27" s="1811">
        <v>6241</v>
      </c>
      <c r="C27" s="446" t="s">
        <v>104</v>
      </c>
      <c r="D27" s="439" t="s">
        <v>326</v>
      </c>
      <c r="E27" s="447" t="s">
        <v>327</v>
      </c>
      <c r="F27" s="448">
        <f>SUM(55402*65%)</f>
        <v>36011.300000000003</v>
      </c>
      <c r="G27" s="333">
        <v>0</v>
      </c>
      <c r="H27" s="334">
        <f>+L71</f>
        <v>0</v>
      </c>
      <c r="I27" s="432">
        <v>46434</v>
      </c>
      <c r="J27" s="449">
        <f>733*35%</f>
        <v>256.55</v>
      </c>
      <c r="K27" s="337">
        <f t="shared" si="4"/>
        <v>36267.850000000006</v>
      </c>
      <c r="L27" s="337">
        <f t="shared" si="5"/>
        <v>12277</v>
      </c>
      <c r="M27" s="429">
        <f>495*65%</f>
        <v>321.75</v>
      </c>
      <c r="N27" s="337">
        <v>0</v>
      </c>
      <c r="O27" s="337">
        <f t="shared" si="0"/>
        <v>526</v>
      </c>
      <c r="P27" s="429">
        <f>187*65%</f>
        <v>121.55</v>
      </c>
      <c r="Q27" s="450">
        <v>0</v>
      </c>
      <c r="R27" s="450">
        <f>342*65%</f>
        <v>222.3</v>
      </c>
      <c r="S27" s="337">
        <f t="shared" si="1"/>
        <v>13468.599999999999</v>
      </c>
      <c r="T27" s="337">
        <f t="shared" si="2"/>
        <v>49736.450000000004</v>
      </c>
    </row>
    <row r="28" spans="1:20">
      <c r="A28" s="321">
        <f t="shared" si="3"/>
        <v>12</v>
      </c>
      <c r="B28" s="1815">
        <v>6141</v>
      </c>
      <c r="C28" s="540" t="s">
        <v>328</v>
      </c>
      <c r="D28" s="439" t="s">
        <v>329</v>
      </c>
      <c r="E28" s="435" t="s">
        <v>330</v>
      </c>
      <c r="F28" s="444">
        <f>SUM(64014*6%)</f>
        <v>3840.8399999999997</v>
      </c>
      <c r="G28" s="333">
        <v>0</v>
      </c>
      <c r="H28" s="334">
        <f>+L72</f>
        <v>0</v>
      </c>
      <c r="I28" s="452">
        <v>46143</v>
      </c>
      <c r="J28" s="449">
        <v>540</v>
      </c>
      <c r="K28" s="337">
        <f t="shared" si="4"/>
        <v>4380.84</v>
      </c>
      <c r="L28" s="337">
        <f t="shared" si="5"/>
        <v>1483</v>
      </c>
      <c r="M28" s="429">
        <f>495*6%</f>
        <v>29.7</v>
      </c>
      <c r="N28" s="337">
        <v>0</v>
      </c>
      <c r="O28" s="337">
        <f t="shared" si="0"/>
        <v>64</v>
      </c>
      <c r="P28" s="429">
        <f t="shared" ref="P28:P29" si="6">187*40%</f>
        <v>74.8</v>
      </c>
      <c r="Q28" s="450">
        <v>0</v>
      </c>
      <c r="R28" s="430">
        <v>0</v>
      </c>
      <c r="S28" s="337">
        <f t="shared" si="1"/>
        <v>1651.5</v>
      </c>
      <c r="T28" s="337">
        <f t="shared" si="2"/>
        <v>6032.34</v>
      </c>
    </row>
    <row r="29" spans="1:20" ht="10.5" customHeight="1">
      <c r="A29" s="321">
        <f t="shared" si="3"/>
        <v>13</v>
      </c>
      <c r="B29" s="1815">
        <v>6154</v>
      </c>
      <c r="C29" s="1823" t="s">
        <v>328</v>
      </c>
      <c r="D29" s="439" t="s">
        <v>331</v>
      </c>
      <c r="E29" s="435" t="s">
        <v>332</v>
      </c>
      <c r="F29" s="444">
        <f>SUM(74282*6%)</f>
        <v>4456.92</v>
      </c>
      <c r="G29" s="333">
        <v>0</v>
      </c>
      <c r="H29" s="334">
        <f>+L73</f>
        <v>0</v>
      </c>
      <c r="I29" s="453">
        <v>46296</v>
      </c>
      <c r="J29" s="449">
        <v>0</v>
      </c>
      <c r="K29" s="337">
        <f t="shared" si="4"/>
        <v>4456.92</v>
      </c>
      <c r="L29" s="337">
        <f t="shared" si="5"/>
        <v>1509</v>
      </c>
      <c r="M29" s="429">
        <f>495*6%</f>
        <v>29.7</v>
      </c>
      <c r="N29" s="337">
        <v>0</v>
      </c>
      <c r="O29" s="337">
        <f t="shared" si="0"/>
        <v>65</v>
      </c>
      <c r="P29" s="429">
        <f t="shared" si="6"/>
        <v>74.8</v>
      </c>
      <c r="Q29" s="454">
        <v>0</v>
      </c>
      <c r="R29" s="454">
        <v>0</v>
      </c>
      <c r="S29" s="337">
        <f t="shared" si="1"/>
        <v>1678.5</v>
      </c>
      <c r="T29" s="337">
        <f t="shared" si="2"/>
        <v>6135.42</v>
      </c>
    </row>
    <row r="30" spans="1:20" ht="21">
      <c r="A30" s="321">
        <f t="shared" si="3"/>
        <v>14</v>
      </c>
      <c r="B30" s="1811">
        <v>6745</v>
      </c>
      <c r="C30" s="446" t="s">
        <v>333</v>
      </c>
      <c r="D30" s="1816" t="s">
        <v>334</v>
      </c>
      <c r="E30" s="431" t="s">
        <v>288</v>
      </c>
      <c r="F30" s="427">
        <v>45262</v>
      </c>
      <c r="G30" s="333">
        <v>0</v>
      </c>
      <c r="H30" s="334">
        <f>+L61</f>
        <v>0</v>
      </c>
      <c r="I30" s="161"/>
      <c r="J30" s="428"/>
      <c r="K30" s="337">
        <f>(+F30+G30+H30+J30)</f>
        <v>45262</v>
      </c>
      <c r="L30" s="337">
        <f>+ROUND((K30*0.3385),0)</f>
        <v>15321</v>
      </c>
      <c r="M30" s="429">
        <v>495</v>
      </c>
      <c r="N30" s="337">
        <v>0</v>
      </c>
      <c r="O30" s="337">
        <f>ROUND((K30*0.0145),0)</f>
        <v>656</v>
      </c>
      <c r="P30" s="429">
        <v>187</v>
      </c>
      <c r="Q30" s="1741">
        <v>7215</v>
      </c>
      <c r="R30" s="1857">
        <v>554</v>
      </c>
      <c r="S30" s="337">
        <f>+L30+M30+N30+O30+P30+Q30+R30</f>
        <v>24428</v>
      </c>
      <c r="T30" s="337">
        <f>+K30+S30</f>
        <v>69690</v>
      </c>
    </row>
    <row r="31" spans="1:20" ht="21">
      <c r="A31" s="321">
        <f t="shared" si="3"/>
        <v>15</v>
      </c>
      <c r="B31" s="1811">
        <v>6341</v>
      </c>
      <c r="C31" s="446" t="s">
        <v>335</v>
      </c>
      <c r="D31" s="439" t="s">
        <v>336</v>
      </c>
      <c r="E31" s="435" t="s">
        <v>337</v>
      </c>
      <c r="F31" s="427">
        <v>45262</v>
      </c>
      <c r="G31" s="333">
        <v>0</v>
      </c>
      <c r="H31" s="334">
        <f>+L75</f>
        <v>0</v>
      </c>
      <c r="I31" s="133"/>
      <c r="J31" s="437"/>
      <c r="K31" s="337">
        <f>(+F31+G31+H31+J31)</f>
        <v>45262</v>
      </c>
      <c r="L31" s="337">
        <f t="shared" si="5"/>
        <v>15321</v>
      </c>
      <c r="M31" s="429">
        <v>495</v>
      </c>
      <c r="N31" s="337">
        <v>0</v>
      </c>
      <c r="O31" s="337">
        <f>ROUND((K31*0.0145),0)</f>
        <v>656</v>
      </c>
      <c r="P31" s="455">
        <v>187</v>
      </c>
      <c r="Q31" s="1741">
        <v>7215</v>
      </c>
      <c r="R31" s="1857">
        <v>554</v>
      </c>
      <c r="S31" s="337">
        <f>+L31+M31+N31+O31+P31+Q31+R31</f>
        <v>24428</v>
      </c>
      <c r="T31" s="337">
        <f>+K31+S31</f>
        <v>69690</v>
      </c>
    </row>
    <row r="32" spans="1:20" ht="21">
      <c r="A32" s="321">
        <f t="shared" si="3"/>
        <v>16</v>
      </c>
      <c r="B32" s="1811" t="s">
        <v>338</v>
      </c>
      <c r="C32" s="1824" t="s">
        <v>339</v>
      </c>
      <c r="D32" s="1825" t="s">
        <v>340</v>
      </c>
      <c r="E32" s="435" t="s">
        <v>82</v>
      </c>
      <c r="F32" s="427">
        <v>0</v>
      </c>
      <c r="G32" s="333">
        <v>0</v>
      </c>
      <c r="H32" s="334">
        <f>+L78</f>
        <v>0</v>
      </c>
      <c r="I32" s="133"/>
      <c r="J32" s="437"/>
      <c r="K32" s="337">
        <f>(+F32+G32+H32+J32)</f>
        <v>0</v>
      </c>
      <c r="L32" s="337">
        <f t="shared" si="5"/>
        <v>0</v>
      </c>
      <c r="M32" s="429">
        <v>0</v>
      </c>
      <c r="N32" s="337">
        <v>0</v>
      </c>
      <c r="O32" s="337">
        <f>ROUND((K32*0.0145),0)</f>
        <v>0</v>
      </c>
      <c r="P32" s="429">
        <v>0</v>
      </c>
      <c r="Q32" s="450">
        <v>0</v>
      </c>
      <c r="R32" s="430">
        <v>0</v>
      </c>
      <c r="S32" s="337">
        <f>+L32+M32+N32+O32+P32+Q32+R32</f>
        <v>0</v>
      </c>
      <c r="T32" s="337">
        <f>+K32+S32</f>
        <v>0</v>
      </c>
    </row>
    <row r="33" spans="1:20" ht="21">
      <c r="A33" s="321">
        <f t="shared" si="3"/>
        <v>17</v>
      </c>
      <c r="B33" s="1811" t="s">
        <v>341</v>
      </c>
      <c r="C33" s="1824" t="s">
        <v>339</v>
      </c>
      <c r="D33" s="1825" t="s">
        <v>342</v>
      </c>
      <c r="E33" s="435" t="s">
        <v>82</v>
      </c>
      <c r="F33" s="427">
        <v>0</v>
      </c>
      <c r="G33" s="343">
        <v>0</v>
      </c>
      <c r="H33" s="334">
        <f>+L79</f>
        <v>0</v>
      </c>
      <c r="I33" s="133"/>
      <c r="J33" s="437"/>
      <c r="K33" s="337">
        <f>(+F33+G33+H33+J33)</f>
        <v>0</v>
      </c>
      <c r="L33" s="337">
        <f t="shared" si="5"/>
        <v>0</v>
      </c>
      <c r="M33" s="429">
        <v>0</v>
      </c>
      <c r="N33" s="337">
        <v>0</v>
      </c>
      <c r="O33" s="337">
        <f>ROUND((K33*0.0145),0)</f>
        <v>0</v>
      </c>
      <c r="P33" s="429">
        <v>0</v>
      </c>
      <c r="Q33" s="450">
        <v>0</v>
      </c>
      <c r="R33" s="430">
        <v>0</v>
      </c>
      <c r="S33" s="337">
        <f>+L33+M33+N33+O33+P33+Q33+R33</f>
        <v>0</v>
      </c>
      <c r="T33" s="337">
        <f>+K33+S33</f>
        <v>0</v>
      </c>
    </row>
    <row r="34" spans="1:20" ht="21">
      <c r="A34" s="321">
        <f t="shared" si="3"/>
        <v>18</v>
      </c>
      <c r="B34" s="1811" t="s">
        <v>343</v>
      </c>
      <c r="C34" s="1824" t="s">
        <v>339</v>
      </c>
      <c r="D34" s="1825" t="s">
        <v>344</v>
      </c>
      <c r="E34" s="435" t="s">
        <v>82</v>
      </c>
      <c r="F34" s="427">
        <v>0</v>
      </c>
      <c r="G34" s="333">
        <v>0</v>
      </c>
      <c r="H34" s="334">
        <f>+L77</f>
        <v>0</v>
      </c>
      <c r="I34" s="133"/>
      <c r="J34" s="437"/>
      <c r="K34" s="337">
        <f>(+F34+G34+H34+J34)</f>
        <v>0</v>
      </c>
      <c r="L34" s="337">
        <f t="shared" si="5"/>
        <v>0</v>
      </c>
      <c r="M34" s="429">
        <v>0</v>
      </c>
      <c r="N34" s="337">
        <v>0</v>
      </c>
      <c r="O34" s="337">
        <f>ROUND((K34*0.0145),0)</f>
        <v>0</v>
      </c>
      <c r="P34" s="429">
        <v>0</v>
      </c>
      <c r="Q34" s="450">
        <v>0</v>
      </c>
      <c r="R34" s="430">
        <v>0</v>
      </c>
      <c r="S34" s="337">
        <f>+L34+M34+N34+O34+P34+Q34+R34</f>
        <v>0</v>
      </c>
      <c r="T34" s="337">
        <f>+K34+S34</f>
        <v>0</v>
      </c>
    </row>
    <row r="35" spans="1:20">
      <c r="A35" s="321">
        <f t="shared" si="3"/>
        <v>19</v>
      </c>
      <c r="B35" s="1811">
        <v>6223</v>
      </c>
      <c r="C35" s="446" t="s">
        <v>67</v>
      </c>
      <c r="D35" s="459" t="s">
        <v>345</v>
      </c>
      <c r="E35" s="431" t="s">
        <v>282</v>
      </c>
      <c r="F35" s="427">
        <v>0</v>
      </c>
      <c r="G35" s="343">
        <v>0</v>
      </c>
      <c r="H35" s="334">
        <f>+L69</f>
        <v>0</v>
      </c>
      <c r="I35" s="104"/>
      <c r="J35" s="437"/>
      <c r="K35" s="346">
        <f t="shared" ref="K35:K38" si="7">(+F35+G35+H35+J35)</f>
        <v>0</v>
      </c>
      <c r="L35" s="337">
        <f t="shared" si="5"/>
        <v>0</v>
      </c>
      <c r="M35" s="429">
        <v>0</v>
      </c>
      <c r="N35" s="346">
        <v>0</v>
      </c>
      <c r="O35" s="346">
        <f t="shared" ref="O35:O38" si="8">ROUND((K35*0.0145),0)</f>
        <v>0</v>
      </c>
      <c r="P35" s="429">
        <v>0</v>
      </c>
      <c r="Q35" s="430">
        <v>0</v>
      </c>
      <c r="R35" s="430">
        <v>0</v>
      </c>
      <c r="S35" s="346">
        <v>0</v>
      </c>
      <c r="T35" s="346">
        <f t="shared" ref="T35:T38" si="9">+K35+S35</f>
        <v>0</v>
      </c>
    </row>
    <row r="36" spans="1:20" ht="21">
      <c r="A36" s="321">
        <f t="shared" si="3"/>
        <v>20</v>
      </c>
      <c r="B36" s="1810">
        <v>6171</v>
      </c>
      <c r="C36" s="456" t="s">
        <v>346</v>
      </c>
      <c r="D36" s="415" t="s">
        <v>347</v>
      </c>
      <c r="E36" s="426" t="s">
        <v>337</v>
      </c>
      <c r="F36" s="457">
        <v>0</v>
      </c>
      <c r="G36" s="333">
        <v>0</v>
      </c>
      <c r="H36" s="334">
        <f>+L62</f>
        <v>0</v>
      </c>
      <c r="I36" s="141"/>
      <c r="J36" s="428"/>
      <c r="K36" s="337">
        <f t="shared" si="7"/>
        <v>0</v>
      </c>
      <c r="L36" s="337">
        <f t="shared" si="5"/>
        <v>0</v>
      </c>
      <c r="M36" s="429">
        <v>0</v>
      </c>
      <c r="N36" s="337">
        <v>0</v>
      </c>
      <c r="O36" s="337">
        <f t="shared" si="8"/>
        <v>0</v>
      </c>
      <c r="P36" s="429">
        <v>0</v>
      </c>
      <c r="Q36" s="430">
        <v>0</v>
      </c>
      <c r="R36" s="430">
        <v>0</v>
      </c>
      <c r="S36" s="337">
        <f>+L36+M36+N36+O36+P36+Q36+R36</f>
        <v>0</v>
      </c>
      <c r="T36" s="337">
        <f t="shared" si="9"/>
        <v>0</v>
      </c>
    </row>
    <row r="37" spans="1:20" ht="21.75">
      <c r="A37" s="321">
        <f t="shared" si="3"/>
        <v>21</v>
      </c>
      <c r="B37" s="1811">
        <v>6118</v>
      </c>
      <c r="C37" s="458" t="s">
        <v>348</v>
      </c>
      <c r="D37" s="459" t="s">
        <v>349</v>
      </c>
      <c r="E37" s="460" t="s">
        <v>285</v>
      </c>
      <c r="F37" s="427">
        <v>0</v>
      </c>
      <c r="G37" s="333">
        <v>0</v>
      </c>
      <c r="H37" s="334">
        <f>+L67</f>
        <v>0</v>
      </c>
      <c r="I37" s="104"/>
      <c r="J37" s="440"/>
      <c r="K37" s="337">
        <f t="shared" si="7"/>
        <v>0</v>
      </c>
      <c r="L37" s="337">
        <f t="shared" si="5"/>
        <v>0</v>
      </c>
      <c r="M37" s="429">
        <v>0</v>
      </c>
      <c r="N37" s="337">
        <v>0</v>
      </c>
      <c r="O37" s="337">
        <f t="shared" si="8"/>
        <v>0</v>
      </c>
      <c r="P37" s="429">
        <v>0</v>
      </c>
      <c r="Q37" s="430">
        <v>0</v>
      </c>
      <c r="R37" s="430">
        <v>0</v>
      </c>
      <c r="S37" s="337">
        <f>+L37+M37+N37+O37+P37+Q37+R37</f>
        <v>0</v>
      </c>
      <c r="T37" s="337">
        <f t="shared" si="9"/>
        <v>0</v>
      </c>
    </row>
    <row r="38" spans="1:20">
      <c r="A38" s="321">
        <f t="shared" si="3"/>
        <v>22</v>
      </c>
      <c r="B38" s="1811">
        <v>6222</v>
      </c>
      <c r="C38" s="461" t="s">
        <v>350</v>
      </c>
      <c r="D38" s="439" t="s">
        <v>91</v>
      </c>
      <c r="E38" s="431" t="s">
        <v>351</v>
      </c>
      <c r="F38" s="427">
        <v>0</v>
      </c>
      <c r="G38" s="333">
        <v>0</v>
      </c>
      <c r="H38" s="334">
        <f>+L70</f>
        <v>0</v>
      </c>
      <c r="I38" s="104"/>
      <c r="J38" s="437"/>
      <c r="K38" s="337">
        <f t="shared" si="7"/>
        <v>0</v>
      </c>
      <c r="L38" s="337">
        <f t="shared" si="5"/>
        <v>0</v>
      </c>
      <c r="M38" s="429">
        <v>0</v>
      </c>
      <c r="N38" s="337">
        <v>0</v>
      </c>
      <c r="O38" s="337">
        <f t="shared" si="8"/>
        <v>0</v>
      </c>
      <c r="P38" s="429">
        <v>0</v>
      </c>
      <c r="Q38" s="430">
        <v>0</v>
      </c>
      <c r="R38" s="430">
        <v>0</v>
      </c>
      <c r="S38" s="337">
        <f>+L38+M38+N38+O38+P38+Q38+R38</f>
        <v>0</v>
      </c>
      <c r="T38" s="337">
        <f t="shared" si="9"/>
        <v>0</v>
      </c>
    </row>
    <row r="39" spans="1:20">
      <c r="A39" s="321">
        <f t="shared" si="3"/>
        <v>23</v>
      </c>
      <c r="B39" s="413">
        <v>6289</v>
      </c>
      <c r="C39" s="1826" t="s">
        <v>352</v>
      </c>
      <c r="D39" s="1827" t="s">
        <v>353</v>
      </c>
      <c r="E39" s="464" t="s">
        <v>354</v>
      </c>
      <c r="F39" s="444">
        <v>0</v>
      </c>
      <c r="G39" s="343">
        <v>0</v>
      </c>
      <c r="H39" s="334">
        <f>+L74</f>
        <v>0</v>
      </c>
      <c r="I39" s="465"/>
      <c r="J39" s="437"/>
      <c r="K39" s="337">
        <f t="shared" si="4"/>
        <v>0</v>
      </c>
      <c r="L39" s="337">
        <f t="shared" si="5"/>
        <v>0</v>
      </c>
      <c r="M39" s="429">
        <v>0</v>
      </c>
      <c r="N39" s="337">
        <v>0</v>
      </c>
      <c r="O39" s="337">
        <f t="shared" si="0"/>
        <v>0</v>
      </c>
      <c r="P39" s="429">
        <v>0</v>
      </c>
      <c r="Q39" s="430">
        <v>0</v>
      </c>
      <c r="R39" s="430">
        <v>0</v>
      </c>
      <c r="S39" s="337">
        <f t="shared" si="1"/>
        <v>0</v>
      </c>
      <c r="T39" s="337">
        <f t="shared" si="2"/>
        <v>0</v>
      </c>
    </row>
    <row r="40" spans="1:20" ht="21">
      <c r="A40" s="321">
        <f t="shared" si="3"/>
        <v>24</v>
      </c>
      <c r="B40" s="1813" t="s">
        <v>355</v>
      </c>
      <c r="C40" s="1824" t="s">
        <v>339</v>
      </c>
      <c r="D40" s="1820" t="s">
        <v>91</v>
      </c>
      <c r="E40" s="435" t="s">
        <v>82</v>
      </c>
      <c r="F40" s="427">
        <v>0</v>
      </c>
      <c r="G40" s="333">
        <v>0</v>
      </c>
      <c r="H40" s="334">
        <f>+L76</f>
        <v>0</v>
      </c>
      <c r="I40" s="104"/>
      <c r="J40" s="449"/>
      <c r="K40" s="337">
        <f t="shared" si="4"/>
        <v>0</v>
      </c>
      <c r="L40" s="337">
        <f t="shared" si="5"/>
        <v>0</v>
      </c>
      <c r="M40" s="429">
        <v>0</v>
      </c>
      <c r="N40" s="337">
        <v>0</v>
      </c>
      <c r="O40" s="337">
        <f t="shared" si="0"/>
        <v>0</v>
      </c>
      <c r="P40" s="429">
        <v>0</v>
      </c>
      <c r="Q40" s="430">
        <v>0</v>
      </c>
      <c r="R40" s="430">
        <v>0</v>
      </c>
      <c r="S40" s="337">
        <f t="shared" si="1"/>
        <v>0</v>
      </c>
      <c r="T40" s="337">
        <f t="shared" si="2"/>
        <v>0</v>
      </c>
    </row>
    <row r="41" spans="1:20" ht="21">
      <c r="A41" s="321">
        <f t="shared" si="3"/>
        <v>25</v>
      </c>
      <c r="B41" s="1813" t="s">
        <v>355</v>
      </c>
      <c r="C41" s="1824" t="s">
        <v>339</v>
      </c>
      <c r="D41" s="1820" t="s">
        <v>91</v>
      </c>
      <c r="E41" s="435" t="s">
        <v>82</v>
      </c>
      <c r="F41" s="427">
        <v>0</v>
      </c>
      <c r="G41" s="333">
        <v>0</v>
      </c>
      <c r="H41" s="334">
        <f t="shared" ref="H41" si="10">+L80</f>
        <v>0</v>
      </c>
      <c r="I41" s="133"/>
      <c r="J41" s="437"/>
      <c r="K41" s="337">
        <f t="shared" si="4"/>
        <v>0</v>
      </c>
      <c r="L41" s="337">
        <f t="shared" si="5"/>
        <v>0</v>
      </c>
      <c r="M41" s="429">
        <v>0</v>
      </c>
      <c r="N41" s="337">
        <v>0</v>
      </c>
      <c r="O41" s="337">
        <f t="shared" si="0"/>
        <v>0</v>
      </c>
      <c r="P41" s="429">
        <v>0</v>
      </c>
      <c r="Q41" s="430">
        <v>0</v>
      </c>
      <c r="R41" s="430">
        <v>0</v>
      </c>
      <c r="S41" s="337">
        <f t="shared" si="1"/>
        <v>0</v>
      </c>
      <c r="T41" s="337">
        <f t="shared" si="2"/>
        <v>0</v>
      </c>
    </row>
    <row r="42" spans="1:20">
      <c r="A42" s="359"/>
      <c r="B42" s="359"/>
      <c r="C42" s="359"/>
      <c r="D42" s="360" t="s">
        <v>356</v>
      </c>
      <c r="E42" s="361" t="s">
        <v>112</v>
      </c>
      <c r="F42" s="1796">
        <f>SUM(F17:F41)</f>
        <v>691560.66</v>
      </c>
      <c r="G42" s="1796">
        <f t="shared" ref="G42:H42" si="11">SUM(G17:G41)</f>
        <v>0</v>
      </c>
      <c r="H42" s="1796">
        <f t="shared" si="11"/>
        <v>0</v>
      </c>
      <c r="I42" s="363" t="s">
        <v>112</v>
      </c>
      <c r="J42" s="1796">
        <f>SUM(J17:J41)</f>
        <v>4824.55</v>
      </c>
      <c r="K42" s="1796">
        <f t="shared" ref="K42:T42" si="12">SUM(K17:K41)</f>
        <v>696385.21</v>
      </c>
      <c r="L42" s="1796">
        <f t="shared" si="12"/>
        <v>235726</v>
      </c>
      <c r="M42" s="1796">
        <f t="shared" si="12"/>
        <v>5751.9</v>
      </c>
      <c r="N42" s="1796">
        <f t="shared" si="12"/>
        <v>0</v>
      </c>
      <c r="O42" s="1796">
        <f t="shared" si="12"/>
        <v>10097</v>
      </c>
      <c r="P42" s="1796">
        <f t="shared" si="12"/>
        <v>2300.1</v>
      </c>
      <c r="Q42" s="1796">
        <f t="shared" si="12"/>
        <v>82900.350000000006</v>
      </c>
      <c r="R42" s="1796">
        <f t="shared" si="12"/>
        <v>4124</v>
      </c>
      <c r="S42" s="1796">
        <f t="shared" si="12"/>
        <v>340899.35</v>
      </c>
      <c r="T42" s="1796">
        <f t="shared" si="12"/>
        <v>1037284.5599999999</v>
      </c>
    </row>
    <row r="43" spans="1:20" ht="12.75">
      <c r="A43" s="1" t="s">
        <v>113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ht="12.75">
      <c r="A44" s="1" t="s">
        <v>294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1:20" ht="12.75">
      <c r="A45" s="2" t="s">
        <v>115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ht="12.75">
      <c r="A46" s="2" t="s">
        <v>116</v>
      </c>
      <c r="B46" s="76"/>
      <c r="C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ht="12.75">
      <c r="A47" s="2" t="s">
        <v>117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ht="12" thickBot="1"/>
    <row r="49" spans="1:12" ht="12.75" thickTop="1" thickBot="1">
      <c r="A49" s="280"/>
      <c r="B49" s="365" t="s">
        <v>10</v>
      </c>
      <c r="C49" s="366"/>
      <c r="D49" s="366"/>
      <c r="E49" s="366"/>
      <c r="F49" s="366"/>
      <c r="G49" s="366"/>
      <c r="H49" s="366"/>
      <c r="I49" s="366"/>
      <c r="J49" s="367"/>
      <c r="K49" s="368"/>
      <c r="L49" s="369"/>
    </row>
    <row r="50" spans="1:12">
      <c r="A50" s="280"/>
      <c r="B50" s="370" t="s">
        <v>118</v>
      </c>
      <c r="C50" s="371"/>
      <c r="D50" s="371"/>
      <c r="E50" s="371"/>
      <c r="F50" s="371"/>
      <c r="G50" s="371"/>
      <c r="H50" s="371"/>
      <c r="I50" s="371"/>
      <c r="J50" s="371"/>
      <c r="K50" s="371"/>
      <c r="L50" s="372"/>
    </row>
    <row r="51" spans="1:12">
      <c r="A51" s="280"/>
      <c r="B51" s="373" t="s">
        <v>11</v>
      </c>
      <c r="C51" s="293" t="s">
        <v>12</v>
      </c>
      <c r="D51" s="293" t="s">
        <v>13</v>
      </c>
      <c r="E51" s="293" t="s">
        <v>14</v>
      </c>
      <c r="F51" s="293" t="s">
        <v>15</v>
      </c>
      <c r="G51" s="293" t="s">
        <v>16</v>
      </c>
      <c r="H51" s="293" t="s">
        <v>17</v>
      </c>
      <c r="I51" s="293" t="s">
        <v>18</v>
      </c>
      <c r="J51" s="293" t="s">
        <v>19</v>
      </c>
      <c r="K51" s="293" t="s">
        <v>20</v>
      </c>
      <c r="L51" s="374" t="s">
        <v>21</v>
      </c>
    </row>
    <row r="52" spans="1:12">
      <c r="A52" s="280"/>
      <c r="B52" s="373"/>
      <c r="C52" s="292"/>
      <c r="D52" s="293"/>
      <c r="E52" s="292"/>
      <c r="F52" s="360" t="s">
        <v>119</v>
      </c>
      <c r="G52" s="375" t="s">
        <v>60</v>
      </c>
      <c r="H52" s="1095" t="s">
        <v>120</v>
      </c>
      <c r="I52" s="1095" t="s">
        <v>121</v>
      </c>
      <c r="J52" s="1095" t="s">
        <v>122</v>
      </c>
      <c r="K52" s="1095" t="s">
        <v>123</v>
      </c>
      <c r="L52" s="377"/>
    </row>
    <row r="53" spans="1:12" ht="21.75">
      <c r="A53" s="297"/>
      <c r="B53" s="378" t="s">
        <v>0</v>
      </c>
      <c r="C53" s="299"/>
      <c r="D53" s="300" t="s">
        <v>0</v>
      </c>
      <c r="E53" s="300" t="s">
        <v>124</v>
      </c>
      <c r="F53" s="379" t="s">
        <v>125</v>
      </c>
      <c r="G53" s="301"/>
      <c r="H53" s="301" t="s">
        <v>0</v>
      </c>
      <c r="I53" s="380" t="s">
        <v>126</v>
      </c>
      <c r="J53" s="301" t="s">
        <v>127</v>
      </c>
      <c r="K53" s="301" t="s">
        <v>128</v>
      </c>
      <c r="L53" s="381" t="s">
        <v>0</v>
      </c>
    </row>
    <row r="54" spans="1:12">
      <c r="A54" s="306"/>
      <c r="B54" s="382" t="s">
        <v>32</v>
      </c>
      <c r="C54" s="301" t="s">
        <v>32</v>
      </c>
      <c r="D54" s="301" t="s">
        <v>33</v>
      </c>
      <c r="E54" s="301" t="s">
        <v>129</v>
      </c>
      <c r="F54" s="301" t="s">
        <v>129</v>
      </c>
      <c r="G54" s="301" t="s">
        <v>130</v>
      </c>
      <c r="H54" s="301" t="s">
        <v>130</v>
      </c>
      <c r="I54" s="301" t="s">
        <v>129</v>
      </c>
      <c r="J54" s="301" t="s">
        <v>129</v>
      </c>
      <c r="K54" s="301" t="s">
        <v>129</v>
      </c>
      <c r="L54" s="383" t="s">
        <v>131</v>
      </c>
    </row>
    <row r="55" spans="1:12" ht="12" thickBot="1">
      <c r="A55" s="312" t="s">
        <v>45</v>
      </c>
      <c r="B55" s="384" t="s">
        <v>46</v>
      </c>
      <c r="C55" s="385" t="s">
        <v>132</v>
      </c>
      <c r="D55" s="385" t="s">
        <v>48</v>
      </c>
      <c r="E55" s="385"/>
      <c r="F55" s="386" t="s">
        <v>133</v>
      </c>
      <c r="G55" s="386" t="s">
        <v>133</v>
      </c>
      <c r="H55" s="386" t="s">
        <v>134</v>
      </c>
      <c r="I55" s="386" t="s">
        <v>135</v>
      </c>
      <c r="J55" s="386" t="s">
        <v>135</v>
      </c>
      <c r="K55" s="386" t="s">
        <v>136</v>
      </c>
      <c r="L55" s="387" t="s">
        <v>55</v>
      </c>
    </row>
    <row r="56" spans="1:12">
      <c r="A56" s="321">
        <v>1</v>
      </c>
      <c r="B56" s="388">
        <f>+B17</f>
        <v>6239</v>
      </c>
      <c r="C56" s="388" t="str">
        <f>+C17</f>
        <v>CDC Program Administrator</v>
      </c>
      <c r="D56" s="388" t="str">
        <f>+D17</f>
        <v>Aguon, Annette L.*35% - 10/31/1994</v>
      </c>
      <c r="E56" s="389">
        <v>0</v>
      </c>
      <c r="F56" s="389">
        <v>0</v>
      </c>
      <c r="G56" s="389">
        <v>0</v>
      </c>
      <c r="H56" s="389">
        <v>0</v>
      </c>
      <c r="I56" s="389">
        <v>0</v>
      </c>
      <c r="J56" s="389">
        <v>0</v>
      </c>
      <c r="K56" s="389">
        <v>0</v>
      </c>
      <c r="L56" s="390">
        <f>+E56+F56+G56+H56+I56+J56+K56</f>
        <v>0</v>
      </c>
    </row>
    <row r="57" spans="1:12">
      <c r="A57" s="321">
        <f t="shared" ref="A57:A73" si="13">A56+1</f>
        <v>2</v>
      </c>
      <c r="B57" s="388">
        <f t="shared" ref="B57:D72" si="14">+B18</f>
        <v>6227</v>
      </c>
      <c r="C57" s="388" t="str">
        <f t="shared" si="14"/>
        <v>CDC Coordinator Supervisor III</v>
      </c>
      <c r="D57" s="388" t="str">
        <f t="shared" si="14"/>
        <v>Leon Guerrero, Michele S. 8/10/1994</v>
      </c>
      <c r="E57" s="333">
        <v>0</v>
      </c>
      <c r="F57" s="333">
        <v>0</v>
      </c>
      <c r="G57" s="333">
        <v>0</v>
      </c>
      <c r="H57" s="333">
        <v>0</v>
      </c>
      <c r="I57" s="333">
        <v>0</v>
      </c>
      <c r="J57" s="358">
        <v>0</v>
      </c>
      <c r="K57" s="358">
        <v>0</v>
      </c>
      <c r="L57" s="337">
        <f t="shared" ref="L57:L80" si="15">+E57+F57+G57+H57+I57+J57+K57</f>
        <v>0</v>
      </c>
    </row>
    <row r="58" spans="1:12">
      <c r="A58" s="321">
        <f t="shared" si="13"/>
        <v>3</v>
      </c>
      <c r="B58" s="388">
        <f t="shared" si="14"/>
        <v>6247</v>
      </c>
      <c r="C58" s="388" t="str">
        <f t="shared" si="14"/>
        <v>CDC Coordinator II</v>
      </c>
      <c r="D58" s="388" t="str">
        <f t="shared" si="14"/>
        <v>Lizama, Anna M. - 5/15/1995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si="15"/>
        <v>0</v>
      </c>
    </row>
    <row r="59" spans="1:12">
      <c r="A59" s="321">
        <f t="shared" si="13"/>
        <v>4</v>
      </c>
      <c r="B59" s="388">
        <f t="shared" si="14"/>
        <v>6729</v>
      </c>
      <c r="C59" s="388" t="str">
        <f t="shared" si="14"/>
        <v>CDC Coordinator II</v>
      </c>
      <c r="D59" s="388" t="str">
        <f t="shared" si="14"/>
        <v>Tayama, Nicole M. - 12/07/2015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15"/>
        <v>0</v>
      </c>
    </row>
    <row r="60" spans="1:12">
      <c r="A60" s="321">
        <f t="shared" si="13"/>
        <v>5</v>
      </c>
      <c r="B60" s="388">
        <f t="shared" si="14"/>
        <v>6143</v>
      </c>
      <c r="C60" s="388" t="str">
        <f t="shared" si="14"/>
        <v>Systems Programmer</v>
      </c>
      <c r="D60" s="388" t="str">
        <f t="shared" si="14"/>
        <v>Banu, Adrian S. - 4/03/2023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5"/>
        <v>0</v>
      </c>
    </row>
    <row r="61" spans="1:12">
      <c r="A61" s="321">
        <f t="shared" si="13"/>
        <v>6</v>
      </c>
      <c r="B61" s="388">
        <f t="shared" si="14"/>
        <v>6159</v>
      </c>
      <c r="C61" s="388" t="str">
        <f t="shared" si="14"/>
        <v>Computer Systems Analyst II (in lieu of CD Invest.)</v>
      </c>
      <c r="D61" s="388" t="str">
        <f t="shared" si="14"/>
        <v>Campbell, Maria P. - 9/09/2024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5"/>
        <v>0</v>
      </c>
    </row>
    <row r="62" spans="1:12">
      <c r="A62" s="321">
        <f t="shared" si="13"/>
        <v>7</v>
      </c>
      <c r="B62" s="388">
        <f t="shared" si="14"/>
        <v>6235</v>
      </c>
      <c r="C62" s="388" t="str">
        <f t="shared" si="14"/>
        <v>CDC Coordinator I</v>
      </c>
      <c r="D62" s="388" t="str">
        <f t="shared" si="14"/>
        <v>Quejado, Eury V. - 1/13/2025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5"/>
        <v>0</v>
      </c>
    </row>
    <row r="63" spans="1:12">
      <c r="A63" s="321">
        <f t="shared" si="13"/>
        <v>8</v>
      </c>
      <c r="B63" s="388">
        <f t="shared" si="14"/>
        <v>6776</v>
      </c>
      <c r="C63" s="388" t="str">
        <f t="shared" si="14"/>
        <v>CDC Coordinator I</v>
      </c>
      <c r="D63" s="388" t="str">
        <f t="shared" si="14"/>
        <v>Gogue, Janiko KE *50% - 8/04/2025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5"/>
        <v>0</v>
      </c>
    </row>
    <row r="64" spans="1:12">
      <c r="A64" s="321">
        <f t="shared" si="13"/>
        <v>9</v>
      </c>
      <c r="B64" s="388">
        <f t="shared" si="14"/>
        <v>6381</v>
      </c>
      <c r="C64" s="388" t="str">
        <f t="shared" si="14"/>
        <v xml:space="preserve">Program Coordinator I </v>
      </c>
      <c r="D64" s="388" t="str">
        <f t="shared" si="14"/>
        <v>Calvo-Story, Celena P. - 8/24/2015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5"/>
        <v>0</v>
      </c>
    </row>
    <row r="65" spans="1:12">
      <c r="A65" s="321">
        <f t="shared" si="13"/>
        <v>10</v>
      </c>
      <c r="B65" s="388">
        <f t="shared" si="14"/>
        <v>6746</v>
      </c>
      <c r="C65" s="388" t="str">
        <f t="shared" si="14"/>
        <v>Administrative Assistant</v>
      </c>
      <c r="D65" s="388" t="str">
        <f t="shared" si="14"/>
        <v>Aquino, Alelie G. - 2/14/2022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5"/>
        <v>0</v>
      </c>
    </row>
    <row r="66" spans="1:12">
      <c r="A66" s="321">
        <f t="shared" si="13"/>
        <v>11</v>
      </c>
      <c r="B66" s="388">
        <f t="shared" si="14"/>
        <v>6241</v>
      </c>
      <c r="C66" s="388" t="str">
        <f t="shared" si="14"/>
        <v>Administrative Assistant</v>
      </c>
      <c r="D66" s="388" t="str">
        <f t="shared" si="14"/>
        <v>Agustin, Kenneth RC 65% - 8/16/2004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5"/>
        <v>0</v>
      </c>
    </row>
    <row r="67" spans="1:12">
      <c r="A67" s="321">
        <f t="shared" si="13"/>
        <v>12</v>
      </c>
      <c r="B67" s="388">
        <f t="shared" si="14"/>
        <v>6141</v>
      </c>
      <c r="C67" s="388" t="str">
        <f t="shared" si="14"/>
        <v>Community Health Nurse II</v>
      </c>
      <c r="D67" s="388" t="str">
        <f t="shared" si="14"/>
        <v>Batangan, Caridad V.  6%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5"/>
        <v>0</v>
      </c>
    </row>
    <row r="68" spans="1:12">
      <c r="A68" s="321">
        <f t="shared" si="13"/>
        <v>13</v>
      </c>
      <c r="B68" s="388">
        <f t="shared" si="14"/>
        <v>6154</v>
      </c>
      <c r="C68" s="388" t="str">
        <f t="shared" si="14"/>
        <v>Community Health Nurse II</v>
      </c>
      <c r="D68" s="388" t="str">
        <f t="shared" si="14"/>
        <v>Camaganacan, Erlina C. 6%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5"/>
        <v>0</v>
      </c>
    </row>
    <row r="69" spans="1:12">
      <c r="A69" s="321">
        <f t="shared" si="13"/>
        <v>14</v>
      </c>
      <c r="B69" s="388">
        <f t="shared" si="14"/>
        <v>6745</v>
      </c>
      <c r="C69" s="388" t="str">
        <f t="shared" si="14"/>
        <v>CDC Coordinator I (in lieu of CDC II)</v>
      </c>
      <c r="D69" s="388" t="str">
        <f t="shared" si="14"/>
        <v>VACANT - (Ret 11/8/25 Oliva, Rita Q. - 2/27/1995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5"/>
        <v>0</v>
      </c>
    </row>
    <row r="70" spans="1:12">
      <c r="A70" s="321">
        <f t="shared" si="13"/>
        <v>15</v>
      </c>
      <c r="B70" s="388">
        <f t="shared" si="14"/>
        <v>6341</v>
      </c>
      <c r="C70" s="388" t="str">
        <f t="shared" si="14"/>
        <v>CDC Coordinator I (in lieu of CHN I)</v>
      </c>
      <c r="D70" s="388" t="str">
        <f t="shared" si="14"/>
        <v>VACANT (10/13/25Tambora, Leah G. - 1/15/2025)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5"/>
        <v>0</v>
      </c>
    </row>
    <row r="71" spans="1:12">
      <c r="A71" s="321">
        <f t="shared" si="13"/>
        <v>16</v>
      </c>
      <c r="B71" s="388" t="str">
        <f t="shared" si="14"/>
        <v>DPH24-0005</v>
      </c>
      <c r="C71" s="388" t="str">
        <f t="shared" si="14"/>
        <v xml:space="preserve">Community Program Aide I (LTA) </v>
      </c>
      <c r="D71" s="388" t="str">
        <f t="shared" si="14"/>
        <v>VACANT (Falales, Hazel May L. - 6/03/2024)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5"/>
        <v>0</v>
      </c>
    </row>
    <row r="72" spans="1:12">
      <c r="A72" s="321">
        <f t="shared" si="13"/>
        <v>17</v>
      </c>
      <c r="B72" s="388" t="str">
        <f t="shared" si="14"/>
        <v>DPH24-0006</v>
      </c>
      <c r="C72" s="388" t="str">
        <f t="shared" si="14"/>
        <v xml:space="preserve">Community Program Aide I (LTA) </v>
      </c>
      <c r="D72" s="388" t="str">
        <f t="shared" si="14"/>
        <v>VACANT (Mesa, Julie M. - 11/08/2021)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5"/>
        <v>0</v>
      </c>
    </row>
    <row r="73" spans="1:12">
      <c r="A73" s="321">
        <f t="shared" si="13"/>
        <v>18</v>
      </c>
      <c r="B73" s="388" t="str">
        <f t="shared" ref="B73:D80" si="16">+B34</f>
        <v>DPH24-0004</v>
      </c>
      <c r="C73" s="388" t="str">
        <f t="shared" si="16"/>
        <v xml:space="preserve">Community Program Aide I (LTA) </v>
      </c>
      <c r="D73" s="388" t="str">
        <f t="shared" si="16"/>
        <v xml:space="preserve">VACANT (Kilmete, O. 1/27/25)  ST-5/06/2024 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5"/>
        <v>0</v>
      </c>
    </row>
    <row r="74" spans="1:12">
      <c r="A74" s="321">
        <v>19</v>
      </c>
      <c r="B74" s="388">
        <f t="shared" si="16"/>
        <v>6223</v>
      </c>
      <c r="C74" s="388" t="str">
        <f t="shared" si="16"/>
        <v>Word Processing Secretary II</v>
      </c>
      <c r="D74" s="388" t="str">
        <f t="shared" si="16"/>
        <v>VACANT (Johnson, V)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5"/>
        <v>0</v>
      </c>
    </row>
    <row r="75" spans="1:12">
      <c r="A75" s="321">
        <v>20</v>
      </c>
      <c r="B75" s="388">
        <f t="shared" si="16"/>
        <v>6171</v>
      </c>
      <c r="C75" s="388" t="str">
        <f t="shared" si="16"/>
        <v xml:space="preserve">Community Health Nurse I (in lieu CDC Coord II) </v>
      </c>
      <c r="D75" s="388" t="str">
        <f t="shared" si="16"/>
        <v>VACANT (Angcao, A. 5/26/24)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5"/>
        <v>0</v>
      </c>
    </row>
    <row r="76" spans="1:12">
      <c r="A76" s="321">
        <v>21</v>
      </c>
      <c r="B76" s="388">
        <f t="shared" si="16"/>
        <v>6118</v>
      </c>
      <c r="C76" s="388" t="str">
        <f t="shared" si="16"/>
        <v>Program Coordinator I (in lieu of Health Educator I</v>
      </c>
      <c r="D76" s="388" t="str">
        <f t="shared" si="16"/>
        <v xml:space="preserve">VACANT (12/28/21-Borja, J)             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5"/>
        <v>0</v>
      </c>
    </row>
    <row r="77" spans="1:12">
      <c r="A77" s="321">
        <v>22</v>
      </c>
      <c r="B77" s="388">
        <f t="shared" si="16"/>
        <v>6222</v>
      </c>
      <c r="C77" s="388" t="str">
        <f t="shared" si="16"/>
        <v>Community Program Aide I</v>
      </c>
      <c r="D77" s="388" t="str">
        <f t="shared" si="16"/>
        <v>VACANT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5"/>
        <v>0</v>
      </c>
    </row>
    <row r="78" spans="1:12">
      <c r="A78" s="321">
        <v>23</v>
      </c>
      <c r="B78" s="388">
        <f t="shared" si="16"/>
        <v>6289</v>
      </c>
      <c r="C78" s="388" t="str">
        <f t="shared" si="16"/>
        <v>Licensed Practical Nurse I</v>
      </c>
      <c r="D78" s="388" t="str">
        <f t="shared" si="16"/>
        <v>VACANT (Pereda, K) 40%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5"/>
        <v>0</v>
      </c>
    </row>
    <row r="79" spans="1:12">
      <c r="A79" s="321">
        <v>24</v>
      </c>
      <c r="B79" s="388" t="str">
        <f t="shared" si="16"/>
        <v>DPH24-0013</v>
      </c>
      <c r="C79" s="388" t="str">
        <f t="shared" si="16"/>
        <v xml:space="preserve">Community Program Aide I (LTA) </v>
      </c>
      <c r="D79" s="388" t="str">
        <f t="shared" si="16"/>
        <v>VACANT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15"/>
        <v>0</v>
      </c>
    </row>
    <row r="80" spans="1:12">
      <c r="A80" s="321">
        <v>25</v>
      </c>
      <c r="B80" s="388" t="str">
        <f t="shared" si="16"/>
        <v>DPH24-0013</v>
      </c>
      <c r="C80" s="388" t="str">
        <f t="shared" si="16"/>
        <v xml:space="preserve">Community Program Aide I (LTA) </v>
      </c>
      <c r="D80" s="388" t="str">
        <f t="shared" si="16"/>
        <v>VACANT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15"/>
        <v>0</v>
      </c>
    </row>
    <row r="81" spans="1:19">
      <c r="A81" s="359"/>
      <c r="B81" s="359"/>
      <c r="C81" s="359"/>
      <c r="D81" s="360" t="s">
        <v>356</v>
      </c>
      <c r="E81" s="362">
        <f t="shared" ref="E81:L81" si="17">SUM(E56:E80)</f>
        <v>0</v>
      </c>
      <c r="F81" s="362">
        <f t="shared" si="17"/>
        <v>0</v>
      </c>
      <c r="G81" s="362">
        <f t="shared" si="17"/>
        <v>0</v>
      </c>
      <c r="H81" s="362">
        <f t="shared" si="17"/>
        <v>0</v>
      </c>
      <c r="I81" s="362">
        <f t="shared" si="17"/>
        <v>0</v>
      </c>
      <c r="J81" s="362">
        <f t="shared" si="17"/>
        <v>0</v>
      </c>
      <c r="K81" s="362">
        <f t="shared" si="17"/>
        <v>0</v>
      </c>
      <c r="L81" s="362">
        <f t="shared" si="17"/>
        <v>0</v>
      </c>
      <c r="M81" s="76"/>
      <c r="N81" s="76"/>
      <c r="O81" s="76"/>
      <c r="P81" s="76"/>
      <c r="Q81" s="76"/>
      <c r="R81" s="76"/>
      <c r="S81" s="76"/>
    </row>
    <row r="82" spans="1:19">
      <c r="A82" s="280" t="s">
        <v>119</v>
      </c>
      <c r="B82" s="280" t="s">
        <v>142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</row>
    <row r="83" spans="1:19">
      <c r="A83" s="280" t="s">
        <v>60</v>
      </c>
      <c r="B83" s="280" t="s">
        <v>143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</row>
    <row r="84" spans="1:19">
      <c r="A84" s="280" t="s">
        <v>120</v>
      </c>
      <c r="B84" s="280" t="s">
        <v>144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</row>
    <row r="85" spans="1:19">
      <c r="A85" s="280" t="s">
        <v>121</v>
      </c>
      <c r="B85" s="280" t="s">
        <v>145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</row>
    <row r="86" spans="1:19">
      <c r="A86" s="280" t="s">
        <v>122</v>
      </c>
      <c r="B86" s="280" t="s">
        <v>146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</row>
    <row r="87" spans="1:19">
      <c r="A87" s="280" t="s">
        <v>123</v>
      </c>
      <c r="B87" s="280" t="s">
        <v>147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</row>
    <row r="88" spans="1:19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</row>
    <row r="89" spans="1:19" ht="15.75">
      <c r="A89" s="280"/>
      <c r="B89" s="280"/>
      <c r="C89" s="280"/>
      <c r="D89" s="280"/>
      <c r="E89" s="280"/>
      <c r="F89" s="281" t="s">
        <v>0</v>
      </c>
      <c r="G89" s="280"/>
      <c r="H89" s="280"/>
      <c r="I89" s="280"/>
      <c r="J89" s="280"/>
      <c r="K89" s="280"/>
      <c r="L89" s="280"/>
      <c r="M89" s="280"/>
      <c r="N89" s="280"/>
      <c r="O89" s="280"/>
      <c r="P89" s="280"/>
      <c r="Q89" s="280"/>
      <c r="R89" s="280"/>
      <c r="S89" s="1" t="s">
        <v>0</v>
      </c>
    </row>
    <row r="90" spans="1:19" ht="12.75">
      <c r="A90" s="1900" t="s">
        <v>1</v>
      </c>
      <c r="B90" s="1900"/>
      <c r="C90" s="1900"/>
      <c r="D90" s="282" t="s">
        <v>357</v>
      </c>
      <c r="E90" s="280"/>
      <c r="F90" s="1" t="s">
        <v>0</v>
      </c>
      <c r="G90" s="280"/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  <c r="S90" s="280"/>
    </row>
    <row r="91" spans="1:19" ht="12.75">
      <c r="A91" s="283"/>
      <c r="B91" s="283"/>
      <c r="C91" s="283"/>
      <c r="D91" s="282"/>
      <c r="E91" s="280"/>
      <c r="F91" s="280"/>
      <c r="G91" s="280"/>
      <c r="H91" s="280"/>
      <c r="I91" s="280"/>
      <c r="J91" s="280"/>
      <c r="K91" s="280"/>
      <c r="L91" s="280"/>
      <c r="M91" s="280"/>
      <c r="N91" s="280"/>
      <c r="O91" s="280"/>
      <c r="P91" s="280"/>
      <c r="Q91" s="280"/>
      <c r="R91" s="280"/>
      <c r="S91" s="280"/>
    </row>
    <row r="92" spans="1:19" ht="12.75">
      <c r="A92" s="1900" t="s">
        <v>3</v>
      </c>
      <c r="B92" s="1900"/>
      <c r="C92" s="1900"/>
      <c r="D92" s="282" t="s">
        <v>4</v>
      </c>
      <c r="E92" s="280"/>
      <c r="F92" s="280"/>
      <c r="G92" s="280"/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  <c r="S92" s="280"/>
    </row>
    <row r="93" spans="1:19" ht="12.75">
      <c r="A93" s="283"/>
      <c r="B93" s="283"/>
      <c r="C93" s="283"/>
      <c r="D93" s="282"/>
      <c r="E93" s="280"/>
      <c r="F93" s="280"/>
      <c r="G93" s="280"/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  <c r="S93" s="280"/>
    </row>
    <row r="94" spans="1:19" ht="12.75">
      <c r="A94" s="1900" t="s">
        <v>5</v>
      </c>
      <c r="B94" s="1900"/>
      <c r="C94" s="283"/>
      <c r="D94" s="282" t="s">
        <v>260</v>
      </c>
      <c r="F94" s="280"/>
      <c r="G94" s="280"/>
      <c r="H94" s="280" t="s">
        <v>358</v>
      </c>
      <c r="I94" s="280"/>
      <c r="J94" s="280"/>
      <c r="K94" s="280"/>
      <c r="L94" s="280"/>
      <c r="M94" s="280"/>
      <c r="N94" s="280"/>
      <c r="O94" s="280"/>
      <c r="P94" s="280"/>
      <c r="Q94" s="280"/>
      <c r="R94" s="280"/>
      <c r="S94" s="280"/>
    </row>
    <row r="95" spans="1:19" ht="12.75">
      <c r="A95" s="283"/>
      <c r="B95" s="283"/>
      <c r="C95" s="283"/>
      <c r="D95" s="282" t="s">
        <v>296</v>
      </c>
      <c r="E95" s="280"/>
      <c r="F95" s="280"/>
      <c r="G95" s="280"/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  <c r="S95" s="280"/>
    </row>
    <row r="96" spans="1:19" ht="12.75">
      <c r="A96" s="1900" t="s">
        <v>7</v>
      </c>
      <c r="B96" s="1900"/>
      <c r="D96" s="282" t="s">
        <v>248</v>
      </c>
      <c r="E96" s="284" t="s">
        <v>262</v>
      </c>
      <c r="F96" s="280"/>
      <c r="G96" s="280" t="s">
        <v>359</v>
      </c>
      <c r="H96" s="280"/>
      <c r="I96" s="280" t="s">
        <v>298</v>
      </c>
      <c r="J96" s="280"/>
      <c r="K96" s="280"/>
      <c r="L96" s="285"/>
      <c r="M96" s="285"/>
      <c r="N96" s="285"/>
      <c r="O96" s="285"/>
      <c r="P96" s="285"/>
      <c r="Q96" s="285"/>
      <c r="R96" s="285"/>
      <c r="S96" s="285"/>
    </row>
    <row r="97" spans="1:20" ht="15.75">
      <c r="A97" s="280"/>
      <c r="B97" s="280"/>
      <c r="C97" s="280"/>
      <c r="D97" s="280" t="s">
        <v>360</v>
      </c>
      <c r="E97" s="280"/>
      <c r="F97" s="178"/>
      <c r="G97" s="280" t="s">
        <v>361</v>
      </c>
      <c r="H97" s="280"/>
      <c r="I97" s="280" t="s">
        <v>301</v>
      </c>
      <c r="J97" s="178"/>
      <c r="K97" s="280"/>
      <c r="L97" s="280" t="s">
        <v>0</v>
      </c>
      <c r="M97" s="280"/>
      <c r="N97" s="280"/>
      <c r="O97" s="280"/>
      <c r="P97" s="280"/>
      <c r="Q97" s="178"/>
      <c r="R97" s="178"/>
      <c r="S97" s="280"/>
      <c r="T97" s="280"/>
    </row>
    <row r="98" spans="1:20" ht="16.5" thickBot="1">
      <c r="A98" s="280"/>
      <c r="B98" s="280"/>
      <c r="C98" s="280"/>
      <c r="D98" s="280"/>
      <c r="E98" s="280"/>
      <c r="F98" s="178"/>
      <c r="G98" s="280" t="s">
        <v>362</v>
      </c>
      <c r="H98" s="280"/>
      <c r="I98" s="280" t="s">
        <v>303</v>
      </c>
      <c r="J98" s="178"/>
      <c r="K98" s="280"/>
      <c r="L98" s="280"/>
      <c r="M98" s="280"/>
      <c r="N98" s="280"/>
      <c r="O98" s="280"/>
      <c r="P98" s="280"/>
      <c r="Q98" s="178"/>
      <c r="R98" s="178"/>
      <c r="S98" s="280"/>
      <c r="T98" s="280"/>
    </row>
    <row r="99" spans="1:20" ht="12.75" thickTop="1" thickBot="1">
      <c r="A99" s="280"/>
      <c r="B99" s="286" t="s">
        <v>10</v>
      </c>
      <c r="C99" s="287"/>
      <c r="D99" s="287"/>
      <c r="E99" s="287"/>
      <c r="F99" s="287"/>
      <c r="G99" s="287"/>
      <c r="H99" s="287"/>
      <c r="I99" s="287"/>
      <c r="J99" s="288"/>
      <c r="K99" s="280"/>
      <c r="L99" s="280"/>
      <c r="M99" s="280"/>
      <c r="N99" s="280"/>
      <c r="O99" s="280"/>
      <c r="P99" s="280"/>
      <c r="Q99" s="286" t="s">
        <v>10</v>
      </c>
      <c r="R99" s="288"/>
      <c r="S99" s="280"/>
      <c r="T99" s="280"/>
    </row>
    <row r="100" spans="1:20" ht="12" thickTop="1">
      <c r="A100" s="280"/>
      <c r="B100" s="289"/>
      <c r="C100" s="280"/>
      <c r="D100" s="280"/>
      <c r="E100" s="280"/>
      <c r="F100" s="280"/>
      <c r="G100" s="280"/>
      <c r="H100" s="280"/>
      <c r="I100" s="280"/>
      <c r="J100" s="290"/>
      <c r="K100" s="280"/>
      <c r="L100" s="280"/>
      <c r="M100" s="280"/>
      <c r="N100" s="280"/>
      <c r="O100" s="280"/>
      <c r="P100" s="280"/>
      <c r="Q100" s="289"/>
      <c r="R100" s="290"/>
      <c r="S100" s="280"/>
      <c r="T100" s="280"/>
    </row>
    <row r="101" spans="1:20">
      <c r="A101" s="280"/>
      <c r="B101" s="291" t="s">
        <v>11</v>
      </c>
      <c r="C101" s="292" t="s">
        <v>12</v>
      </c>
      <c r="D101" s="293" t="s">
        <v>13</v>
      </c>
      <c r="E101" s="292" t="s">
        <v>14</v>
      </c>
      <c r="F101" s="293" t="s">
        <v>15</v>
      </c>
      <c r="G101" s="294" t="s">
        <v>16</v>
      </c>
      <c r="H101" s="294" t="s">
        <v>17</v>
      </c>
      <c r="I101" s="294" t="s">
        <v>18</v>
      </c>
      <c r="J101" s="295" t="s">
        <v>19</v>
      </c>
      <c r="K101" s="292" t="s">
        <v>20</v>
      </c>
      <c r="L101" s="292" t="s">
        <v>21</v>
      </c>
      <c r="M101" s="293" t="s">
        <v>22</v>
      </c>
      <c r="N101" s="293" t="s">
        <v>23</v>
      </c>
      <c r="O101" s="293" t="s">
        <v>24</v>
      </c>
      <c r="P101" s="293" t="s">
        <v>25</v>
      </c>
      <c r="Q101" s="296" t="s">
        <v>26</v>
      </c>
      <c r="R101" s="295" t="s">
        <v>27</v>
      </c>
      <c r="S101" s="296" t="s">
        <v>28</v>
      </c>
      <c r="T101" s="191" t="s">
        <v>29</v>
      </c>
    </row>
    <row r="102" spans="1:20">
      <c r="A102" s="297"/>
      <c r="B102" s="298" t="s">
        <v>0</v>
      </c>
      <c r="C102" s="299"/>
      <c r="D102" s="300" t="s">
        <v>0</v>
      </c>
      <c r="E102" s="300" t="s">
        <v>0</v>
      </c>
      <c r="F102" s="300" t="s">
        <v>0</v>
      </c>
      <c r="G102" s="301"/>
      <c r="H102" s="301" t="s">
        <v>0</v>
      </c>
      <c r="I102" s="1901" t="s">
        <v>30</v>
      </c>
      <c r="J102" s="1902"/>
      <c r="K102" s="302" t="s">
        <v>0</v>
      </c>
      <c r="L102" s="297"/>
      <c r="M102" s="302"/>
      <c r="N102" s="302"/>
      <c r="O102" s="302" t="s">
        <v>31</v>
      </c>
      <c r="P102" s="302"/>
      <c r="Q102" s="303"/>
      <c r="R102" s="304"/>
      <c r="S102" s="305"/>
      <c r="T102" s="305"/>
    </row>
    <row r="103" spans="1:20">
      <c r="A103" s="306"/>
      <c r="B103" s="307" t="s">
        <v>32</v>
      </c>
      <c r="C103" s="301" t="s">
        <v>32</v>
      </c>
      <c r="D103" s="301" t="s">
        <v>33</v>
      </c>
      <c r="E103" s="301" t="s">
        <v>151</v>
      </c>
      <c r="F103" s="301" t="s">
        <v>0</v>
      </c>
      <c r="G103" s="301"/>
      <c r="H103" s="301" t="s">
        <v>0</v>
      </c>
      <c r="I103" s="1903"/>
      <c r="J103" s="1904"/>
      <c r="K103" s="308" t="s">
        <v>35</v>
      </c>
      <c r="L103" s="309" t="s">
        <v>36</v>
      </c>
      <c r="M103" s="309" t="s">
        <v>37</v>
      </c>
      <c r="N103" s="309" t="s">
        <v>38</v>
      </c>
      <c r="O103" s="309" t="s">
        <v>39</v>
      </c>
      <c r="P103" s="297" t="s">
        <v>40</v>
      </c>
      <c r="Q103" s="298" t="s">
        <v>41</v>
      </c>
      <c r="R103" s="310" t="s">
        <v>42</v>
      </c>
      <c r="S103" s="305" t="s">
        <v>43</v>
      </c>
      <c r="T103" s="311" t="s">
        <v>44</v>
      </c>
    </row>
    <row r="104" spans="1:20" ht="12" thickBot="1">
      <c r="A104" s="312" t="s">
        <v>45</v>
      </c>
      <c r="B104" s="313" t="s">
        <v>46</v>
      </c>
      <c r="C104" s="314" t="s">
        <v>47</v>
      </c>
      <c r="D104" s="314" t="s">
        <v>48</v>
      </c>
      <c r="E104" s="314" t="s">
        <v>49</v>
      </c>
      <c r="F104" s="314" t="s">
        <v>50</v>
      </c>
      <c r="G104" s="314" t="s">
        <v>51</v>
      </c>
      <c r="H104" s="314" t="s">
        <v>52</v>
      </c>
      <c r="I104" s="315" t="s">
        <v>53</v>
      </c>
      <c r="J104" s="316" t="s">
        <v>54</v>
      </c>
      <c r="K104" s="317" t="s">
        <v>55</v>
      </c>
      <c r="L104" s="53" t="s">
        <v>363</v>
      </c>
      <c r="M104" s="52" t="s">
        <v>152</v>
      </c>
      <c r="N104" s="52" t="s">
        <v>58</v>
      </c>
      <c r="O104" s="52" t="s">
        <v>59</v>
      </c>
      <c r="P104" s="318" t="s">
        <v>121</v>
      </c>
      <c r="Q104" s="319" t="s">
        <v>61</v>
      </c>
      <c r="R104" s="320" t="s">
        <v>61</v>
      </c>
      <c r="S104" s="317" t="s">
        <v>62</v>
      </c>
      <c r="T104" s="52" t="s">
        <v>63</v>
      </c>
    </row>
    <row r="105" spans="1:20" ht="12" thickTop="1">
      <c r="A105" s="321">
        <v>26</v>
      </c>
      <c r="B105" s="466" t="s">
        <v>364</v>
      </c>
      <c r="C105" s="1829" t="s">
        <v>365</v>
      </c>
      <c r="D105" s="534" t="s">
        <v>87</v>
      </c>
      <c r="E105" s="138" t="s">
        <v>366</v>
      </c>
      <c r="F105" s="362">
        <v>0</v>
      </c>
      <c r="G105" s="389">
        <v>0</v>
      </c>
      <c r="H105" s="389">
        <f>+L145</f>
        <v>0</v>
      </c>
      <c r="I105" s="357"/>
      <c r="J105" s="389">
        <v>0</v>
      </c>
      <c r="K105" s="389">
        <f>(+F105+G105+H105+J105)</f>
        <v>0</v>
      </c>
      <c r="L105" s="152">
        <f>+ROUND((K105*0.3077),0)</f>
        <v>0</v>
      </c>
      <c r="M105" s="389">
        <v>0</v>
      </c>
      <c r="N105" s="364">
        <v>0</v>
      </c>
      <c r="O105" s="364">
        <f t="shared" ref="O105:O115" si="18">ROUND((K105*0.0145),0)</f>
        <v>0</v>
      </c>
      <c r="P105" s="364">
        <v>0</v>
      </c>
      <c r="Q105" s="390">
        <v>0</v>
      </c>
      <c r="R105" s="390">
        <v>0</v>
      </c>
      <c r="S105" s="364">
        <f t="shared" ref="S105:S115" si="19">+L105+M105+N105+O105+P105+Q105+R105</f>
        <v>0</v>
      </c>
      <c r="T105" s="364">
        <f t="shared" ref="T105:T115" si="20">+K105+S105</f>
        <v>0</v>
      </c>
    </row>
    <row r="106" spans="1:20" ht="21.75">
      <c r="A106" s="321">
        <f t="shared" ref="A106:A129" si="21">A105+1</f>
        <v>27</v>
      </c>
      <c r="B106" s="466" t="s">
        <v>367</v>
      </c>
      <c r="C106" s="1829" t="s">
        <v>368</v>
      </c>
      <c r="D106" s="534" t="s">
        <v>87</v>
      </c>
      <c r="E106" s="138" t="s">
        <v>82</v>
      </c>
      <c r="F106" s="1798">
        <v>0</v>
      </c>
      <c r="G106" s="1798">
        <v>0</v>
      </c>
      <c r="H106" s="1799">
        <f t="shared" ref="H106:H115" si="22">+L146</f>
        <v>0</v>
      </c>
      <c r="I106" s="357"/>
      <c r="J106" s="1799">
        <v>0</v>
      </c>
      <c r="K106" s="1265">
        <f t="shared" ref="K106:K108" si="23">(+F106+G106+H106+J106)</f>
        <v>0</v>
      </c>
      <c r="L106" s="1265">
        <f>+ROUND((K106*0.3077),0)</f>
        <v>0</v>
      </c>
      <c r="M106" s="1265">
        <v>0</v>
      </c>
      <c r="N106" s="1265">
        <v>0</v>
      </c>
      <c r="O106" s="1265">
        <f t="shared" si="18"/>
        <v>0</v>
      </c>
      <c r="P106" s="1265">
        <v>0</v>
      </c>
      <c r="Q106" s="1265">
        <v>0</v>
      </c>
      <c r="R106" s="1265">
        <v>0</v>
      </c>
      <c r="S106" s="1265">
        <f t="shared" si="19"/>
        <v>0</v>
      </c>
      <c r="T106" s="1265">
        <f t="shared" si="20"/>
        <v>0</v>
      </c>
    </row>
    <row r="107" spans="1:20">
      <c r="A107" s="321">
        <f t="shared" si="21"/>
        <v>28</v>
      </c>
      <c r="B107" s="466" t="s">
        <v>369</v>
      </c>
      <c r="C107" s="1819" t="s">
        <v>370</v>
      </c>
      <c r="D107" s="534" t="s">
        <v>87</v>
      </c>
      <c r="E107" s="138" t="s">
        <v>173</v>
      </c>
      <c r="F107" s="1798">
        <v>0</v>
      </c>
      <c r="G107" s="1798">
        <v>0</v>
      </c>
      <c r="H107" s="1799">
        <f t="shared" si="22"/>
        <v>0</v>
      </c>
      <c r="I107" s="357"/>
      <c r="J107" s="1799">
        <v>0</v>
      </c>
      <c r="K107" s="1265">
        <f t="shared" si="23"/>
        <v>0</v>
      </c>
      <c r="L107" s="1265">
        <f t="shared" ref="L107:L115" si="24">+ROUND((K107*0.3077),0)</f>
        <v>0</v>
      </c>
      <c r="M107" s="1265">
        <v>0</v>
      </c>
      <c r="N107" s="1265">
        <v>0</v>
      </c>
      <c r="O107" s="1265">
        <f t="shared" si="18"/>
        <v>0</v>
      </c>
      <c r="P107" s="1265">
        <v>0</v>
      </c>
      <c r="Q107" s="1265">
        <v>0</v>
      </c>
      <c r="R107" s="1265">
        <v>0</v>
      </c>
      <c r="S107" s="1265">
        <f t="shared" si="19"/>
        <v>0</v>
      </c>
      <c r="T107" s="1265">
        <f t="shared" si="20"/>
        <v>0</v>
      </c>
    </row>
    <row r="108" spans="1:20">
      <c r="A108" s="321">
        <f t="shared" si="21"/>
        <v>29</v>
      </c>
      <c r="B108" s="466" t="s">
        <v>371</v>
      </c>
      <c r="C108" s="1819" t="s">
        <v>169</v>
      </c>
      <c r="D108" s="534" t="s">
        <v>91</v>
      </c>
      <c r="E108" s="138" t="s">
        <v>158</v>
      </c>
      <c r="F108" s="1798">
        <v>0</v>
      </c>
      <c r="G108" s="1798">
        <v>0</v>
      </c>
      <c r="H108" s="1799">
        <f t="shared" si="22"/>
        <v>0</v>
      </c>
      <c r="I108" s="357"/>
      <c r="J108" s="1799">
        <v>0</v>
      </c>
      <c r="K108" s="1265">
        <f t="shared" si="23"/>
        <v>0</v>
      </c>
      <c r="L108" s="1265">
        <f t="shared" si="24"/>
        <v>0</v>
      </c>
      <c r="M108" s="1265">
        <v>0</v>
      </c>
      <c r="N108" s="1265">
        <v>0</v>
      </c>
      <c r="O108" s="1265">
        <f t="shared" si="18"/>
        <v>0</v>
      </c>
      <c r="P108" s="1265">
        <v>0</v>
      </c>
      <c r="Q108" s="1265">
        <v>0</v>
      </c>
      <c r="R108" s="1265">
        <v>0</v>
      </c>
      <c r="S108" s="1265">
        <f t="shared" si="19"/>
        <v>0</v>
      </c>
      <c r="T108" s="1265">
        <f t="shared" si="20"/>
        <v>0</v>
      </c>
    </row>
    <row r="109" spans="1:20">
      <c r="A109" s="321">
        <f t="shared" si="21"/>
        <v>30</v>
      </c>
      <c r="B109" s="1831">
        <v>6045</v>
      </c>
      <c r="C109" s="1832" t="s">
        <v>372</v>
      </c>
      <c r="D109" s="145" t="s">
        <v>373</v>
      </c>
      <c r="E109" s="138" t="s">
        <v>243</v>
      </c>
      <c r="F109" s="1798">
        <v>0</v>
      </c>
      <c r="G109" s="1798">
        <v>0</v>
      </c>
      <c r="H109" s="1799">
        <f t="shared" si="22"/>
        <v>0</v>
      </c>
      <c r="I109" s="335"/>
      <c r="J109" s="1833">
        <v>0</v>
      </c>
      <c r="K109" s="1265">
        <f>(+F109+G109+H109+J109)</f>
        <v>0</v>
      </c>
      <c r="L109" s="1265">
        <f t="shared" si="24"/>
        <v>0</v>
      </c>
      <c r="M109" s="1265">
        <v>0</v>
      </c>
      <c r="N109" s="1265">
        <v>0</v>
      </c>
      <c r="O109" s="1265">
        <f t="shared" si="18"/>
        <v>0</v>
      </c>
      <c r="P109" s="1265">
        <v>0</v>
      </c>
      <c r="Q109" s="1265">
        <v>0</v>
      </c>
      <c r="R109" s="1265">
        <v>0</v>
      </c>
      <c r="S109" s="1265">
        <f t="shared" si="19"/>
        <v>0</v>
      </c>
      <c r="T109" s="1265">
        <f t="shared" si="20"/>
        <v>0</v>
      </c>
    </row>
    <row r="110" spans="1:20">
      <c r="A110" s="321">
        <f t="shared" si="21"/>
        <v>31</v>
      </c>
      <c r="B110" s="1831">
        <v>6372</v>
      </c>
      <c r="C110" s="1834" t="s">
        <v>374</v>
      </c>
      <c r="D110" s="1835" t="s">
        <v>375</v>
      </c>
      <c r="E110" s="332" t="s">
        <v>366</v>
      </c>
      <c r="F110" s="1798">
        <v>0</v>
      </c>
      <c r="G110" s="1798">
        <v>0</v>
      </c>
      <c r="H110" s="1799">
        <f t="shared" si="22"/>
        <v>0</v>
      </c>
      <c r="I110" s="338"/>
      <c r="J110" s="1808">
        <v>0</v>
      </c>
      <c r="K110" s="1265">
        <f t="shared" ref="K110:K115" si="25">(+F110+G110+H110+J110)</f>
        <v>0</v>
      </c>
      <c r="L110" s="1265">
        <f t="shared" si="24"/>
        <v>0</v>
      </c>
      <c r="M110" s="1265">
        <v>0</v>
      </c>
      <c r="N110" s="1265">
        <v>0</v>
      </c>
      <c r="O110" s="1265">
        <f t="shared" si="18"/>
        <v>0</v>
      </c>
      <c r="P110" s="1265">
        <v>0</v>
      </c>
      <c r="Q110" s="1265">
        <v>0</v>
      </c>
      <c r="R110" s="1265">
        <v>0</v>
      </c>
      <c r="S110" s="1265">
        <f t="shared" si="19"/>
        <v>0</v>
      </c>
      <c r="T110" s="1265">
        <f t="shared" si="20"/>
        <v>0</v>
      </c>
    </row>
    <row r="111" spans="1:20" ht="21.75">
      <c r="A111" s="340">
        <f t="shared" si="21"/>
        <v>32</v>
      </c>
      <c r="B111" s="1836">
        <v>6713</v>
      </c>
      <c r="C111" s="1837" t="s">
        <v>376</v>
      </c>
      <c r="D111" s="1838" t="s">
        <v>377</v>
      </c>
      <c r="E111" s="332" t="s">
        <v>243</v>
      </c>
      <c r="F111" s="1798">
        <v>0</v>
      </c>
      <c r="G111" s="1798">
        <v>0</v>
      </c>
      <c r="H111" s="1799">
        <f t="shared" si="22"/>
        <v>0</v>
      </c>
      <c r="I111" s="338"/>
      <c r="J111" s="1808">
        <v>0</v>
      </c>
      <c r="K111" s="1265">
        <f t="shared" si="25"/>
        <v>0</v>
      </c>
      <c r="L111" s="1265">
        <f t="shared" si="24"/>
        <v>0</v>
      </c>
      <c r="M111" s="1265">
        <v>0</v>
      </c>
      <c r="N111" s="1265">
        <v>0</v>
      </c>
      <c r="O111" s="1265">
        <f t="shared" si="18"/>
        <v>0</v>
      </c>
      <c r="P111" s="1265">
        <v>0</v>
      </c>
      <c r="Q111" s="1265">
        <v>0</v>
      </c>
      <c r="R111" s="1265">
        <v>0</v>
      </c>
      <c r="S111" s="1265">
        <f t="shared" si="19"/>
        <v>0</v>
      </c>
      <c r="T111" s="1265">
        <f t="shared" si="20"/>
        <v>0</v>
      </c>
    </row>
    <row r="112" spans="1:20">
      <c r="A112" s="340">
        <f t="shared" si="21"/>
        <v>33</v>
      </c>
      <c r="B112" s="1839" t="s">
        <v>378</v>
      </c>
      <c r="C112" s="1840" t="s">
        <v>379</v>
      </c>
      <c r="D112" s="1841" t="s">
        <v>380</v>
      </c>
      <c r="E112" s="332" t="s">
        <v>381</v>
      </c>
      <c r="F112" s="1798">
        <v>0</v>
      </c>
      <c r="G112" s="1798">
        <v>0</v>
      </c>
      <c r="H112" s="1799">
        <f t="shared" si="22"/>
        <v>0</v>
      </c>
      <c r="I112" s="338"/>
      <c r="J112" s="1808">
        <v>0</v>
      </c>
      <c r="K112" s="1265">
        <f t="shared" si="25"/>
        <v>0</v>
      </c>
      <c r="L112" s="1265">
        <f t="shared" si="24"/>
        <v>0</v>
      </c>
      <c r="M112" s="1265">
        <v>0</v>
      </c>
      <c r="N112" s="1265">
        <v>0</v>
      </c>
      <c r="O112" s="1265">
        <f t="shared" si="18"/>
        <v>0</v>
      </c>
      <c r="P112" s="1265">
        <v>0</v>
      </c>
      <c r="Q112" s="1265">
        <v>0</v>
      </c>
      <c r="R112" s="1265">
        <v>0</v>
      </c>
      <c r="S112" s="1265">
        <f t="shared" si="19"/>
        <v>0</v>
      </c>
      <c r="T112" s="1265">
        <f t="shared" si="20"/>
        <v>0</v>
      </c>
    </row>
    <row r="113" spans="1:20">
      <c r="A113" s="340">
        <f t="shared" si="21"/>
        <v>34</v>
      </c>
      <c r="B113" s="1842" t="s">
        <v>382</v>
      </c>
      <c r="C113" s="1843" t="s">
        <v>383</v>
      </c>
      <c r="D113" s="1844" t="s">
        <v>384</v>
      </c>
      <c r="E113" s="332" t="s">
        <v>158</v>
      </c>
      <c r="F113" s="1798">
        <v>0</v>
      </c>
      <c r="G113" s="1798">
        <v>0</v>
      </c>
      <c r="H113" s="1799">
        <f t="shared" si="22"/>
        <v>0</v>
      </c>
      <c r="I113" s="338"/>
      <c r="J113" s="1808">
        <v>0</v>
      </c>
      <c r="K113" s="1265">
        <f t="shared" si="25"/>
        <v>0</v>
      </c>
      <c r="L113" s="1265">
        <f t="shared" si="24"/>
        <v>0</v>
      </c>
      <c r="M113" s="1265">
        <v>0</v>
      </c>
      <c r="N113" s="1265">
        <v>0</v>
      </c>
      <c r="O113" s="1265">
        <f t="shared" si="18"/>
        <v>0</v>
      </c>
      <c r="P113" s="1265">
        <v>0</v>
      </c>
      <c r="Q113" s="1265">
        <v>0</v>
      </c>
      <c r="R113" s="1265">
        <v>0</v>
      </c>
      <c r="S113" s="1265">
        <f t="shared" si="19"/>
        <v>0</v>
      </c>
      <c r="T113" s="1265">
        <f t="shared" si="20"/>
        <v>0</v>
      </c>
    </row>
    <row r="114" spans="1:20">
      <c r="A114" s="321">
        <f t="shared" si="21"/>
        <v>35</v>
      </c>
      <c r="B114" s="330">
        <v>6342</v>
      </c>
      <c r="C114" s="1830" t="s">
        <v>385</v>
      </c>
      <c r="D114" s="1844" t="s">
        <v>386</v>
      </c>
      <c r="E114" s="332" t="s">
        <v>201</v>
      </c>
      <c r="F114" s="1798">
        <v>0</v>
      </c>
      <c r="G114" s="1798">
        <v>0</v>
      </c>
      <c r="H114" s="1799">
        <f t="shared" si="22"/>
        <v>0</v>
      </c>
      <c r="I114" s="338"/>
      <c r="J114" s="1808">
        <v>0</v>
      </c>
      <c r="K114" s="1265">
        <f t="shared" si="25"/>
        <v>0</v>
      </c>
      <c r="L114" s="1265">
        <f t="shared" si="24"/>
        <v>0</v>
      </c>
      <c r="M114" s="1265">
        <v>0</v>
      </c>
      <c r="N114" s="1265">
        <v>0</v>
      </c>
      <c r="O114" s="1265">
        <f t="shared" si="18"/>
        <v>0</v>
      </c>
      <c r="P114" s="1265">
        <v>0</v>
      </c>
      <c r="Q114" s="1265">
        <v>0</v>
      </c>
      <c r="R114" s="1265">
        <v>0</v>
      </c>
      <c r="S114" s="1265">
        <f t="shared" si="19"/>
        <v>0</v>
      </c>
      <c r="T114" s="1265">
        <f t="shared" si="20"/>
        <v>0</v>
      </c>
    </row>
    <row r="115" spans="1:20" ht="11.25" customHeight="1">
      <c r="A115" s="321">
        <f t="shared" si="21"/>
        <v>36</v>
      </c>
      <c r="B115" s="469" t="s">
        <v>387</v>
      </c>
      <c r="C115" s="1830" t="s">
        <v>388</v>
      </c>
      <c r="D115" s="468" t="s">
        <v>389</v>
      </c>
      <c r="E115" s="332" t="s">
        <v>158</v>
      </c>
      <c r="F115" s="1798">
        <v>0</v>
      </c>
      <c r="G115" s="1798">
        <v>0</v>
      </c>
      <c r="H115" s="1799">
        <f t="shared" si="22"/>
        <v>0</v>
      </c>
      <c r="I115" s="338"/>
      <c r="J115" s="1808">
        <v>0</v>
      </c>
      <c r="K115" s="1265">
        <f t="shared" si="25"/>
        <v>0</v>
      </c>
      <c r="L115" s="1265">
        <f t="shared" si="24"/>
        <v>0</v>
      </c>
      <c r="M115" s="1265">
        <v>0</v>
      </c>
      <c r="N115" s="1265">
        <v>0</v>
      </c>
      <c r="O115" s="1265">
        <f t="shared" si="18"/>
        <v>0</v>
      </c>
      <c r="P115" s="1265">
        <v>0</v>
      </c>
      <c r="Q115" s="1265">
        <v>0</v>
      </c>
      <c r="R115" s="1265">
        <v>0</v>
      </c>
      <c r="S115" s="1265">
        <f t="shared" si="19"/>
        <v>0</v>
      </c>
      <c r="T115" s="1265">
        <f t="shared" si="20"/>
        <v>0</v>
      </c>
    </row>
    <row r="116" spans="1:20">
      <c r="A116" s="321">
        <f t="shared" si="21"/>
        <v>37</v>
      </c>
      <c r="B116" s="469"/>
      <c r="C116" s="331"/>
      <c r="D116" s="332"/>
      <c r="E116" s="332"/>
      <c r="F116" s="333"/>
      <c r="G116" s="333"/>
      <c r="H116" s="334"/>
      <c r="I116" s="338"/>
      <c r="J116" s="339"/>
      <c r="K116" s="337"/>
      <c r="L116" s="337"/>
      <c r="M116" s="337"/>
      <c r="N116" s="337"/>
      <c r="O116" s="337"/>
      <c r="P116" s="337"/>
      <c r="Q116" s="337"/>
      <c r="R116" s="337"/>
      <c r="S116" s="337"/>
      <c r="T116" s="337"/>
    </row>
    <row r="117" spans="1:20">
      <c r="A117" s="321">
        <f t="shared" si="21"/>
        <v>38</v>
      </c>
      <c r="B117" s="330"/>
      <c r="C117" s="331"/>
      <c r="D117" s="332"/>
      <c r="E117" s="332"/>
      <c r="F117" s="333"/>
      <c r="G117" s="333"/>
      <c r="H117" s="334"/>
      <c r="I117" s="338"/>
      <c r="J117" s="339"/>
      <c r="K117" s="337"/>
      <c r="L117" s="337"/>
      <c r="M117" s="337"/>
      <c r="N117" s="337"/>
      <c r="O117" s="337"/>
      <c r="P117" s="337"/>
      <c r="Q117" s="337"/>
      <c r="R117" s="337"/>
      <c r="S117" s="337"/>
      <c r="T117" s="337"/>
    </row>
    <row r="118" spans="1:20">
      <c r="A118" s="321">
        <f t="shared" si="21"/>
        <v>39</v>
      </c>
      <c r="B118" s="330"/>
      <c r="C118" s="352"/>
      <c r="D118" s="351"/>
      <c r="E118" s="353"/>
      <c r="F118" s="333"/>
      <c r="G118" s="343"/>
      <c r="H118" s="334"/>
      <c r="I118" s="344"/>
      <c r="J118" s="345"/>
      <c r="K118" s="346"/>
      <c r="L118" s="337"/>
      <c r="M118" s="354"/>
      <c r="N118" s="346"/>
      <c r="O118" s="346"/>
      <c r="P118" s="346"/>
      <c r="Q118" s="355"/>
      <c r="R118" s="355"/>
      <c r="S118" s="346"/>
      <c r="T118" s="346"/>
    </row>
    <row r="119" spans="1:20">
      <c r="A119" s="321">
        <f t="shared" si="21"/>
        <v>40</v>
      </c>
      <c r="B119" s="321"/>
      <c r="C119" s="356"/>
      <c r="D119" s="356"/>
      <c r="E119" s="356"/>
      <c r="F119" s="333"/>
      <c r="G119" s="333"/>
      <c r="H119" s="334"/>
      <c r="I119" s="338"/>
      <c r="J119" s="339"/>
      <c r="K119" s="337"/>
      <c r="L119" s="337"/>
      <c r="M119" s="337"/>
      <c r="N119" s="337"/>
      <c r="O119" s="337"/>
      <c r="P119" s="337"/>
      <c r="Q119" s="337"/>
      <c r="R119" s="337"/>
      <c r="S119" s="337"/>
      <c r="T119" s="337"/>
    </row>
    <row r="120" spans="1:20">
      <c r="A120" s="321">
        <f t="shared" si="21"/>
        <v>41</v>
      </c>
      <c r="B120" s="321"/>
      <c r="C120" s="356"/>
      <c r="D120" s="356"/>
      <c r="E120" s="356"/>
      <c r="F120" s="333"/>
      <c r="G120" s="333"/>
      <c r="H120" s="334"/>
      <c r="I120" s="357"/>
      <c r="J120" s="358"/>
      <c r="K120" s="337"/>
      <c r="L120" s="337"/>
      <c r="M120" s="337"/>
      <c r="N120" s="337"/>
      <c r="O120" s="337"/>
      <c r="P120" s="337"/>
      <c r="Q120" s="337"/>
      <c r="R120" s="337"/>
      <c r="S120" s="337"/>
      <c r="T120" s="337"/>
    </row>
    <row r="121" spans="1:20">
      <c r="A121" s="321">
        <f t="shared" si="21"/>
        <v>42</v>
      </c>
      <c r="B121" s="321"/>
      <c r="C121" s="356"/>
      <c r="D121" s="356"/>
      <c r="E121" s="356"/>
      <c r="F121" s="333"/>
      <c r="G121" s="333"/>
      <c r="H121" s="334"/>
      <c r="I121" s="357"/>
      <c r="J121" s="358"/>
      <c r="K121" s="337"/>
      <c r="L121" s="337"/>
      <c r="M121" s="337"/>
      <c r="N121" s="337"/>
      <c r="O121" s="337"/>
      <c r="P121" s="337"/>
      <c r="Q121" s="337"/>
      <c r="R121" s="337"/>
      <c r="S121" s="337"/>
      <c r="T121" s="337"/>
    </row>
    <row r="122" spans="1:20">
      <c r="A122" s="321">
        <f t="shared" si="21"/>
        <v>43</v>
      </c>
      <c r="B122" s="321"/>
      <c r="C122" s="356"/>
      <c r="D122" s="356"/>
      <c r="E122" s="356"/>
      <c r="F122" s="333"/>
      <c r="G122" s="333"/>
      <c r="H122" s="334"/>
      <c r="I122" s="357"/>
      <c r="J122" s="358"/>
      <c r="K122" s="337"/>
      <c r="L122" s="337"/>
      <c r="M122" s="337"/>
      <c r="N122" s="337"/>
      <c r="O122" s="337"/>
      <c r="P122" s="337"/>
      <c r="Q122" s="337"/>
      <c r="R122" s="337"/>
      <c r="S122" s="337"/>
      <c r="T122" s="337"/>
    </row>
    <row r="123" spans="1:20">
      <c r="A123" s="321">
        <f t="shared" si="21"/>
        <v>44</v>
      </c>
      <c r="B123" s="321"/>
      <c r="C123" s="356"/>
      <c r="D123" s="356"/>
      <c r="E123" s="356"/>
      <c r="F123" s="333"/>
      <c r="G123" s="343"/>
      <c r="H123" s="334"/>
      <c r="I123" s="357"/>
      <c r="J123" s="358"/>
      <c r="K123" s="337"/>
      <c r="L123" s="337"/>
      <c r="M123" s="337"/>
      <c r="N123" s="337"/>
      <c r="O123" s="337"/>
      <c r="P123" s="337"/>
      <c r="Q123" s="337"/>
      <c r="R123" s="337"/>
      <c r="S123" s="337"/>
      <c r="T123" s="337"/>
    </row>
    <row r="124" spans="1:20">
      <c r="A124" s="321">
        <f t="shared" si="21"/>
        <v>45</v>
      </c>
      <c r="B124" s="321"/>
      <c r="C124" s="356"/>
      <c r="D124" s="356"/>
      <c r="E124" s="356"/>
      <c r="F124" s="333"/>
      <c r="G124" s="333"/>
      <c r="H124" s="334"/>
      <c r="I124" s="357"/>
      <c r="J124" s="358"/>
      <c r="K124" s="337"/>
      <c r="L124" s="337"/>
      <c r="M124" s="337"/>
      <c r="N124" s="337"/>
      <c r="O124" s="337"/>
      <c r="P124" s="337"/>
      <c r="Q124" s="337"/>
      <c r="R124" s="337"/>
      <c r="S124" s="337"/>
      <c r="T124" s="337"/>
    </row>
    <row r="125" spans="1:20">
      <c r="A125" s="321">
        <f t="shared" si="21"/>
        <v>46</v>
      </c>
      <c r="B125" s="321"/>
      <c r="C125" s="356"/>
      <c r="D125" s="356"/>
      <c r="E125" s="356"/>
      <c r="F125" s="333"/>
      <c r="G125" s="333"/>
      <c r="H125" s="334"/>
      <c r="I125" s="357"/>
      <c r="J125" s="358"/>
      <c r="K125" s="337"/>
      <c r="L125" s="337"/>
      <c r="M125" s="337"/>
      <c r="N125" s="337"/>
      <c r="O125" s="337"/>
      <c r="P125" s="337"/>
      <c r="Q125" s="337"/>
      <c r="R125" s="337"/>
      <c r="S125" s="337"/>
      <c r="T125" s="337"/>
    </row>
    <row r="126" spans="1:20">
      <c r="A126" s="321">
        <f t="shared" si="21"/>
        <v>47</v>
      </c>
      <c r="B126" s="321"/>
      <c r="C126" s="356"/>
      <c r="D126" s="356"/>
      <c r="E126" s="356"/>
      <c r="F126" s="333"/>
      <c r="G126" s="333"/>
      <c r="H126" s="334"/>
      <c r="I126" s="357"/>
      <c r="J126" s="358"/>
      <c r="K126" s="337"/>
      <c r="L126" s="337"/>
      <c r="M126" s="337"/>
      <c r="N126" s="337"/>
      <c r="O126" s="337"/>
      <c r="P126" s="337"/>
      <c r="Q126" s="337"/>
      <c r="R126" s="337"/>
      <c r="S126" s="337"/>
      <c r="T126" s="337"/>
    </row>
    <row r="127" spans="1:20">
      <c r="A127" s="321">
        <f t="shared" si="21"/>
        <v>48</v>
      </c>
      <c r="B127" s="321"/>
      <c r="C127" s="356"/>
      <c r="D127" s="356"/>
      <c r="E127" s="356"/>
      <c r="F127" s="333"/>
      <c r="G127" s="333"/>
      <c r="H127" s="334"/>
      <c r="I127" s="357"/>
      <c r="J127" s="358"/>
      <c r="K127" s="337"/>
      <c r="L127" s="337"/>
      <c r="M127" s="337"/>
      <c r="N127" s="337"/>
      <c r="O127" s="337"/>
      <c r="P127" s="337"/>
      <c r="Q127" s="337"/>
      <c r="R127" s="337"/>
      <c r="S127" s="337"/>
      <c r="T127" s="337"/>
    </row>
    <row r="128" spans="1:20">
      <c r="A128" s="321">
        <f t="shared" si="21"/>
        <v>49</v>
      </c>
      <c r="B128" s="321"/>
      <c r="C128" s="356"/>
      <c r="D128" s="356"/>
      <c r="E128" s="356"/>
      <c r="F128" s="333"/>
      <c r="G128" s="343"/>
      <c r="H128" s="334"/>
      <c r="I128" s="357"/>
      <c r="J128" s="358"/>
      <c r="K128" s="337"/>
      <c r="L128" s="337"/>
      <c r="M128" s="337"/>
      <c r="N128" s="337"/>
      <c r="O128" s="337"/>
      <c r="P128" s="337"/>
      <c r="Q128" s="337"/>
      <c r="R128" s="337"/>
      <c r="S128" s="337"/>
      <c r="T128" s="337"/>
    </row>
    <row r="129" spans="1:20">
      <c r="A129" s="321">
        <f t="shared" si="21"/>
        <v>50</v>
      </c>
      <c r="B129" s="321"/>
      <c r="C129" s="356"/>
      <c r="D129" s="356"/>
      <c r="E129" s="356"/>
      <c r="F129" s="333"/>
      <c r="G129" s="333"/>
      <c r="H129" s="334"/>
      <c r="I129" s="357"/>
      <c r="J129" s="358"/>
      <c r="K129" s="337"/>
      <c r="L129" s="337"/>
      <c r="M129" s="337"/>
      <c r="N129" s="337"/>
      <c r="O129" s="337"/>
      <c r="P129" s="337"/>
      <c r="Q129" s="337"/>
      <c r="R129" s="337"/>
      <c r="S129" s="337"/>
      <c r="T129" s="337"/>
    </row>
    <row r="130" spans="1:20">
      <c r="A130" s="359"/>
      <c r="B130" s="359"/>
      <c r="C130" s="359"/>
      <c r="D130" s="360" t="s">
        <v>390</v>
      </c>
      <c r="E130" s="361" t="s">
        <v>112</v>
      </c>
      <c r="F130" s="362">
        <f>SUM(F105:F129)</f>
        <v>0</v>
      </c>
      <c r="G130" s="362">
        <f t="shared" ref="G130:H130" si="26">SUM(G105:G129)</f>
        <v>0</v>
      </c>
      <c r="H130" s="362">
        <f t="shared" si="26"/>
        <v>0</v>
      </c>
      <c r="I130" s="363" t="s">
        <v>112</v>
      </c>
      <c r="J130" s="362">
        <f>SUM(J105:J129)</f>
        <v>0</v>
      </c>
      <c r="K130" s="362">
        <f t="shared" ref="K130:T130" si="27">SUM(K105:K129)</f>
        <v>0</v>
      </c>
      <c r="L130" s="362">
        <f t="shared" si="27"/>
        <v>0</v>
      </c>
      <c r="M130" s="362">
        <f t="shared" si="27"/>
        <v>0</v>
      </c>
      <c r="N130" s="362">
        <f t="shared" si="27"/>
        <v>0</v>
      </c>
      <c r="O130" s="362">
        <f t="shared" si="27"/>
        <v>0</v>
      </c>
      <c r="P130" s="362">
        <f t="shared" si="27"/>
        <v>0</v>
      </c>
      <c r="Q130" s="362">
        <f t="shared" si="27"/>
        <v>0</v>
      </c>
      <c r="R130" s="362">
        <f t="shared" si="27"/>
        <v>0</v>
      </c>
      <c r="S130" s="362">
        <f t="shared" si="27"/>
        <v>0</v>
      </c>
      <c r="T130" s="362">
        <f t="shared" si="27"/>
        <v>0</v>
      </c>
    </row>
    <row r="131" spans="1:20">
      <c r="A131" s="359"/>
      <c r="B131" s="359"/>
      <c r="C131" s="359"/>
      <c r="D131" s="360" t="s">
        <v>111</v>
      </c>
      <c r="E131" s="361" t="s">
        <v>112</v>
      </c>
      <c r="F131" s="362">
        <f>F42+F130</f>
        <v>691560.66</v>
      </c>
      <c r="G131" s="362">
        <f>G42+G130</f>
        <v>0</v>
      </c>
      <c r="H131" s="362">
        <f t="shared" ref="H131" si="28">H42+H130</f>
        <v>0</v>
      </c>
      <c r="I131" s="363" t="s">
        <v>112</v>
      </c>
      <c r="J131" s="362">
        <f>J42+J130</f>
        <v>4824.55</v>
      </c>
      <c r="K131" s="362">
        <f t="shared" ref="K131:R131" si="29">K42+K130</f>
        <v>696385.21</v>
      </c>
      <c r="L131" s="362">
        <f t="shared" si="29"/>
        <v>235726</v>
      </c>
      <c r="M131" s="362">
        <f t="shared" si="29"/>
        <v>5751.9</v>
      </c>
      <c r="N131" s="362">
        <f t="shared" si="29"/>
        <v>0</v>
      </c>
      <c r="O131" s="362">
        <f t="shared" si="29"/>
        <v>10097</v>
      </c>
      <c r="P131" s="362">
        <f t="shared" si="29"/>
        <v>2300.1</v>
      </c>
      <c r="Q131" s="362">
        <f t="shared" si="29"/>
        <v>82900.350000000006</v>
      </c>
      <c r="R131" s="362">
        <f t="shared" si="29"/>
        <v>4124</v>
      </c>
      <c r="S131" s="362">
        <f>S42+S130</f>
        <v>340899.35</v>
      </c>
      <c r="T131" s="362">
        <f>T42+T130</f>
        <v>1037284.5599999999</v>
      </c>
    </row>
    <row r="132" spans="1:20" ht="12.75">
      <c r="A132" s="1" t="s">
        <v>113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</row>
    <row r="133" spans="1:20" ht="12.75">
      <c r="A133" s="1" t="s">
        <v>294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</row>
    <row r="134" spans="1:20" ht="12.75">
      <c r="A134" s="2" t="s">
        <v>115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</row>
    <row r="135" spans="1:20" ht="12.75">
      <c r="A135" s="2" t="s">
        <v>116</v>
      </c>
      <c r="B135" s="76"/>
      <c r="C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</row>
    <row r="136" spans="1:20" ht="12.75">
      <c r="A136" s="2" t="s">
        <v>117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</row>
    <row r="137" spans="1:20" ht="12" thickBot="1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</row>
    <row r="138" spans="1:20" ht="12.75" thickTop="1" thickBot="1">
      <c r="A138" s="280"/>
      <c r="B138" s="365" t="s">
        <v>10</v>
      </c>
      <c r="C138" s="366"/>
      <c r="D138" s="366"/>
      <c r="E138" s="366"/>
      <c r="F138" s="366"/>
      <c r="G138" s="366"/>
      <c r="H138" s="366"/>
      <c r="I138" s="366"/>
      <c r="J138" s="367"/>
      <c r="K138" s="368"/>
      <c r="L138" s="369"/>
      <c r="M138" s="76"/>
      <c r="N138" s="76"/>
      <c r="O138" s="76"/>
      <c r="P138" s="76"/>
      <c r="Q138" s="76"/>
      <c r="R138" s="76"/>
      <c r="S138" s="76"/>
      <c r="T138" s="76"/>
    </row>
    <row r="139" spans="1:20">
      <c r="A139" s="280"/>
      <c r="B139" s="370" t="s">
        <v>118</v>
      </c>
      <c r="C139" s="371"/>
      <c r="D139" s="371"/>
      <c r="E139" s="371"/>
      <c r="F139" s="371"/>
      <c r="G139" s="371"/>
      <c r="H139" s="371"/>
      <c r="I139" s="371"/>
      <c r="J139" s="371"/>
      <c r="K139" s="371"/>
      <c r="L139" s="372"/>
      <c r="M139" s="76"/>
      <c r="N139" s="76"/>
      <c r="O139" s="76"/>
      <c r="P139" s="76"/>
      <c r="Q139" s="76"/>
      <c r="R139" s="76"/>
      <c r="S139" s="76"/>
      <c r="T139" s="76"/>
    </row>
    <row r="140" spans="1:20">
      <c r="A140" s="280"/>
      <c r="B140" s="373" t="s">
        <v>11</v>
      </c>
      <c r="C140" s="293" t="s">
        <v>12</v>
      </c>
      <c r="D140" s="293" t="s">
        <v>13</v>
      </c>
      <c r="E140" s="293" t="s">
        <v>14</v>
      </c>
      <c r="F140" s="293" t="s">
        <v>15</v>
      </c>
      <c r="G140" s="293" t="s">
        <v>16</v>
      </c>
      <c r="H140" s="293" t="s">
        <v>17</v>
      </c>
      <c r="I140" s="293" t="s">
        <v>18</v>
      </c>
      <c r="J140" s="293" t="s">
        <v>19</v>
      </c>
      <c r="K140" s="293" t="s">
        <v>20</v>
      </c>
      <c r="L140" s="374" t="s">
        <v>21</v>
      </c>
      <c r="M140" s="191"/>
      <c r="N140" s="76"/>
      <c r="O140" s="76"/>
      <c r="P140" s="76"/>
      <c r="Q140" s="76"/>
      <c r="R140" s="76"/>
      <c r="S140" s="76"/>
      <c r="T140" s="76"/>
    </row>
    <row r="141" spans="1:20">
      <c r="A141" s="280"/>
      <c r="B141" s="373"/>
      <c r="C141" s="292"/>
      <c r="D141" s="293"/>
      <c r="E141" s="292"/>
      <c r="F141" s="360" t="s">
        <v>119</v>
      </c>
      <c r="G141" s="375" t="s">
        <v>60</v>
      </c>
      <c r="H141" s="1095" t="s">
        <v>120</v>
      </c>
      <c r="I141" s="1095" t="s">
        <v>121</v>
      </c>
      <c r="J141" s="1095" t="s">
        <v>122</v>
      </c>
      <c r="K141" s="1095" t="s">
        <v>123</v>
      </c>
      <c r="L141" s="377"/>
      <c r="M141" s="191"/>
      <c r="N141" s="76"/>
      <c r="O141" s="76"/>
      <c r="P141" s="76"/>
      <c r="Q141" s="76"/>
      <c r="R141" s="76"/>
      <c r="S141" s="76"/>
      <c r="T141" s="76"/>
    </row>
    <row r="142" spans="1:20" ht="21.75">
      <c r="A142" s="297"/>
      <c r="B142" s="378" t="s">
        <v>0</v>
      </c>
      <c r="C142" s="299"/>
      <c r="D142" s="300" t="s">
        <v>0</v>
      </c>
      <c r="E142" s="300" t="s">
        <v>124</v>
      </c>
      <c r="F142" s="379" t="s">
        <v>125</v>
      </c>
      <c r="G142" s="301"/>
      <c r="H142" s="301" t="s">
        <v>0</v>
      </c>
      <c r="I142" s="380" t="s">
        <v>126</v>
      </c>
      <c r="J142" s="301" t="s">
        <v>127</v>
      </c>
      <c r="K142" s="301" t="s">
        <v>128</v>
      </c>
      <c r="L142" s="381" t="s">
        <v>0</v>
      </c>
      <c r="M142" s="391"/>
      <c r="N142" s="391"/>
      <c r="O142" s="391"/>
      <c r="P142" s="76"/>
      <c r="Q142" s="76"/>
      <c r="R142" s="76"/>
      <c r="S142" s="76"/>
      <c r="T142" s="76"/>
    </row>
    <row r="143" spans="1:20">
      <c r="A143" s="306"/>
      <c r="B143" s="382" t="s">
        <v>32</v>
      </c>
      <c r="C143" s="301" t="s">
        <v>32</v>
      </c>
      <c r="D143" s="301" t="s">
        <v>33</v>
      </c>
      <c r="E143" s="301" t="s">
        <v>129</v>
      </c>
      <c r="F143" s="301" t="s">
        <v>129</v>
      </c>
      <c r="G143" s="301" t="s">
        <v>130</v>
      </c>
      <c r="H143" s="301" t="s">
        <v>130</v>
      </c>
      <c r="I143" s="301" t="s">
        <v>129</v>
      </c>
      <c r="J143" s="301" t="s">
        <v>129</v>
      </c>
      <c r="K143" s="301" t="s">
        <v>129</v>
      </c>
      <c r="L143" s="383" t="s">
        <v>131</v>
      </c>
      <c r="M143" s="391"/>
      <c r="N143" s="391"/>
      <c r="O143" s="391"/>
      <c r="P143" s="76"/>
      <c r="Q143" s="76"/>
      <c r="R143" s="76"/>
      <c r="S143" s="76"/>
      <c r="T143" s="76"/>
    </row>
    <row r="144" spans="1:20" ht="12" thickBot="1">
      <c r="A144" s="312" t="s">
        <v>45</v>
      </c>
      <c r="B144" s="384" t="s">
        <v>46</v>
      </c>
      <c r="C144" s="385" t="s">
        <v>132</v>
      </c>
      <c r="D144" s="385" t="s">
        <v>48</v>
      </c>
      <c r="E144" s="385"/>
      <c r="F144" s="386" t="s">
        <v>133</v>
      </c>
      <c r="G144" s="386" t="s">
        <v>133</v>
      </c>
      <c r="H144" s="386" t="s">
        <v>134</v>
      </c>
      <c r="I144" s="386" t="s">
        <v>135</v>
      </c>
      <c r="J144" s="386" t="s">
        <v>135</v>
      </c>
      <c r="K144" s="386" t="s">
        <v>136</v>
      </c>
      <c r="L144" s="387" t="s">
        <v>55</v>
      </c>
      <c r="M144" s="391"/>
      <c r="N144" s="391"/>
      <c r="O144" s="391"/>
      <c r="P144" s="76"/>
      <c r="Q144" s="76"/>
      <c r="R144" s="76"/>
      <c r="S144" s="76"/>
      <c r="T144" s="76"/>
    </row>
    <row r="145" spans="1:12">
      <c r="A145" s="321">
        <v>26</v>
      </c>
      <c r="B145" s="388" t="str">
        <f t="shared" ref="B145:D160" si="30">+B105</f>
        <v>DPH24-0015</v>
      </c>
      <c r="C145" s="388" t="str">
        <f t="shared" si="30"/>
        <v xml:space="preserve">Program Coordinator I (LTA) </v>
      </c>
      <c r="D145" s="388" t="str">
        <f t="shared" si="30"/>
        <v xml:space="preserve">VACANT </v>
      </c>
      <c r="E145" s="389">
        <v>0</v>
      </c>
      <c r="F145" s="389">
        <v>0</v>
      </c>
      <c r="G145" s="389">
        <v>0</v>
      </c>
      <c r="H145" s="389">
        <v>0</v>
      </c>
      <c r="I145" s="389">
        <v>0</v>
      </c>
      <c r="J145" s="389">
        <v>0</v>
      </c>
      <c r="K145" s="389">
        <v>0</v>
      </c>
      <c r="L145" s="390">
        <f>+E145+F145+G145+H145+I145+J145+K145</f>
        <v>0</v>
      </c>
    </row>
    <row r="146" spans="1:12">
      <c r="A146" s="321">
        <f t="shared" ref="A146:A169" si="31">A145+1</f>
        <v>27</v>
      </c>
      <c r="B146" s="388" t="str">
        <f t="shared" si="30"/>
        <v>DPH24-0028</v>
      </c>
      <c r="C146" s="388" t="str">
        <f t="shared" si="30"/>
        <v xml:space="preserve">Public Health &amp; Social Services Aide (LTA) </v>
      </c>
      <c r="D146" s="388" t="str">
        <f t="shared" si="30"/>
        <v xml:space="preserve">VACANT </v>
      </c>
      <c r="E146" s="333">
        <v>0</v>
      </c>
      <c r="F146" s="333">
        <v>0</v>
      </c>
      <c r="G146" s="333">
        <v>0</v>
      </c>
      <c r="H146" s="333">
        <v>0</v>
      </c>
      <c r="I146" s="333">
        <v>0</v>
      </c>
      <c r="J146" s="358">
        <v>0</v>
      </c>
      <c r="K146" s="358">
        <v>0</v>
      </c>
      <c r="L146" s="337">
        <f t="shared" ref="L146:L169" si="32">+E146+F146+G146+H146+I146+J146+K146</f>
        <v>0</v>
      </c>
    </row>
    <row r="147" spans="1:12">
      <c r="A147" s="321">
        <f t="shared" si="31"/>
        <v>28</v>
      </c>
      <c r="B147" s="388" t="str">
        <f t="shared" si="30"/>
        <v>DPH24-0029</v>
      </c>
      <c r="C147" s="388" t="str">
        <f t="shared" si="30"/>
        <v>Administrative Aide (LTA)</v>
      </c>
      <c r="D147" s="388" t="str">
        <f t="shared" si="30"/>
        <v xml:space="preserve">VACANT </v>
      </c>
      <c r="E147" s="333">
        <v>0</v>
      </c>
      <c r="F147" s="333">
        <v>0</v>
      </c>
      <c r="G147" s="333">
        <v>0</v>
      </c>
      <c r="H147" s="333">
        <v>0</v>
      </c>
      <c r="I147" s="333">
        <v>0</v>
      </c>
      <c r="J147" s="358">
        <v>0</v>
      </c>
      <c r="K147" s="358">
        <v>0</v>
      </c>
      <c r="L147" s="337">
        <f t="shared" si="32"/>
        <v>0</v>
      </c>
    </row>
    <row r="148" spans="1:12">
      <c r="A148" s="321">
        <f t="shared" si="31"/>
        <v>29</v>
      </c>
      <c r="B148" s="388" t="str">
        <f t="shared" si="30"/>
        <v>DPH25-002</v>
      </c>
      <c r="C148" s="388" t="str">
        <f t="shared" si="30"/>
        <v xml:space="preserve">Customer Service Representative </v>
      </c>
      <c r="D148" s="388" t="str">
        <f t="shared" si="30"/>
        <v>VACANT</v>
      </c>
      <c r="E148" s="333">
        <v>0</v>
      </c>
      <c r="F148" s="333">
        <v>0</v>
      </c>
      <c r="G148" s="333">
        <v>0</v>
      </c>
      <c r="H148" s="333">
        <v>0</v>
      </c>
      <c r="I148" s="333">
        <v>0</v>
      </c>
      <c r="J148" s="358">
        <v>0</v>
      </c>
      <c r="K148" s="358">
        <v>0</v>
      </c>
      <c r="L148" s="337">
        <f t="shared" si="32"/>
        <v>0</v>
      </c>
    </row>
    <row r="149" spans="1:12">
      <c r="A149" s="321">
        <f t="shared" si="31"/>
        <v>30</v>
      </c>
      <c r="B149" s="388">
        <f t="shared" si="30"/>
        <v>6045</v>
      </c>
      <c r="C149" s="388" t="str">
        <f t="shared" si="30"/>
        <v>Administrative Assistant - LTA</v>
      </c>
      <c r="D149" s="388" t="str">
        <f t="shared" si="30"/>
        <v>VACANT NOT FUNDED</v>
      </c>
      <c r="E149" s="333">
        <v>0</v>
      </c>
      <c r="F149" s="333">
        <v>0</v>
      </c>
      <c r="G149" s="333">
        <v>0</v>
      </c>
      <c r="H149" s="333">
        <v>0</v>
      </c>
      <c r="I149" s="333">
        <v>0</v>
      </c>
      <c r="J149" s="358">
        <v>0</v>
      </c>
      <c r="K149" s="358">
        <v>0</v>
      </c>
      <c r="L149" s="337">
        <f t="shared" si="32"/>
        <v>0</v>
      </c>
    </row>
    <row r="150" spans="1:12">
      <c r="A150" s="321">
        <f t="shared" si="31"/>
        <v>31</v>
      </c>
      <c r="B150" s="388">
        <f t="shared" si="30"/>
        <v>6372</v>
      </c>
      <c r="C150" s="388" t="str">
        <f t="shared" si="30"/>
        <v>Management Analyst I - LTA</v>
      </c>
      <c r="D150" s="388" t="str">
        <f t="shared" si="30"/>
        <v>VACANT (Del Rosario, Milany E.)</v>
      </c>
      <c r="E150" s="333">
        <v>0</v>
      </c>
      <c r="F150" s="333">
        <v>0</v>
      </c>
      <c r="G150" s="333">
        <v>0</v>
      </c>
      <c r="H150" s="333">
        <v>0</v>
      </c>
      <c r="I150" s="333">
        <v>0</v>
      </c>
      <c r="J150" s="358">
        <v>0</v>
      </c>
      <c r="K150" s="358">
        <v>0</v>
      </c>
      <c r="L150" s="337">
        <f t="shared" si="32"/>
        <v>0</v>
      </c>
    </row>
    <row r="151" spans="1:12">
      <c r="A151" s="340">
        <f t="shared" si="31"/>
        <v>32</v>
      </c>
      <c r="B151" s="388">
        <f t="shared" si="30"/>
        <v>6713</v>
      </c>
      <c r="C151" s="388" t="str">
        <f t="shared" si="30"/>
        <v>Customer Service Supervisor - LTA</v>
      </c>
      <c r="D151" s="388" t="str">
        <f t="shared" si="30"/>
        <v>VACANT (Santos, Aayna A.)</v>
      </c>
      <c r="E151" s="333">
        <v>0</v>
      </c>
      <c r="F151" s="333">
        <v>0</v>
      </c>
      <c r="G151" s="333">
        <v>0</v>
      </c>
      <c r="H151" s="333">
        <v>0</v>
      </c>
      <c r="I151" s="333">
        <v>0</v>
      </c>
      <c r="J151" s="358">
        <v>0</v>
      </c>
      <c r="K151" s="358">
        <v>0</v>
      </c>
      <c r="L151" s="337">
        <f t="shared" si="32"/>
        <v>0</v>
      </c>
    </row>
    <row r="152" spans="1:12">
      <c r="A152" s="340">
        <f t="shared" si="31"/>
        <v>33</v>
      </c>
      <c r="B152" s="388" t="str">
        <f t="shared" si="30"/>
        <v>DPH24-0020</v>
      </c>
      <c r="C152" s="388" t="str">
        <f t="shared" si="30"/>
        <v>Licensed Practical Nurse II - LTA</v>
      </c>
      <c r="D152" s="388" t="str">
        <f t="shared" si="30"/>
        <v>VACANT (Venus, Maria Sheila E.)</v>
      </c>
      <c r="E152" s="333">
        <v>0</v>
      </c>
      <c r="F152" s="333">
        <v>0</v>
      </c>
      <c r="G152" s="333">
        <v>0</v>
      </c>
      <c r="H152" s="333">
        <v>0</v>
      </c>
      <c r="I152" s="333">
        <v>0</v>
      </c>
      <c r="J152" s="358">
        <v>0</v>
      </c>
      <c r="K152" s="358">
        <v>0</v>
      </c>
      <c r="L152" s="337">
        <f t="shared" si="32"/>
        <v>0</v>
      </c>
    </row>
    <row r="153" spans="1:12">
      <c r="A153" s="340">
        <f t="shared" si="31"/>
        <v>34</v>
      </c>
      <c r="B153" s="388" t="str">
        <f t="shared" si="30"/>
        <v>DPH-24-0021</v>
      </c>
      <c r="C153" s="388" t="str">
        <f t="shared" si="30"/>
        <v>Storekeeper I - LTA</v>
      </c>
      <c r="D153" s="388" t="str">
        <f t="shared" si="30"/>
        <v>VACANT (Reyes, Joey Patrick)</v>
      </c>
      <c r="E153" s="333">
        <v>0</v>
      </c>
      <c r="F153" s="333">
        <v>0</v>
      </c>
      <c r="G153" s="333">
        <v>0</v>
      </c>
      <c r="H153" s="333">
        <v>0</v>
      </c>
      <c r="I153" s="333">
        <v>0</v>
      </c>
      <c r="J153" s="358">
        <v>0</v>
      </c>
      <c r="K153" s="358">
        <v>0</v>
      </c>
      <c r="L153" s="337">
        <f t="shared" si="32"/>
        <v>0</v>
      </c>
    </row>
    <row r="154" spans="1:12">
      <c r="A154" s="321">
        <f t="shared" si="31"/>
        <v>35</v>
      </c>
      <c r="B154" s="388">
        <f t="shared" si="30"/>
        <v>6342</v>
      </c>
      <c r="C154" s="388" t="str">
        <f t="shared" si="30"/>
        <v>Microbiologist I - LTA</v>
      </c>
      <c r="D154" s="388" t="str">
        <f t="shared" si="30"/>
        <v xml:space="preserve">VACANT (O'Mallan, Michael St.) </v>
      </c>
      <c r="E154" s="333">
        <v>0</v>
      </c>
      <c r="F154" s="333">
        <v>0</v>
      </c>
      <c r="G154" s="333">
        <v>0</v>
      </c>
      <c r="H154" s="333">
        <v>0</v>
      </c>
      <c r="I154" s="333">
        <v>0</v>
      </c>
      <c r="J154" s="358">
        <v>0</v>
      </c>
      <c r="K154" s="358">
        <v>0</v>
      </c>
      <c r="L154" s="337">
        <f t="shared" si="32"/>
        <v>0</v>
      </c>
    </row>
    <row r="155" spans="1:12">
      <c r="A155" s="321">
        <f t="shared" si="31"/>
        <v>36</v>
      </c>
      <c r="B155" s="388" t="str">
        <f t="shared" si="30"/>
        <v>DPH25-004</v>
      </c>
      <c r="C155" s="388" t="str">
        <f t="shared" si="30"/>
        <v>Medical Laboratory Technician II -LTA</v>
      </c>
      <c r="D155" s="388" t="str">
        <f t="shared" si="30"/>
        <v>VACANT (Hsueh, Keno D.)</v>
      </c>
      <c r="E155" s="333">
        <v>0</v>
      </c>
      <c r="F155" s="333">
        <v>0</v>
      </c>
      <c r="G155" s="333">
        <v>0</v>
      </c>
      <c r="H155" s="333">
        <v>0</v>
      </c>
      <c r="I155" s="333">
        <v>0</v>
      </c>
      <c r="J155" s="358">
        <v>0</v>
      </c>
      <c r="K155" s="358">
        <v>0</v>
      </c>
      <c r="L155" s="337">
        <f t="shared" si="32"/>
        <v>0</v>
      </c>
    </row>
    <row r="156" spans="1:12">
      <c r="A156" s="321">
        <f t="shared" si="31"/>
        <v>37</v>
      </c>
      <c r="B156" s="388">
        <f t="shared" si="30"/>
        <v>0</v>
      </c>
      <c r="C156" s="388">
        <f t="shared" si="30"/>
        <v>0</v>
      </c>
      <c r="D156" s="388">
        <f t="shared" si="30"/>
        <v>0</v>
      </c>
      <c r="E156" s="333">
        <v>0</v>
      </c>
      <c r="F156" s="333">
        <v>0</v>
      </c>
      <c r="G156" s="333">
        <v>0</v>
      </c>
      <c r="H156" s="333">
        <v>0</v>
      </c>
      <c r="I156" s="333">
        <v>0</v>
      </c>
      <c r="J156" s="358">
        <v>0</v>
      </c>
      <c r="K156" s="358">
        <v>0</v>
      </c>
      <c r="L156" s="337">
        <f t="shared" si="32"/>
        <v>0</v>
      </c>
    </row>
    <row r="157" spans="1:12">
      <c r="A157" s="321">
        <f t="shared" si="31"/>
        <v>38</v>
      </c>
      <c r="B157" s="388">
        <f t="shared" si="30"/>
        <v>0</v>
      </c>
      <c r="C157" s="388">
        <f t="shared" si="30"/>
        <v>0</v>
      </c>
      <c r="D157" s="388">
        <f t="shared" si="30"/>
        <v>0</v>
      </c>
      <c r="E157" s="333">
        <v>0</v>
      </c>
      <c r="F157" s="333">
        <v>0</v>
      </c>
      <c r="G157" s="333">
        <v>0</v>
      </c>
      <c r="H157" s="333">
        <v>0</v>
      </c>
      <c r="I157" s="333">
        <v>0</v>
      </c>
      <c r="J157" s="358">
        <v>0</v>
      </c>
      <c r="K157" s="358">
        <v>0</v>
      </c>
      <c r="L157" s="337">
        <f t="shared" si="32"/>
        <v>0</v>
      </c>
    </row>
    <row r="158" spans="1:12">
      <c r="A158" s="321">
        <f t="shared" si="31"/>
        <v>39</v>
      </c>
      <c r="B158" s="388">
        <f t="shared" si="30"/>
        <v>0</v>
      </c>
      <c r="C158" s="388">
        <f t="shared" si="30"/>
        <v>0</v>
      </c>
      <c r="D158" s="388">
        <f t="shared" si="30"/>
        <v>0</v>
      </c>
      <c r="E158" s="333">
        <v>0</v>
      </c>
      <c r="F158" s="333">
        <v>0</v>
      </c>
      <c r="G158" s="333">
        <v>0</v>
      </c>
      <c r="H158" s="333">
        <v>0</v>
      </c>
      <c r="I158" s="333">
        <v>0</v>
      </c>
      <c r="J158" s="358">
        <v>0</v>
      </c>
      <c r="K158" s="358">
        <v>0</v>
      </c>
      <c r="L158" s="337">
        <f t="shared" si="32"/>
        <v>0</v>
      </c>
    </row>
    <row r="159" spans="1:12">
      <c r="A159" s="321">
        <f t="shared" si="31"/>
        <v>40</v>
      </c>
      <c r="B159" s="388">
        <f t="shared" si="30"/>
        <v>0</v>
      </c>
      <c r="C159" s="388">
        <f t="shared" si="30"/>
        <v>0</v>
      </c>
      <c r="D159" s="388">
        <f t="shared" si="30"/>
        <v>0</v>
      </c>
      <c r="E159" s="333">
        <v>0</v>
      </c>
      <c r="F159" s="333">
        <v>0</v>
      </c>
      <c r="G159" s="333">
        <v>0</v>
      </c>
      <c r="H159" s="333">
        <v>0</v>
      </c>
      <c r="I159" s="333">
        <v>0</v>
      </c>
      <c r="J159" s="358">
        <v>0</v>
      </c>
      <c r="K159" s="358">
        <v>0</v>
      </c>
      <c r="L159" s="337">
        <f t="shared" si="32"/>
        <v>0</v>
      </c>
    </row>
    <row r="160" spans="1:12">
      <c r="A160" s="321">
        <f t="shared" si="31"/>
        <v>41</v>
      </c>
      <c r="B160" s="388">
        <f t="shared" si="30"/>
        <v>0</v>
      </c>
      <c r="C160" s="388">
        <f t="shared" si="30"/>
        <v>0</v>
      </c>
      <c r="D160" s="388">
        <f t="shared" si="30"/>
        <v>0</v>
      </c>
      <c r="E160" s="333">
        <v>0</v>
      </c>
      <c r="F160" s="333">
        <v>0</v>
      </c>
      <c r="G160" s="333">
        <v>0</v>
      </c>
      <c r="H160" s="333">
        <v>0</v>
      </c>
      <c r="I160" s="333">
        <v>0</v>
      </c>
      <c r="J160" s="358">
        <v>0</v>
      </c>
      <c r="K160" s="358">
        <v>0</v>
      </c>
      <c r="L160" s="337">
        <f t="shared" si="32"/>
        <v>0</v>
      </c>
    </row>
    <row r="161" spans="1:12">
      <c r="A161" s="321">
        <f t="shared" si="31"/>
        <v>42</v>
      </c>
      <c r="B161" s="388">
        <f t="shared" ref="B161:D169" si="33">+B121</f>
        <v>0</v>
      </c>
      <c r="C161" s="388">
        <f t="shared" si="33"/>
        <v>0</v>
      </c>
      <c r="D161" s="388">
        <f t="shared" si="33"/>
        <v>0</v>
      </c>
      <c r="E161" s="333">
        <v>0</v>
      </c>
      <c r="F161" s="333">
        <v>0</v>
      </c>
      <c r="G161" s="333">
        <v>0</v>
      </c>
      <c r="H161" s="333">
        <v>0</v>
      </c>
      <c r="I161" s="333">
        <v>0</v>
      </c>
      <c r="J161" s="358">
        <v>0</v>
      </c>
      <c r="K161" s="358">
        <v>0</v>
      </c>
      <c r="L161" s="337">
        <f t="shared" si="32"/>
        <v>0</v>
      </c>
    </row>
    <row r="162" spans="1:12">
      <c r="A162" s="321">
        <f t="shared" si="31"/>
        <v>43</v>
      </c>
      <c r="B162" s="388">
        <f t="shared" si="33"/>
        <v>0</v>
      </c>
      <c r="C162" s="388">
        <f t="shared" si="33"/>
        <v>0</v>
      </c>
      <c r="D162" s="388">
        <f t="shared" si="33"/>
        <v>0</v>
      </c>
      <c r="E162" s="333">
        <v>0</v>
      </c>
      <c r="F162" s="333">
        <v>0</v>
      </c>
      <c r="G162" s="333">
        <v>0</v>
      </c>
      <c r="H162" s="333">
        <v>0</v>
      </c>
      <c r="I162" s="333">
        <v>0</v>
      </c>
      <c r="J162" s="358">
        <v>0</v>
      </c>
      <c r="K162" s="358">
        <v>0</v>
      </c>
      <c r="L162" s="337">
        <f t="shared" si="32"/>
        <v>0</v>
      </c>
    </row>
    <row r="163" spans="1:12">
      <c r="A163" s="321">
        <f t="shared" si="31"/>
        <v>44</v>
      </c>
      <c r="B163" s="388">
        <f t="shared" si="33"/>
        <v>0</v>
      </c>
      <c r="C163" s="388">
        <f t="shared" si="33"/>
        <v>0</v>
      </c>
      <c r="D163" s="388">
        <f t="shared" si="33"/>
        <v>0</v>
      </c>
      <c r="E163" s="333">
        <v>0</v>
      </c>
      <c r="F163" s="333">
        <v>0</v>
      </c>
      <c r="G163" s="333">
        <v>0</v>
      </c>
      <c r="H163" s="333">
        <v>0</v>
      </c>
      <c r="I163" s="333">
        <v>0</v>
      </c>
      <c r="J163" s="358">
        <v>0</v>
      </c>
      <c r="K163" s="358">
        <v>0</v>
      </c>
      <c r="L163" s="337">
        <f t="shared" si="32"/>
        <v>0</v>
      </c>
    </row>
    <row r="164" spans="1:12">
      <c r="A164" s="321">
        <f t="shared" si="31"/>
        <v>45</v>
      </c>
      <c r="B164" s="388">
        <f t="shared" si="33"/>
        <v>0</v>
      </c>
      <c r="C164" s="388">
        <f t="shared" si="33"/>
        <v>0</v>
      </c>
      <c r="D164" s="388">
        <f t="shared" si="33"/>
        <v>0</v>
      </c>
      <c r="E164" s="333">
        <v>0</v>
      </c>
      <c r="F164" s="333">
        <v>0</v>
      </c>
      <c r="G164" s="333">
        <v>0</v>
      </c>
      <c r="H164" s="333">
        <v>0</v>
      </c>
      <c r="I164" s="333">
        <v>0</v>
      </c>
      <c r="J164" s="358">
        <v>0</v>
      </c>
      <c r="K164" s="358">
        <v>0</v>
      </c>
      <c r="L164" s="337">
        <f t="shared" si="32"/>
        <v>0</v>
      </c>
    </row>
    <row r="165" spans="1:12">
      <c r="A165" s="321">
        <f t="shared" si="31"/>
        <v>46</v>
      </c>
      <c r="B165" s="388">
        <f t="shared" si="33"/>
        <v>0</v>
      </c>
      <c r="C165" s="388">
        <f t="shared" si="33"/>
        <v>0</v>
      </c>
      <c r="D165" s="388">
        <f t="shared" si="33"/>
        <v>0</v>
      </c>
      <c r="E165" s="333">
        <v>0</v>
      </c>
      <c r="F165" s="333">
        <v>0</v>
      </c>
      <c r="G165" s="333">
        <v>0</v>
      </c>
      <c r="H165" s="333">
        <v>0</v>
      </c>
      <c r="I165" s="333">
        <v>0</v>
      </c>
      <c r="J165" s="358">
        <v>0</v>
      </c>
      <c r="K165" s="358">
        <v>0</v>
      </c>
      <c r="L165" s="337">
        <f t="shared" si="32"/>
        <v>0</v>
      </c>
    </row>
    <row r="166" spans="1:12">
      <c r="A166" s="321">
        <f t="shared" si="31"/>
        <v>47</v>
      </c>
      <c r="B166" s="388">
        <f t="shared" si="33"/>
        <v>0</v>
      </c>
      <c r="C166" s="388">
        <f t="shared" si="33"/>
        <v>0</v>
      </c>
      <c r="D166" s="388">
        <f t="shared" si="33"/>
        <v>0</v>
      </c>
      <c r="E166" s="333">
        <v>0</v>
      </c>
      <c r="F166" s="333">
        <v>0</v>
      </c>
      <c r="G166" s="333">
        <v>0</v>
      </c>
      <c r="H166" s="333">
        <v>0</v>
      </c>
      <c r="I166" s="333">
        <v>0</v>
      </c>
      <c r="J166" s="358">
        <v>0</v>
      </c>
      <c r="K166" s="358">
        <v>0</v>
      </c>
      <c r="L166" s="337">
        <f t="shared" si="32"/>
        <v>0</v>
      </c>
    </row>
    <row r="167" spans="1:12">
      <c r="A167" s="321">
        <f t="shared" si="31"/>
        <v>48</v>
      </c>
      <c r="B167" s="388">
        <f t="shared" si="33"/>
        <v>0</v>
      </c>
      <c r="C167" s="388">
        <f t="shared" si="33"/>
        <v>0</v>
      </c>
      <c r="D167" s="388">
        <f t="shared" si="33"/>
        <v>0</v>
      </c>
      <c r="E167" s="333">
        <v>0</v>
      </c>
      <c r="F167" s="333">
        <v>0</v>
      </c>
      <c r="G167" s="333">
        <v>0</v>
      </c>
      <c r="H167" s="333">
        <v>0</v>
      </c>
      <c r="I167" s="333">
        <v>0</v>
      </c>
      <c r="J167" s="358">
        <v>0</v>
      </c>
      <c r="K167" s="358">
        <v>0</v>
      </c>
      <c r="L167" s="337">
        <f t="shared" si="32"/>
        <v>0</v>
      </c>
    </row>
    <row r="168" spans="1:12">
      <c r="A168" s="321">
        <f t="shared" si="31"/>
        <v>49</v>
      </c>
      <c r="B168" s="388">
        <f t="shared" si="33"/>
        <v>0</v>
      </c>
      <c r="C168" s="388">
        <f t="shared" si="33"/>
        <v>0</v>
      </c>
      <c r="D168" s="388">
        <f t="shared" si="33"/>
        <v>0</v>
      </c>
      <c r="E168" s="333">
        <v>0</v>
      </c>
      <c r="F168" s="333">
        <v>0</v>
      </c>
      <c r="G168" s="333">
        <v>0</v>
      </c>
      <c r="H168" s="333">
        <v>0</v>
      </c>
      <c r="I168" s="333">
        <v>0</v>
      </c>
      <c r="J168" s="358">
        <v>0</v>
      </c>
      <c r="K168" s="358">
        <v>0</v>
      </c>
      <c r="L168" s="337">
        <f t="shared" si="32"/>
        <v>0</v>
      </c>
    </row>
    <row r="169" spans="1:12">
      <c r="A169" s="321">
        <f t="shared" si="31"/>
        <v>50</v>
      </c>
      <c r="B169" s="388">
        <f t="shared" si="33"/>
        <v>0</v>
      </c>
      <c r="C169" s="388">
        <f t="shared" si="33"/>
        <v>0</v>
      </c>
      <c r="D169" s="388">
        <f t="shared" si="33"/>
        <v>0</v>
      </c>
      <c r="E169" s="333">
        <v>0</v>
      </c>
      <c r="F169" s="333">
        <v>0</v>
      </c>
      <c r="G169" s="333">
        <v>0</v>
      </c>
      <c r="H169" s="333">
        <v>0</v>
      </c>
      <c r="I169" s="333">
        <v>0</v>
      </c>
      <c r="J169" s="358">
        <v>0</v>
      </c>
      <c r="K169" s="358">
        <v>0</v>
      </c>
      <c r="L169" s="337">
        <f t="shared" si="32"/>
        <v>0</v>
      </c>
    </row>
    <row r="170" spans="1:12">
      <c r="A170" s="359"/>
      <c r="B170" s="359"/>
      <c r="C170" s="359"/>
      <c r="D170" s="360" t="s">
        <v>390</v>
      </c>
      <c r="E170" s="362">
        <f t="shared" ref="E170:L170" si="34">SUM(E144:E168)</f>
        <v>0</v>
      </c>
      <c r="F170" s="362">
        <f t="shared" si="34"/>
        <v>0</v>
      </c>
      <c r="G170" s="362">
        <f t="shared" si="34"/>
        <v>0</v>
      </c>
      <c r="H170" s="362">
        <f t="shared" si="34"/>
        <v>0</v>
      </c>
      <c r="I170" s="362">
        <f t="shared" si="34"/>
        <v>0</v>
      </c>
      <c r="J170" s="362">
        <f t="shared" si="34"/>
        <v>0</v>
      </c>
      <c r="K170" s="362">
        <f t="shared" si="34"/>
        <v>0</v>
      </c>
      <c r="L170" s="362">
        <f t="shared" si="34"/>
        <v>0</v>
      </c>
    </row>
    <row r="171" spans="1:12">
      <c r="A171" s="359"/>
      <c r="B171" s="359"/>
      <c r="C171" s="359"/>
      <c r="D171" s="360" t="s">
        <v>111</v>
      </c>
      <c r="E171" s="362">
        <f>E81+E170</f>
        <v>0</v>
      </c>
      <c r="F171" s="362">
        <f t="shared" ref="F171:L171" si="35">F81+F170</f>
        <v>0</v>
      </c>
      <c r="G171" s="362">
        <f t="shared" si="35"/>
        <v>0</v>
      </c>
      <c r="H171" s="362">
        <f t="shared" si="35"/>
        <v>0</v>
      </c>
      <c r="I171" s="362">
        <f t="shared" si="35"/>
        <v>0</v>
      </c>
      <c r="J171" s="362">
        <f t="shared" si="35"/>
        <v>0</v>
      </c>
      <c r="K171" s="362">
        <f t="shared" si="35"/>
        <v>0</v>
      </c>
      <c r="L171" s="362">
        <f t="shared" si="35"/>
        <v>0</v>
      </c>
    </row>
    <row r="172" spans="1:12">
      <c r="A172" s="280" t="s">
        <v>119</v>
      </c>
      <c r="B172" s="280" t="s">
        <v>142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7"/>
    </row>
    <row r="173" spans="1:12">
      <c r="A173" s="280" t="s">
        <v>60</v>
      </c>
      <c r="B173" s="280" t="s">
        <v>143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7"/>
    </row>
    <row r="174" spans="1:12">
      <c r="A174" s="280" t="s">
        <v>120</v>
      </c>
      <c r="B174" s="280" t="s">
        <v>144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7"/>
    </row>
    <row r="175" spans="1:12">
      <c r="A175" s="280" t="s">
        <v>121</v>
      </c>
      <c r="B175" s="280" t="s">
        <v>145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77"/>
    </row>
    <row r="176" spans="1:12">
      <c r="A176" s="280" t="s">
        <v>122</v>
      </c>
      <c r="B176" s="280" t="s">
        <v>146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7"/>
    </row>
    <row r="177" spans="1:12">
      <c r="A177" s="280" t="s">
        <v>123</v>
      </c>
      <c r="B177" s="280" t="s">
        <v>147</v>
      </c>
      <c r="C177" s="77"/>
      <c r="D177" s="77"/>
      <c r="E177" s="77"/>
      <c r="F177" s="77"/>
      <c r="G177" s="77"/>
      <c r="H177" s="77"/>
      <c r="I177" s="77"/>
      <c r="J177" s="77"/>
      <c r="K177" s="77"/>
      <c r="L177" s="77"/>
    </row>
  </sheetData>
  <mergeCells count="10">
    <mergeCell ref="A92:C92"/>
    <mergeCell ref="A94:B94"/>
    <mergeCell ref="A96:B96"/>
    <mergeCell ref="I102:J103"/>
    <mergeCell ref="A2:C2"/>
    <mergeCell ref="A4:C4"/>
    <mergeCell ref="A6:B6"/>
    <mergeCell ref="A8:B8"/>
    <mergeCell ref="I14:J15"/>
    <mergeCell ref="A90:C90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8BC5-C5C1-496A-8A23-9E42CF81E7E9}">
  <sheetPr>
    <tabColor theme="8"/>
    <pageSetUpPr fitToPage="1"/>
  </sheetPr>
  <dimension ref="A1:T87"/>
  <sheetViews>
    <sheetView tabSelected="1" view="pageBreakPreview" zoomScaleNormal="145" zoomScaleSheetLayoutView="100" zoomScalePageLayoutView="5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7.5703125" style="78" bestFit="1" customWidth="1"/>
    <col min="4" max="4" width="26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140625" style="78" customWidth="1"/>
    <col min="10" max="10" width="8.7109375" style="78" customWidth="1"/>
    <col min="11" max="11" width="9.85546875" style="78" customWidth="1"/>
    <col min="12" max="12" width="15" style="78" bestFit="1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20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</row>
    <row r="2" spans="1:20" ht="12.75">
      <c r="A2" s="1900" t="s">
        <v>1</v>
      </c>
      <c r="B2" s="1900"/>
      <c r="C2" s="1900"/>
      <c r="D2" s="282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8.1" customHeight="1">
      <c r="A3" s="283"/>
      <c r="B3" s="283"/>
      <c r="C3" s="283"/>
      <c r="D3" s="282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2.75">
      <c r="A4" s="1900" t="s">
        <v>3</v>
      </c>
      <c r="B4" s="1900"/>
      <c r="C4" s="1900"/>
      <c r="D4" s="282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8.1" customHeight="1">
      <c r="A5" s="283"/>
      <c r="B5" s="283"/>
      <c r="C5" s="283"/>
      <c r="D5" s="28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12.75">
      <c r="A6" s="1900" t="s">
        <v>5</v>
      </c>
      <c r="B6" s="1900"/>
      <c r="C6" s="283"/>
      <c r="D6" s="282" t="s">
        <v>260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ht="16.149999999999999" customHeight="1">
      <c r="A7" s="283"/>
      <c r="B7" s="283"/>
      <c r="C7" s="283"/>
      <c r="D7" s="282" t="s">
        <v>391</v>
      </c>
      <c r="E7" s="280"/>
      <c r="F7" s="280"/>
      <c r="G7" s="280"/>
      <c r="H7" s="280" t="s">
        <v>0</v>
      </c>
      <c r="I7" s="280" t="s">
        <v>0</v>
      </c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ht="12.75">
      <c r="A8" s="1900" t="s">
        <v>7</v>
      </c>
      <c r="B8" s="1900"/>
      <c r="D8" s="282" t="s">
        <v>392</v>
      </c>
      <c r="E8" s="284" t="s">
        <v>262</v>
      </c>
      <c r="F8" s="280"/>
      <c r="G8" s="1724" t="s">
        <v>393</v>
      </c>
      <c r="H8" s="280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</row>
    <row r="9" spans="1:20" ht="15">
      <c r="A9" s="280"/>
      <c r="B9" s="280"/>
      <c r="C9" s="280"/>
      <c r="D9" s="280" t="s">
        <v>394</v>
      </c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 t="s">
        <v>0</v>
      </c>
    </row>
    <row r="10" spans="1:20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</row>
    <row r="11" spans="1:20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</row>
    <row r="12" spans="1:20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</row>
    <row r="13" spans="1:20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</row>
    <row r="14" spans="1:20">
      <c r="A14" s="297"/>
      <c r="B14" s="298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301" t="s">
        <v>0</v>
      </c>
      <c r="I14" s="1901" t="s">
        <v>30</v>
      </c>
      <c r="J14" s="1902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</row>
    <row r="15" spans="1:20">
      <c r="A15" s="306"/>
      <c r="B15" s="307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301" t="s">
        <v>0</v>
      </c>
      <c r="I15" s="1903"/>
      <c r="J15" s="1904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</row>
    <row r="16" spans="1:20" ht="12" thickBot="1">
      <c r="A16" s="312" t="s">
        <v>45</v>
      </c>
      <c r="B16" s="313" t="s">
        <v>46</v>
      </c>
      <c r="C16" s="314" t="s">
        <v>47</v>
      </c>
      <c r="D16" s="314" t="s">
        <v>48</v>
      </c>
      <c r="E16" s="314" t="s">
        <v>49</v>
      </c>
      <c r="F16" s="314" t="s">
        <v>50</v>
      </c>
      <c r="G16" s="314" t="s">
        <v>51</v>
      </c>
      <c r="H16" s="314" t="s">
        <v>52</v>
      </c>
      <c r="I16" s="315" t="s">
        <v>53</v>
      </c>
      <c r="J16" s="316" t="s">
        <v>54</v>
      </c>
      <c r="K16" s="317" t="s">
        <v>55</v>
      </c>
      <c r="L16" s="53" t="s">
        <v>250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</row>
    <row r="17" spans="1:20" ht="12" thickTop="1">
      <c r="A17" s="321">
        <v>1</v>
      </c>
      <c r="B17" s="470">
        <v>6645</v>
      </c>
      <c r="C17" s="471" t="s">
        <v>395</v>
      </c>
      <c r="D17" s="472" t="s">
        <v>396</v>
      </c>
      <c r="E17" s="447" t="s">
        <v>397</v>
      </c>
      <c r="F17" s="1846">
        <v>97695</v>
      </c>
      <c r="G17" s="1799">
        <v>0</v>
      </c>
      <c r="H17" s="1799">
        <f>+L56</f>
        <v>0</v>
      </c>
      <c r="I17" s="473">
        <v>46727</v>
      </c>
      <c r="J17" s="1804">
        <v>0</v>
      </c>
      <c r="K17" s="1799">
        <f>(+F17+G17+H17+J17)</f>
        <v>97695</v>
      </c>
      <c r="L17" s="1265">
        <f>+ROUND((K17*0.3385),0)</f>
        <v>33070</v>
      </c>
      <c r="M17" s="1265">
        <v>495</v>
      </c>
      <c r="N17" s="1265">
        <v>0</v>
      </c>
      <c r="O17" s="1265">
        <f t="shared" ref="O17:O27" si="0">ROUND((K17*0.0145),0)</f>
        <v>1417</v>
      </c>
      <c r="P17" s="1265">
        <v>187</v>
      </c>
      <c r="Q17" s="1847">
        <v>11192</v>
      </c>
      <c r="R17" s="1847">
        <v>653</v>
      </c>
      <c r="S17" s="1265">
        <f t="shared" ref="S17:S27" si="1">+L17+M17+N17+O17+P17+Q17+R17</f>
        <v>47014</v>
      </c>
      <c r="T17" s="1265">
        <f t="shared" ref="T17:T27" si="2">+K17+S17</f>
        <v>144709</v>
      </c>
    </row>
    <row r="18" spans="1:20">
      <c r="A18" s="340">
        <f>A19+1</f>
        <v>3</v>
      </c>
      <c r="B18" s="470">
        <v>6644</v>
      </c>
      <c r="C18" s="474" t="s">
        <v>308</v>
      </c>
      <c r="D18" s="474" t="s">
        <v>398</v>
      </c>
      <c r="E18" s="475" t="s">
        <v>399</v>
      </c>
      <c r="F18" s="1848">
        <v>75392</v>
      </c>
      <c r="G18" s="1798">
        <v>0</v>
      </c>
      <c r="H18" s="1799">
        <f>+L58</f>
        <v>0</v>
      </c>
      <c r="I18" s="473">
        <v>46619</v>
      </c>
      <c r="J18" s="1850"/>
      <c r="K18" s="1265">
        <f>(+F18+G18+H18+J18)</f>
        <v>75392</v>
      </c>
      <c r="L18" s="1265">
        <f>+ROUND((K18*0.3385),0)</f>
        <v>25520</v>
      </c>
      <c r="M18" s="1851">
        <v>495</v>
      </c>
      <c r="N18" s="1265">
        <v>0</v>
      </c>
      <c r="O18" s="1265">
        <f>ROUND((K18*0.0145),0)</f>
        <v>1093</v>
      </c>
      <c r="P18" s="1851">
        <v>187</v>
      </c>
      <c r="Q18" s="1852">
        <v>0</v>
      </c>
      <c r="R18" s="1852">
        <v>0</v>
      </c>
      <c r="S18" s="1265">
        <f>+L18+M18+N18+O18+P18+Q18+R18</f>
        <v>27295</v>
      </c>
      <c r="T18" s="1265">
        <f>+K18+S18</f>
        <v>102687</v>
      </c>
    </row>
    <row r="19" spans="1:20">
      <c r="A19" s="340">
        <f>A17+1</f>
        <v>2</v>
      </c>
      <c r="B19" s="470">
        <v>6643</v>
      </c>
      <c r="C19" s="479" t="s">
        <v>190</v>
      </c>
      <c r="D19" s="474" t="s">
        <v>400</v>
      </c>
      <c r="E19" s="447" t="s">
        <v>192</v>
      </c>
      <c r="F19" s="1848">
        <v>72671</v>
      </c>
      <c r="G19" s="1802">
        <v>0</v>
      </c>
      <c r="H19" s="1799">
        <f>+L65</f>
        <v>0</v>
      </c>
      <c r="I19" s="473">
        <v>46544</v>
      </c>
      <c r="J19" s="1850"/>
      <c r="K19" s="1805">
        <f>(+F19+G19+H19+J19)</f>
        <v>72671</v>
      </c>
      <c r="L19" s="1265">
        <f t="shared" ref="L19:L25" si="3">+ROUND((K19*0.3385),0)</f>
        <v>24599</v>
      </c>
      <c r="M19" s="1851">
        <v>495</v>
      </c>
      <c r="N19" s="1805">
        <v>0</v>
      </c>
      <c r="O19" s="1805">
        <f>ROUND((K19*0.0145),0)</f>
        <v>1054</v>
      </c>
      <c r="P19" s="1851">
        <v>187</v>
      </c>
      <c r="Q19" s="1852">
        <v>8551</v>
      </c>
      <c r="R19" s="1852">
        <v>342</v>
      </c>
      <c r="S19" s="1805">
        <f>+L19+M19+N19+O19+P19+Q19+R19</f>
        <v>35228</v>
      </c>
      <c r="T19" s="1805">
        <f>+K19+S19</f>
        <v>107899</v>
      </c>
    </row>
    <row r="20" spans="1:20">
      <c r="A20" s="340">
        <f>A18+1</f>
        <v>4</v>
      </c>
      <c r="B20" s="480">
        <v>6027</v>
      </c>
      <c r="C20" s="481" t="s">
        <v>318</v>
      </c>
      <c r="D20" s="482" t="s">
        <v>401</v>
      </c>
      <c r="E20" s="483" t="s">
        <v>320</v>
      </c>
      <c r="F20" s="1848">
        <f>46978</f>
        <v>46978</v>
      </c>
      <c r="G20" s="1798">
        <v>0</v>
      </c>
      <c r="H20" s="1799">
        <f>+L59</f>
        <v>0</v>
      </c>
      <c r="I20" s="484">
        <v>46270</v>
      </c>
      <c r="J20" s="1850">
        <v>593</v>
      </c>
      <c r="K20" s="1265">
        <f t="shared" ref="K20:K22" si="4">(+F20+G20+H20+J20)</f>
        <v>47571</v>
      </c>
      <c r="L20" s="1265">
        <f t="shared" si="3"/>
        <v>16103</v>
      </c>
      <c r="M20" s="1851">
        <f>495</f>
        <v>495</v>
      </c>
      <c r="N20" s="1265">
        <v>0</v>
      </c>
      <c r="O20" s="1265">
        <f t="shared" si="0"/>
        <v>690</v>
      </c>
      <c r="P20" s="1851">
        <f>187</f>
        <v>187</v>
      </c>
      <c r="Q20" s="1853">
        <f>8551</f>
        <v>8551</v>
      </c>
      <c r="R20" s="1853">
        <f>342</f>
        <v>342</v>
      </c>
      <c r="S20" s="1265">
        <f t="shared" si="1"/>
        <v>26368</v>
      </c>
      <c r="T20" s="1265">
        <f t="shared" si="2"/>
        <v>73939</v>
      </c>
    </row>
    <row r="21" spans="1:20">
      <c r="A21" s="340">
        <f t="shared" ref="A21:A35" si="5">A20+1</f>
        <v>5</v>
      </c>
      <c r="B21" s="487">
        <v>6032</v>
      </c>
      <c r="C21" s="488" t="s">
        <v>318</v>
      </c>
      <c r="D21" s="145" t="s">
        <v>402</v>
      </c>
      <c r="E21" s="447" t="s">
        <v>320</v>
      </c>
      <c r="F21" s="1848">
        <v>46978</v>
      </c>
      <c r="G21" s="1798">
        <v>0</v>
      </c>
      <c r="H21" s="1799">
        <f>+L62</f>
        <v>0</v>
      </c>
      <c r="I21" s="473">
        <v>46428</v>
      </c>
      <c r="J21" s="1850"/>
      <c r="K21" s="1265">
        <f>(+F21+G21+H21+J21)</f>
        <v>46978</v>
      </c>
      <c r="L21" s="1265">
        <f t="shared" si="3"/>
        <v>15902</v>
      </c>
      <c r="M21" s="1854">
        <v>495</v>
      </c>
      <c r="N21" s="1265">
        <v>0</v>
      </c>
      <c r="O21" s="1265">
        <f>ROUND((K21*0.0145),0)</f>
        <v>681</v>
      </c>
      <c r="P21" s="1854">
        <v>187</v>
      </c>
      <c r="Q21" s="1852">
        <v>4801</v>
      </c>
      <c r="R21" s="1852">
        <v>342</v>
      </c>
      <c r="S21" s="1265">
        <f>+L21+M21+N21+O21+P21+Q21+R21</f>
        <v>22408</v>
      </c>
      <c r="T21" s="1265">
        <f>+K21+S21</f>
        <v>69386</v>
      </c>
    </row>
    <row r="22" spans="1:20">
      <c r="A22" s="340">
        <f t="shared" si="5"/>
        <v>6</v>
      </c>
      <c r="B22" s="489">
        <v>6241</v>
      </c>
      <c r="C22" s="69" t="s">
        <v>104</v>
      </c>
      <c r="D22" s="490" t="s">
        <v>403</v>
      </c>
      <c r="E22" s="491" t="s">
        <v>327</v>
      </c>
      <c r="F22" s="1849">
        <f>55402*5%</f>
        <v>2770.1000000000004</v>
      </c>
      <c r="G22" s="1798">
        <v>0</v>
      </c>
      <c r="H22" s="1799">
        <f>+L60</f>
        <v>0</v>
      </c>
      <c r="I22" s="492">
        <v>46434</v>
      </c>
      <c r="J22" s="1855"/>
      <c r="K22" s="1265">
        <f t="shared" si="4"/>
        <v>2770.1000000000004</v>
      </c>
      <c r="L22" s="1265">
        <f t="shared" si="3"/>
        <v>938</v>
      </c>
      <c r="M22" s="1851">
        <f>495*5%</f>
        <v>24.75</v>
      </c>
      <c r="N22" s="1265">
        <v>0</v>
      </c>
      <c r="O22" s="1265">
        <f t="shared" si="0"/>
        <v>40</v>
      </c>
      <c r="P22" s="1851">
        <f>187*5%</f>
        <v>9.35</v>
      </c>
      <c r="Q22" s="1856">
        <v>0</v>
      </c>
      <c r="R22" s="1856">
        <f>342*5%</f>
        <v>17.100000000000001</v>
      </c>
      <c r="S22" s="1265">
        <f t="shared" si="1"/>
        <v>1029.2</v>
      </c>
      <c r="T22" s="1265">
        <f t="shared" si="2"/>
        <v>3799.3</v>
      </c>
    </row>
    <row r="23" spans="1:20">
      <c r="A23" s="340">
        <f t="shared" si="5"/>
        <v>7</v>
      </c>
      <c r="B23" s="470">
        <v>6642</v>
      </c>
      <c r="C23" s="474" t="s">
        <v>404</v>
      </c>
      <c r="D23" s="494" t="s">
        <v>405</v>
      </c>
      <c r="E23" s="475" t="s">
        <v>406</v>
      </c>
      <c r="F23" s="1848">
        <v>44417</v>
      </c>
      <c r="G23" s="1798">
        <v>0</v>
      </c>
      <c r="H23" s="1799">
        <f>+L61</f>
        <v>0</v>
      </c>
      <c r="I23" s="473">
        <v>46903</v>
      </c>
      <c r="J23" s="1850"/>
      <c r="K23" s="1265">
        <f>(+F23+G23+H23+J23)</f>
        <v>44417</v>
      </c>
      <c r="L23" s="1265">
        <f t="shared" si="3"/>
        <v>15035</v>
      </c>
      <c r="M23" s="1851">
        <v>495</v>
      </c>
      <c r="N23" s="1265">
        <v>0</v>
      </c>
      <c r="O23" s="1265">
        <f t="shared" si="0"/>
        <v>644</v>
      </c>
      <c r="P23" s="1851">
        <v>187</v>
      </c>
      <c r="Q23" s="1852">
        <v>8551</v>
      </c>
      <c r="R23" s="1852">
        <v>342</v>
      </c>
      <c r="S23" s="1265">
        <f t="shared" si="1"/>
        <v>25254</v>
      </c>
      <c r="T23" s="1265">
        <f t="shared" si="2"/>
        <v>69671</v>
      </c>
    </row>
    <row r="24" spans="1:20">
      <c r="A24" s="340">
        <f t="shared" si="5"/>
        <v>8</v>
      </c>
      <c r="B24" s="495">
        <v>6424</v>
      </c>
      <c r="C24" s="496" t="s">
        <v>407</v>
      </c>
      <c r="D24" s="497" t="s">
        <v>408</v>
      </c>
      <c r="E24" s="447" t="s">
        <v>409</v>
      </c>
      <c r="F24" s="1848">
        <v>38909</v>
      </c>
      <c r="G24" s="1802">
        <v>0</v>
      </c>
      <c r="H24" s="1799">
        <f t="shared" ref="H24:H27" si="6">+L63</f>
        <v>0</v>
      </c>
      <c r="I24" s="473">
        <v>46731</v>
      </c>
      <c r="J24" s="1850"/>
      <c r="K24" s="1805">
        <f t="shared" ref="K24:K27" si="7">(+F24+G24+H24+J24)</f>
        <v>38909</v>
      </c>
      <c r="L24" s="1265">
        <f t="shared" si="3"/>
        <v>13171</v>
      </c>
      <c r="M24" s="1851">
        <v>495</v>
      </c>
      <c r="N24" s="1805">
        <v>0</v>
      </c>
      <c r="O24" s="1805">
        <f t="shared" si="0"/>
        <v>564</v>
      </c>
      <c r="P24" s="1851">
        <v>187</v>
      </c>
      <c r="Q24" s="1852">
        <v>4801</v>
      </c>
      <c r="R24" s="1852">
        <v>0</v>
      </c>
      <c r="S24" s="1805">
        <f t="shared" si="1"/>
        <v>19218</v>
      </c>
      <c r="T24" s="1805">
        <f t="shared" si="2"/>
        <v>58127</v>
      </c>
    </row>
    <row r="25" spans="1:20">
      <c r="A25" s="340">
        <f t="shared" si="5"/>
        <v>9</v>
      </c>
      <c r="B25" s="487">
        <v>6577</v>
      </c>
      <c r="C25" s="498" t="s">
        <v>410</v>
      </c>
      <c r="D25" s="497" t="s">
        <v>411</v>
      </c>
      <c r="E25" s="447" t="s">
        <v>412</v>
      </c>
      <c r="F25" s="1848">
        <v>34244</v>
      </c>
      <c r="G25" s="1802">
        <v>0</v>
      </c>
      <c r="H25" s="1799">
        <f t="shared" si="6"/>
        <v>0</v>
      </c>
      <c r="I25" s="473">
        <v>46643</v>
      </c>
      <c r="J25" s="1850"/>
      <c r="K25" s="1805">
        <f t="shared" si="7"/>
        <v>34244</v>
      </c>
      <c r="L25" s="1265">
        <f t="shared" si="3"/>
        <v>11592</v>
      </c>
      <c r="M25" s="1854">
        <v>495</v>
      </c>
      <c r="N25" s="1805">
        <v>0</v>
      </c>
      <c r="O25" s="1805">
        <f t="shared" si="0"/>
        <v>497</v>
      </c>
      <c r="P25" s="1854">
        <v>187</v>
      </c>
      <c r="Q25" s="1852">
        <v>0</v>
      </c>
      <c r="R25" s="1852">
        <v>0</v>
      </c>
      <c r="S25" s="1805">
        <f t="shared" si="1"/>
        <v>12771</v>
      </c>
      <c r="T25" s="1805">
        <f t="shared" si="2"/>
        <v>47015</v>
      </c>
    </row>
    <row r="26" spans="1:20" ht="21.75">
      <c r="A26" s="340">
        <f t="shared" si="5"/>
        <v>10</v>
      </c>
      <c r="B26" s="470">
        <v>6429</v>
      </c>
      <c r="C26" s="499" t="s">
        <v>413</v>
      </c>
      <c r="D26" s="145" t="s">
        <v>373</v>
      </c>
      <c r="E26" s="447" t="s">
        <v>285</v>
      </c>
      <c r="F26" s="1798">
        <v>0</v>
      </c>
      <c r="G26" s="1798">
        <v>0</v>
      </c>
      <c r="H26" s="1799">
        <f t="shared" si="6"/>
        <v>0</v>
      </c>
      <c r="I26" s="338" t="s">
        <v>0</v>
      </c>
      <c r="J26" s="1808">
        <v>0</v>
      </c>
      <c r="K26" s="1265">
        <f t="shared" si="7"/>
        <v>0</v>
      </c>
      <c r="L26" s="1265">
        <f t="shared" ref="L26:L27" si="8">+ROUND((K26*0.3077),0)</f>
        <v>0</v>
      </c>
      <c r="M26" s="1265">
        <v>0</v>
      </c>
      <c r="N26" s="1265">
        <v>0</v>
      </c>
      <c r="O26" s="1265">
        <f t="shared" si="0"/>
        <v>0</v>
      </c>
      <c r="P26" s="1265">
        <v>0</v>
      </c>
      <c r="Q26" s="1265">
        <v>0</v>
      </c>
      <c r="R26" s="1265">
        <v>0</v>
      </c>
      <c r="S26" s="1265">
        <f t="shared" si="1"/>
        <v>0</v>
      </c>
      <c r="T26" s="1265">
        <f t="shared" si="2"/>
        <v>0</v>
      </c>
    </row>
    <row r="27" spans="1:20" ht="21">
      <c r="A27" s="340">
        <f t="shared" si="5"/>
        <v>11</v>
      </c>
      <c r="B27" s="467">
        <v>6045</v>
      </c>
      <c r="C27" s="500" t="s">
        <v>414</v>
      </c>
      <c r="D27" s="501" t="s">
        <v>373</v>
      </c>
      <c r="E27" s="502" t="s">
        <v>415</v>
      </c>
      <c r="F27" s="1798">
        <v>0</v>
      </c>
      <c r="G27" s="1798">
        <v>0</v>
      </c>
      <c r="H27" s="1799">
        <f t="shared" si="6"/>
        <v>0</v>
      </c>
      <c r="I27" s="338" t="s">
        <v>0</v>
      </c>
      <c r="J27" s="1808">
        <v>0</v>
      </c>
      <c r="K27" s="1265">
        <f t="shared" si="7"/>
        <v>0</v>
      </c>
      <c r="L27" s="1265">
        <f t="shared" si="8"/>
        <v>0</v>
      </c>
      <c r="M27" s="1265">
        <v>0</v>
      </c>
      <c r="N27" s="1265">
        <v>0</v>
      </c>
      <c r="O27" s="1265">
        <f t="shared" si="0"/>
        <v>0</v>
      </c>
      <c r="P27" s="1265">
        <v>0</v>
      </c>
      <c r="Q27" s="1265">
        <v>0</v>
      </c>
      <c r="R27" s="1265">
        <v>0</v>
      </c>
      <c r="S27" s="1265">
        <f t="shared" si="1"/>
        <v>0</v>
      </c>
      <c r="T27" s="1265">
        <f t="shared" si="2"/>
        <v>0</v>
      </c>
    </row>
    <row r="28" spans="1:20">
      <c r="A28" s="340">
        <f t="shared" si="5"/>
        <v>12</v>
      </c>
      <c r="B28" s="503"/>
      <c r="C28" s="170"/>
      <c r="D28" s="504"/>
      <c r="E28" s="421"/>
      <c r="F28" s="333"/>
      <c r="G28" s="333"/>
      <c r="H28" s="334"/>
      <c r="I28" s="338"/>
      <c r="J28" s="339"/>
      <c r="K28" s="337"/>
      <c r="L28" s="337"/>
      <c r="M28" s="337"/>
      <c r="N28" s="337"/>
      <c r="O28" s="337"/>
      <c r="P28" s="337"/>
      <c r="Q28" s="337"/>
      <c r="R28" s="337"/>
      <c r="S28" s="337"/>
      <c r="T28" s="337"/>
    </row>
    <row r="29" spans="1:20">
      <c r="A29" s="340">
        <f t="shared" si="5"/>
        <v>13</v>
      </c>
      <c r="B29" s="330"/>
      <c r="C29" s="331"/>
      <c r="D29" s="332"/>
      <c r="E29" s="332"/>
      <c r="F29" s="333"/>
      <c r="G29" s="333"/>
      <c r="H29" s="334"/>
      <c r="I29" s="338"/>
      <c r="J29" s="339"/>
      <c r="K29" s="337"/>
      <c r="L29" s="337"/>
      <c r="M29" s="337"/>
      <c r="N29" s="337"/>
      <c r="O29" s="337"/>
      <c r="P29" s="337"/>
      <c r="Q29" s="337"/>
      <c r="R29" s="337"/>
      <c r="S29" s="337"/>
      <c r="T29" s="337"/>
    </row>
    <row r="30" spans="1:20">
      <c r="A30" s="340">
        <f t="shared" si="5"/>
        <v>14</v>
      </c>
      <c r="B30" s="330"/>
      <c r="C30" s="352"/>
      <c r="D30" s="351"/>
      <c r="E30" s="353"/>
      <c r="F30" s="333"/>
      <c r="G30" s="343"/>
      <c r="H30" s="334"/>
      <c r="I30" s="344"/>
      <c r="J30" s="345"/>
      <c r="K30" s="346"/>
      <c r="L30" s="337"/>
      <c r="M30" s="354"/>
      <c r="N30" s="346"/>
      <c r="O30" s="346"/>
      <c r="P30" s="346"/>
      <c r="Q30" s="355"/>
      <c r="R30" s="355"/>
      <c r="S30" s="346"/>
      <c r="T30" s="346"/>
    </row>
    <row r="31" spans="1:20">
      <c r="A31" s="340">
        <f t="shared" si="5"/>
        <v>15</v>
      </c>
      <c r="B31" s="321"/>
      <c r="C31" s="356"/>
      <c r="D31" s="356"/>
      <c r="E31" s="356"/>
      <c r="F31" s="333"/>
      <c r="G31" s="333"/>
      <c r="H31" s="334"/>
      <c r="I31" s="338"/>
      <c r="J31" s="339"/>
      <c r="K31" s="337"/>
      <c r="L31" s="337"/>
      <c r="M31" s="337"/>
      <c r="N31" s="337"/>
      <c r="O31" s="337"/>
      <c r="P31" s="337"/>
      <c r="Q31" s="337"/>
      <c r="R31" s="337"/>
      <c r="S31" s="337"/>
      <c r="T31" s="337"/>
    </row>
    <row r="32" spans="1:20">
      <c r="A32" s="340">
        <f t="shared" si="5"/>
        <v>16</v>
      </c>
      <c r="B32" s="321"/>
      <c r="C32" s="356"/>
      <c r="D32" s="356"/>
      <c r="E32" s="356"/>
      <c r="F32" s="333"/>
      <c r="G32" s="333"/>
      <c r="H32" s="334"/>
      <c r="I32" s="357"/>
      <c r="J32" s="358"/>
      <c r="K32" s="337"/>
      <c r="L32" s="337"/>
      <c r="M32" s="337"/>
      <c r="N32" s="337"/>
      <c r="O32" s="337"/>
      <c r="P32" s="337"/>
      <c r="Q32" s="337"/>
      <c r="R32" s="337"/>
      <c r="S32" s="337"/>
      <c r="T32" s="337"/>
    </row>
    <row r="33" spans="1:20">
      <c r="A33" s="340">
        <f t="shared" si="5"/>
        <v>17</v>
      </c>
      <c r="B33" s="321"/>
      <c r="C33" s="356"/>
      <c r="D33" s="356"/>
      <c r="E33" s="356"/>
      <c r="F33" s="333"/>
      <c r="G33" s="333"/>
      <c r="H33" s="334"/>
      <c r="I33" s="357"/>
      <c r="J33" s="358"/>
      <c r="K33" s="337"/>
      <c r="L33" s="337"/>
      <c r="M33" s="337"/>
      <c r="N33" s="337"/>
      <c r="O33" s="337"/>
      <c r="P33" s="337"/>
      <c r="Q33" s="337"/>
      <c r="R33" s="337"/>
      <c r="S33" s="337"/>
      <c r="T33" s="337"/>
    </row>
    <row r="34" spans="1:20">
      <c r="A34" s="340">
        <f t="shared" si="5"/>
        <v>18</v>
      </c>
      <c r="B34" s="321"/>
      <c r="C34" s="356"/>
      <c r="D34" s="356"/>
      <c r="E34" s="356"/>
      <c r="F34" s="333"/>
      <c r="G34" s="333"/>
      <c r="H34" s="334"/>
      <c r="I34" s="357"/>
      <c r="J34" s="358"/>
      <c r="K34" s="337"/>
      <c r="L34" s="337"/>
      <c r="M34" s="337"/>
      <c r="N34" s="337"/>
      <c r="O34" s="337"/>
      <c r="P34" s="337"/>
      <c r="Q34" s="337"/>
      <c r="R34" s="337"/>
      <c r="S34" s="337"/>
      <c r="T34" s="337"/>
    </row>
    <row r="35" spans="1:20">
      <c r="A35" s="340">
        <f t="shared" si="5"/>
        <v>19</v>
      </c>
      <c r="B35" s="321"/>
      <c r="C35" s="356"/>
      <c r="D35" s="356"/>
      <c r="E35" s="356"/>
      <c r="F35" s="333"/>
      <c r="G35" s="343"/>
      <c r="H35" s="334"/>
      <c r="I35" s="357"/>
      <c r="J35" s="358"/>
      <c r="K35" s="337"/>
      <c r="L35" s="337"/>
      <c r="M35" s="337"/>
      <c r="N35" s="337"/>
      <c r="O35" s="337"/>
      <c r="P35" s="337"/>
      <c r="Q35" s="337"/>
      <c r="R35" s="337"/>
      <c r="S35" s="337"/>
      <c r="T35" s="337"/>
    </row>
    <row r="36" spans="1:20">
      <c r="A36" s="321">
        <v>20</v>
      </c>
      <c r="B36" s="321"/>
      <c r="C36" s="356"/>
      <c r="D36" s="356"/>
      <c r="E36" s="356"/>
      <c r="F36" s="333"/>
      <c r="G36" s="333"/>
      <c r="H36" s="334"/>
      <c r="I36" s="357"/>
      <c r="J36" s="358"/>
      <c r="K36" s="337"/>
      <c r="L36" s="337"/>
      <c r="M36" s="337"/>
      <c r="N36" s="337"/>
      <c r="O36" s="337"/>
      <c r="P36" s="337"/>
      <c r="Q36" s="337"/>
      <c r="R36" s="337"/>
      <c r="S36" s="337"/>
      <c r="T36" s="337"/>
    </row>
    <row r="37" spans="1:20">
      <c r="A37" s="321">
        <v>21</v>
      </c>
      <c r="B37" s="321"/>
      <c r="C37" s="356"/>
      <c r="D37" s="356"/>
      <c r="E37" s="356"/>
      <c r="F37" s="333"/>
      <c r="G37" s="333"/>
      <c r="H37" s="334"/>
      <c r="I37" s="357"/>
      <c r="J37" s="358"/>
      <c r="K37" s="337"/>
      <c r="L37" s="337"/>
      <c r="M37" s="337"/>
      <c r="N37" s="337"/>
      <c r="O37" s="337"/>
      <c r="P37" s="337"/>
      <c r="Q37" s="337"/>
      <c r="R37" s="337"/>
      <c r="S37" s="337"/>
      <c r="T37" s="337"/>
    </row>
    <row r="38" spans="1:20">
      <c r="A38" s="321">
        <v>22</v>
      </c>
      <c r="B38" s="321"/>
      <c r="C38" s="356"/>
      <c r="D38" s="356"/>
      <c r="E38" s="356"/>
      <c r="F38" s="333"/>
      <c r="G38" s="333"/>
      <c r="H38" s="334"/>
      <c r="I38" s="357"/>
      <c r="J38" s="358"/>
      <c r="K38" s="337"/>
      <c r="L38" s="337"/>
      <c r="M38" s="337"/>
      <c r="N38" s="337"/>
      <c r="O38" s="337"/>
      <c r="P38" s="337"/>
      <c r="Q38" s="337"/>
      <c r="R38" s="337"/>
      <c r="S38" s="337"/>
      <c r="T38" s="337"/>
    </row>
    <row r="39" spans="1:20">
      <c r="A39" s="321">
        <v>23</v>
      </c>
      <c r="B39" s="321"/>
      <c r="C39" s="356"/>
      <c r="D39" s="356"/>
      <c r="E39" s="356"/>
      <c r="F39" s="333"/>
      <c r="G39" s="333"/>
      <c r="H39" s="334"/>
      <c r="I39" s="357"/>
      <c r="J39" s="358"/>
      <c r="K39" s="337"/>
      <c r="L39" s="337"/>
      <c r="M39" s="337"/>
      <c r="N39" s="337"/>
      <c r="O39" s="337"/>
      <c r="P39" s="337"/>
      <c r="Q39" s="337"/>
      <c r="R39" s="337"/>
      <c r="S39" s="337"/>
      <c r="T39" s="337"/>
    </row>
    <row r="40" spans="1:20">
      <c r="A40" s="321">
        <v>24</v>
      </c>
      <c r="B40" s="321"/>
      <c r="C40" s="356"/>
      <c r="D40" s="356"/>
      <c r="E40" s="356"/>
      <c r="F40" s="333"/>
      <c r="G40" s="343"/>
      <c r="H40" s="334"/>
      <c r="I40" s="357"/>
      <c r="J40" s="358"/>
      <c r="K40" s="337"/>
      <c r="L40" s="337"/>
      <c r="M40" s="337"/>
      <c r="N40" s="337"/>
      <c r="O40" s="337"/>
      <c r="P40" s="337"/>
      <c r="Q40" s="337"/>
      <c r="R40" s="337"/>
      <c r="S40" s="337"/>
      <c r="T40" s="337"/>
    </row>
    <row r="41" spans="1:20">
      <c r="A41" s="321">
        <v>25</v>
      </c>
      <c r="B41" s="321"/>
      <c r="C41" s="356"/>
      <c r="D41" s="356"/>
      <c r="E41" s="356"/>
      <c r="F41" s="333"/>
      <c r="G41" s="333"/>
      <c r="H41" s="334"/>
      <c r="I41" s="357"/>
      <c r="J41" s="358"/>
      <c r="K41" s="337"/>
      <c r="L41" s="337"/>
      <c r="M41" s="337"/>
      <c r="N41" s="337"/>
      <c r="O41" s="337"/>
      <c r="P41" s="337"/>
      <c r="Q41" s="337"/>
      <c r="R41" s="337"/>
      <c r="S41" s="337"/>
      <c r="T41" s="337"/>
    </row>
    <row r="42" spans="1:20">
      <c r="A42" s="359"/>
      <c r="B42" s="359"/>
      <c r="C42" s="359"/>
      <c r="D42" s="360" t="s">
        <v>111</v>
      </c>
      <c r="E42" s="361" t="s">
        <v>112</v>
      </c>
      <c r="F42" s="362">
        <f>SUM(F17:F41)</f>
        <v>460054.1</v>
      </c>
      <c r="G42" s="362">
        <f>SUM(G17:G41)</f>
        <v>0</v>
      </c>
      <c r="H42" s="362">
        <f>SUM(H17:H41)</f>
        <v>0</v>
      </c>
      <c r="I42" s="363" t="s">
        <v>112</v>
      </c>
      <c r="J42" s="362">
        <f t="shared" ref="J42:T42" si="9">SUM(J17:J41)</f>
        <v>593</v>
      </c>
      <c r="K42" s="362">
        <f t="shared" si="9"/>
        <v>460647.1</v>
      </c>
      <c r="L42" s="362">
        <f t="shared" si="9"/>
        <v>155930</v>
      </c>
      <c r="M42" s="362">
        <f t="shared" si="9"/>
        <v>3984.75</v>
      </c>
      <c r="N42" s="362">
        <f t="shared" si="9"/>
        <v>0</v>
      </c>
      <c r="O42" s="364">
        <f t="shared" si="9"/>
        <v>6680</v>
      </c>
      <c r="P42" s="364">
        <f t="shared" si="9"/>
        <v>1505.35</v>
      </c>
      <c r="Q42" s="364">
        <f t="shared" si="9"/>
        <v>46447</v>
      </c>
      <c r="R42" s="364">
        <f t="shared" si="9"/>
        <v>2038.1</v>
      </c>
      <c r="S42" s="364">
        <f t="shared" si="9"/>
        <v>216585.2</v>
      </c>
      <c r="T42" s="364">
        <f t="shared" si="9"/>
        <v>677232.3</v>
      </c>
    </row>
    <row r="43" spans="1:20" ht="12.75">
      <c r="A43" s="1" t="s">
        <v>113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ht="12.75">
      <c r="A44" s="1" t="s">
        <v>294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1:20" ht="12.75">
      <c r="A45" s="2" t="s">
        <v>115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ht="12.75">
      <c r="A46" s="2" t="s">
        <v>116</v>
      </c>
      <c r="B46" s="76"/>
      <c r="C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ht="12.75">
      <c r="A47" s="2" t="s">
        <v>117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ht="12" thickBot="1"/>
    <row r="49" spans="1:12" ht="12.75" thickTop="1" thickBot="1">
      <c r="A49" s="280"/>
      <c r="B49" s="365" t="s">
        <v>10</v>
      </c>
      <c r="C49" s="366"/>
      <c r="D49" s="366"/>
      <c r="E49" s="366"/>
      <c r="F49" s="366"/>
      <c r="G49" s="366"/>
      <c r="H49" s="366"/>
      <c r="I49" s="366"/>
      <c r="J49" s="367"/>
      <c r="K49" s="368"/>
      <c r="L49" s="369"/>
    </row>
    <row r="50" spans="1:12">
      <c r="A50" s="280"/>
      <c r="B50" s="370" t="s">
        <v>118</v>
      </c>
      <c r="C50" s="371"/>
      <c r="D50" s="371"/>
      <c r="E50" s="371"/>
      <c r="F50" s="371"/>
      <c r="G50" s="371"/>
      <c r="H50" s="371"/>
      <c r="I50" s="371"/>
      <c r="J50" s="371"/>
      <c r="K50" s="371"/>
      <c r="L50" s="372"/>
    </row>
    <row r="51" spans="1:12">
      <c r="A51" s="280"/>
      <c r="B51" s="373" t="s">
        <v>11</v>
      </c>
      <c r="C51" s="293" t="s">
        <v>12</v>
      </c>
      <c r="D51" s="293" t="s">
        <v>13</v>
      </c>
      <c r="E51" s="293" t="s">
        <v>14</v>
      </c>
      <c r="F51" s="293" t="s">
        <v>15</v>
      </c>
      <c r="G51" s="293" t="s">
        <v>16</v>
      </c>
      <c r="H51" s="293" t="s">
        <v>17</v>
      </c>
      <c r="I51" s="293" t="s">
        <v>18</v>
      </c>
      <c r="J51" s="293" t="s">
        <v>19</v>
      </c>
      <c r="K51" s="293" t="s">
        <v>20</v>
      </c>
      <c r="L51" s="374" t="s">
        <v>21</v>
      </c>
    </row>
    <row r="52" spans="1:12">
      <c r="A52" s="280"/>
      <c r="B52" s="373"/>
      <c r="C52" s="292"/>
      <c r="D52" s="293"/>
      <c r="E52" s="292"/>
      <c r="F52" s="360" t="s">
        <v>119</v>
      </c>
      <c r="G52" s="375" t="s">
        <v>60</v>
      </c>
      <c r="H52" s="1095" t="s">
        <v>120</v>
      </c>
      <c r="I52" s="1095" t="s">
        <v>121</v>
      </c>
      <c r="J52" s="1095" t="s">
        <v>122</v>
      </c>
      <c r="K52" s="1095" t="s">
        <v>123</v>
      </c>
      <c r="L52" s="377"/>
    </row>
    <row r="53" spans="1:12" ht="21.75">
      <c r="A53" s="297"/>
      <c r="B53" s="378" t="s">
        <v>0</v>
      </c>
      <c r="C53" s="299"/>
      <c r="D53" s="300" t="s">
        <v>0</v>
      </c>
      <c r="E53" s="300" t="s">
        <v>124</v>
      </c>
      <c r="F53" s="379" t="s">
        <v>125</v>
      </c>
      <c r="G53" s="301"/>
      <c r="H53" s="301" t="s">
        <v>0</v>
      </c>
      <c r="I53" s="380" t="s">
        <v>126</v>
      </c>
      <c r="J53" s="301" t="s">
        <v>127</v>
      </c>
      <c r="K53" s="301" t="s">
        <v>128</v>
      </c>
      <c r="L53" s="381" t="s">
        <v>0</v>
      </c>
    </row>
    <row r="54" spans="1:12">
      <c r="A54" s="306"/>
      <c r="B54" s="382" t="s">
        <v>32</v>
      </c>
      <c r="C54" s="301" t="s">
        <v>32</v>
      </c>
      <c r="D54" s="301" t="s">
        <v>33</v>
      </c>
      <c r="E54" s="301" t="s">
        <v>129</v>
      </c>
      <c r="F54" s="301" t="s">
        <v>129</v>
      </c>
      <c r="G54" s="301" t="s">
        <v>130</v>
      </c>
      <c r="H54" s="301" t="s">
        <v>130</v>
      </c>
      <c r="I54" s="301" t="s">
        <v>129</v>
      </c>
      <c r="J54" s="301" t="s">
        <v>129</v>
      </c>
      <c r="K54" s="301" t="s">
        <v>129</v>
      </c>
      <c r="L54" s="383" t="s">
        <v>131</v>
      </c>
    </row>
    <row r="55" spans="1:12" ht="12" thickBot="1">
      <c r="A55" s="312" t="s">
        <v>45</v>
      </c>
      <c r="B55" s="384" t="s">
        <v>46</v>
      </c>
      <c r="C55" s="385" t="s">
        <v>132</v>
      </c>
      <c r="D55" s="385" t="s">
        <v>48</v>
      </c>
      <c r="E55" s="385"/>
      <c r="F55" s="386" t="s">
        <v>133</v>
      </c>
      <c r="G55" s="386" t="s">
        <v>133</v>
      </c>
      <c r="H55" s="386" t="s">
        <v>134</v>
      </c>
      <c r="I55" s="386" t="s">
        <v>135</v>
      </c>
      <c r="J55" s="386" t="s">
        <v>135</v>
      </c>
      <c r="K55" s="386" t="s">
        <v>136</v>
      </c>
      <c r="L55" s="387" t="s">
        <v>55</v>
      </c>
    </row>
    <row r="56" spans="1:12">
      <c r="A56" s="321">
        <v>1</v>
      </c>
      <c r="B56" s="388">
        <f t="shared" ref="B56:D71" si="10">+B17</f>
        <v>6645</v>
      </c>
      <c r="C56" s="388" t="str">
        <f t="shared" si="10"/>
        <v>CDC Coord-Supervisor</v>
      </c>
      <c r="D56" s="388" t="str">
        <f t="shared" si="10"/>
        <v xml:space="preserve">Mbakwem, Chima D. - 4/24/2017     </v>
      </c>
      <c r="E56" s="389">
        <v>0</v>
      </c>
      <c r="F56" s="389">
        <v>0</v>
      </c>
      <c r="G56" s="389">
        <v>0</v>
      </c>
      <c r="H56" s="389">
        <v>0</v>
      </c>
      <c r="I56" s="389">
        <v>0</v>
      </c>
      <c r="J56" s="389">
        <v>0</v>
      </c>
      <c r="K56" s="389">
        <v>0</v>
      </c>
      <c r="L56" s="390">
        <f>+E56+F56+G56+H56+I56+J56+K56</f>
        <v>0</v>
      </c>
    </row>
    <row r="57" spans="1:12">
      <c r="A57" s="321">
        <f t="shared" ref="A57:A73" si="11">A56+1</f>
        <v>2</v>
      </c>
      <c r="B57" s="388">
        <f t="shared" si="10"/>
        <v>6644</v>
      </c>
      <c r="C57" s="388" t="str">
        <f t="shared" si="10"/>
        <v>CDC Coordinator II</v>
      </c>
      <c r="D57" s="388" t="str">
        <f t="shared" si="10"/>
        <v>Cuenca, Alice Manalo - 2/09/2004</v>
      </c>
      <c r="E57" s="333">
        <v>0</v>
      </c>
      <c r="F57" s="333">
        <v>0</v>
      </c>
      <c r="G57" s="333">
        <v>0</v>
      </c>
      <c r="H57" s="333">
        <v>0</v>
      </c>
      <c r="I57" s="333">
        <v>0</v>
      </c>
      <c r="J57" s="358">
        <v>0</v>
      </c>
      <c r="K57" s="358">
        <v>0</v>
      </c>
      <c r="L57" s="337">
        <f t="shared" ref="L57:L80" si="12">+E57+F57+G57+H57+I57+J57+K57</f>
        <v>0</v>
      </c>
    </row>
    <row r="58" spans="1:12">
      <c r="A58" s="321">
        <f t="shared" si="11"/>
        <v>3</v>
      </c>
      <c r="B58" s="388">
        <f t="shared" si="10"/>
        <v>6643</v>
      </c>
      <c r="C58" s="388" t="str">
        <f t="shared" si="10"/>
        <v>Microbiologist II</v>
      </c>
      <c r="D58" s="388" t="str">
        <f t="shared" si="10"/>
        <v>Nisay, Lea T. - 10/19/1994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si="12"/>
        <v>0</v>
      </c>
    </row>
    <row r="59" spans="1:12">
      <c r="A59" s="321">
        <f t="shared" si="11"/>
        <v>4</v>
      </c>
      <c r="B59" s="388">
        <f t="shared" si="10"/>
        <v>6027</v>
      </c>
      <c r="C59" s="388" t="str">
        <f t="shared" si="10"/>
        <v>CDC Coordinator I</v>
      </c>
      <c r="D59" s="388" t="str">
        <f t="shared" si="10"/>
        <v>Braganza, Matthew J. - 3/21/2022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12"/>
        <v>0</v>
      </c>
    </row>
    <row r="60" spans="1:12">
      <c r="A60" s="321">
        <f t="shared" si="11"/>
        <v>5</v>
      </c>
      <c r="B60" s="388">
        <f t="shared" si="10"/>
        <v>6032</v>
      </c>
      <c r="C60" s="388" t="str">
        <f t="shared" si="10"/>
        <v>CDC Coordinator I</v>
      </c>
      <c r="D60" s="388" t="str">
        <f t="shared" si="10"/>
        <v>Cuenco, Beatrice MF  - 2/10/2025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2"/>
        <v>0</v>
      </c>
    </row>
    <row r="61" spans="1:12">
      <c r="A61" s="321">
        <f t="shared" si="11"/>
        <v>6</v>
      </c>
      <c r="B61" s="388">
        <f t="shared" si="10"/>
        <v>6241</v>
      </c>
      <c r="C61" s="388" t="str">
        <f t="shared" si="10"/>
        <v>Administrative Assistant</v>
      </c>
      <c r="D61" s="388" t="str">
        <f t="shared" si="10"/>
        <v>Agustin, Kenneth RC 5% - 8/16/2004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2"/>
        <v>0</v>
      </c>
    </row>
    <row r="62" spans="1:12">
      <c r="A62" s="321">
        <f t="shared" si="11"/>
        <v>7</v>
      </c>
      <c r="B62" s="388">
        <f t="shared" si="10"/>
        <v>6642</v>
      </c>
      <c r="C62" s="388" t="str">
        <f t="shared" si="10"/>
        <v>Communicable Disease Investigator</v>
      </c>
      <c r="D62" s="388" t="str">
        <f t="shared" si="10"/>
        <v>Santiago, Juan Enrico - 11/30/2015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2"/>
        <v>0</v>
      </c>
    </row>
    <row r="63" spans="1:12">
      <c r="A63" s="321">
        <f t="shared" si="11"/>
        <v>8</v>
      </c>
      <c r="B63" s="388">
        <f t="shared" si="10"/>
        <v>6424</v>
      </c>
      <c r="C63" s="388" t="str">
        <f t="shared" si="10"/>
        <v>Community Program Aide II</v>
      </c>
      <c r="D63" s="388" t="str">
        <f t="shared" si="10"/>
        <v>Meter, Marsa - 12/10/2018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2"/>
        <v>0</v>
      </c>
    </row>
    <row r="64" spans="1:12">
      <c r="A64" s="321">
        <f t="shared" si="11"/>
        <v>9</v>
      </c>
      <c r="B64" s="388">
        <f t="shared" si="10"/>
        <v>6577</v>
      </c>
      <c r="C64" s="388" t="str">
        <f t="shared" si="10"/>
        <v>Clerk Typist II</v>
      </c>
      <c r="D64" s="388" t="str">
        <f t="shared" si="10"/>
        <v>Bilon, Ester D. - 3/13/2017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2"/>
        <v>0</v>
      </c>
    </row>
    <row r="65" spans="1:12">
      <c r="A65" s="321">
        <f t="shared" si="11"/>
        <v>10</v>
      </c>
      <c r="B65" s="388">
        <f t="shared" si="10"/>
        <v>6429</v>
      </c>
      <c r="C65" s="388" t="str">
        <f t="shared" si="10"/>
        <v>Management Analyst II (in lieu of Computer Operator I)</v>
      </c>
      <c r="D65" s="388" t="str">
        <f t="shared" si="10"/>
        <v>VACANT NOT FUNDED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2"/>
        <v>0</v>
      </c>
    </row>
    <row r="66" spans="1:12">
      <c r="A66" s="321">
        <f t="shared" si="11"/>
        <v>11</v>
      </c>
      <c r="B66" s="388">
        <f t="shared" si="10"/>
        <v>6045</v>
      </c>
      <c r="C66" s="388" t="str">
        <f t="shared" si="10"/>
        <v>Administrative Assistant (in lieu of Clerk Typist II)</v>
      </c>
      <c r="D66" s="388" t="str">
        <f t="shared" si="10"/>
        <v>VACANT NOT FUNDED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2"/>
        <v>0</v>
      </c>
    </row>
    <row r="67" spans="1:12">
      <c r="A67" s="321">
        <f t="shared" si="11"/>
        <v>12</v>
      </c>
      <c r="B67" s="388">
        <f t="shared" si="10"/>
        <v>0</v>
      </c>
      <c r="C67" s="388">
        <f t="shared" si="10"/>
        <v>0</v>
      </c>
      <c r="D67" s="388">
        <f t="shared" si="10"/>
        <v>0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2"/>
        <v>0</v>
      </c>
    </row>
    <row r="68" spans="1:12">
      <c r="A68" s="321">
        <f t="shared" si="11"/>
        <v>13</v>
      </c>
      <c r="B68" s="388">
        <f t="shared" si="10"/>
        <v>0</v>
      </c>
      <c r="C68" s="388">
        <f t="shared" si="10"/>
        <v>0</v>
      </c>
      <c r="D68" s="388">
        <f t="shared" si="10"/>
        <v>0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2"/>
        <v>0</v>
      </c>
    </row>
    <row r="69" spans="1:12">
      <c r="A69" s="321">
        <f t="shared" si="11"/>
        <v>14</v>
      </c>
      <c r="B69" s="388">
        <f t="shared" si="10"/>
        <v>0</v>
      </c>
      <c r="C69" s="388">
        <f t="shared" si="10"/>
        <v>0</v>
      </c>
      <c r="D69" s="388">
        <f t="shared" si="10"/>
        <v>0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2"/>
        <v>0</v>
      </c>
    </row>
    <row r="70" spans="1:12">
      <c r="A70" s="321">
        <f t="shared" si="11"/>
        <v>15</v>
      </c>
      <c r="B70" s="388">
        <f t="shared" si="10"/>
        <v>0</v>
      </c>
      <c r="C70" s="388">
        <f t="shared" si="10"/>
        <v>0</v>
      </c>
      <c r="D70" s="388">
        <f t="shared" si="10"/>
        <v>0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2"/>
        <v>0</v>
      </c>
    </row>
    <row r="71" spans="1:12">
      <c r="A71" s="321">
        <f t="shared" si="11"/>
        <v>16</v>
      </c>
      <c r="B71" s="388">
        <f t="shared" si="10"/>
        <v>0</v>
      </c>
      <c r="C71" s="388">
        <f t="shared" si="10"/>
        <v>0</v>
      </c>
      <c r="D71" s="388">
        <f t="shared" si="10"/>
        <v>0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2"/>
        <v>0</v>
      </c>
    </row>
    <row r="72" spans="1:12">
      <c r="A72" s="321">
        <f t="shared" si="11"/>
        <v>17</v>
      </c>
      <c r="B72" s="388">
        <f t="shared" ref="B72:D80" si="13">+B33</f>
        <v>0</v>
      </c>
      <c r="C72" s="388">
        <f t="shared" si="13"/>
        <v>0</v>
      </c>
      <c r="D72" s="388">
        <f t="shared" si="13"/>
        <v>0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2"/>
        <v>0</v>
      </c>
    </row>
    <row r="73" spans="1:12">
      <c r="A73" s="321">
        <f t="shared" si="11"/>
        <v>18</v>
      </c>
      <c r="B73" s="388">
        <f t="shared" si="13"/>
        <v>0</v>
      </c>
      <c r="C73" s="388">
        <f t="shared" si="13"/>
        <v>0</v>
      </c>
      <c r="D73" s="388">
        <f t="shared" si="13"/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2"/>
        <v>0</v>
      </c>
    </row>
    <row r="74" spans="1:12">
      <c r="A74" s="321">
        <v>19</v>
      </c>
      <c r="B74" s="388">
        <f t="shared" si="13"/>
        <v>0</v>
      </c>
      <c r="C74" s="388">
        <f t="shared" si="13"/>
        <v>0</v>
      </c>
      <c r="D74" s="388">
        <f t="shared" si="13"/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2"/>
        <v>0</v>
      </c>
    </row>
    <row r="75" spans="1:12">
      <c r="A75" s="321">
        <v>20</v>
      </c>
      <c r="B75" s="388">
        <f t="shared" si="13"/>
        <v>0</v>
      </c>
      <c r="C75" s="388">
        <f t="shared" si="13"/>
        <v>0</v>
      </c>
      <c r="D75" s="388">
        <f t="shared" si="13"/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2"/>
        <v>0</v>
      </c>
    </row>
    <row r="76" spans="1:12">
      <c r="A76" s="321">
        <v>21</v>
      </c>
      <c r="B76" s="388">
        <f t="shared" si="13"/>
        <v>0</v>
      </c>
      <c r="C76" s="388">
        <f t="shared" si="13"/>
        <v>0</v>
      </c>
      <c r="D76" s="388">
        <f t="shared" si="13"/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2"/>
        <v>0</v>
      </c>
    </row>
    <row r="77" spans="1:12">
      <c r="A77" s="321">
        <v>22</v>
      </c>
      <c r="B77" s="388">
        <f t="shared" si="13"/>
        <v>0</v>
      </c>
      <c r="C77" s="388">
        <f t="shared" si="13"/>
        <v>0</v>
      </c>
      <c r="D77" s="388">
        <f t="shared" si="13"/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2"/>
        <v>0</v>
      </c>
    </row>
    <row r="78" spans="1:12">
      <c r="A78" s="321">
        <v>23</v>
      </c>
      <c r="B78" s="388">
        <f t="shared" si="13"/>
        <v>0</v>
      </c>
      <c r="C78" s="388">
        <f t="shared" si="13"/>
        <v>0</v>
      </c>
      <c r="D78" s="388">
        <f t="shared" si="13"/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2"/>
        <v>0</v>
      </c>
    </row>
    <row r="79" spans="1:12">
      <c r="A79" s="321">
        <v>24</v>
      </c>
      <c r="B79" s="388">
        <f t="shared" si="13"/>
        <v>0</v>
      </c>
      <c r="C79" s="388">
        <f t="shared" si="13"/>
        <v>0</v>
      </c>
      <c r="D79" s="388">
        <f t="shared" si="13"/>
        <v>0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12"/>
        <v>0</v>
      </c>
    </row>
    <row r="80" spans="1:12">
      <c r="A80" s="321">
        <v>25</v>
      </c>
      <c r="B80" s="388">
        <f t="shared" si="13"/>
        <v>0</v>
      </c>
      <c r="C80" s="388">
        <f t="shared" si="13"/>
        <v>0</v>
      </c>
      <c r="D80" s="388">
        <f t="shared" si="13"/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12"/>
        <v>0</v>
      </c>
    </row>
    <row r="81" spans="1:12">
      <c r="A81" s="359"/>
      <c r="B81" s="359"/>
      <c r="C81" s="359"/>
      <c r="D81" s="360" t="s">
        <v>111</v>
      </c>
      <c r="E81" s="362">
        <f t="shared" ref="E81:L81" si="14">SUM(E56:E80)</f>
        <v>0</v>
      </c>
      <c r="F81" s="362">
        <f t="shared" si="14"/>
        <v>0</v>
      </c>
      <c r="G81" s="362">
        <f t="shared" si="14"/>
        <v>0</v>
      </c>
      <c r="H81" s="362">
        <f t="shared" si="14"/>
        <v>0</v>
      </c>
      <c r="I81" s="362">
        <f t="shared" si="14"/>
        <v>0</v>
      </c>
      <c r="J81" s="362">
        <f t="shared" si="14"/>
        <v>0</v>
      </c>
      <c r="K81" s="362">
        <f t="shared" si="14"/>
        <v>0</v>
      </c>
      <c r="L81" s="362">
        <f t="shared" si="14"/>
        <v>0</v>
      </c>
    </row>
    <row r="82" spans="1:12">
      <c r="A82" s="280" t="s">
        <v>119</v>
      </c>
      <c r="B82" s="280" t="s">
        <v>142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</row>
    <row r="83" spans="1:12">
      <c r="A83" s="280" t="s">
        <v>60</v>
      </c>
      <c r="B83" s="280" t="s">
        <v>143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</row>
    <row r="84" spans="1:12">
      <c r="A84" s="280" t="s">
        <v>120</v>
      </c>
      <c r="B84" s="280" t="s">
        <v>144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</row>
    <row r="85" spans="1:12">
      <c r="A85" s="280" t="s">
        <v>121</v>
      </c>
      <c r="B85" s="280" t="s">
        <v>145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</row>
    <row r="86" spans="1:12">
      <c r="A86" s="280" t="s">
        <v>122</v>
      </c>
      <c r="B86" s="280" t="s">
        <v>146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</row>
    <row r="87" spans="1:12">
      <c r="A87" s="280" t="s">
        <v>123</v>
      </c>
      <c r="B87" s="280" t="s">
        <v>147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</row>
  </sheetData>
  <mergeCells count="5">
    <mergeCell ref="A2:C2"/>
    <mergeCell ref="A4:C4"/>
    <mergeCell ref="A6:B6"/>
    <mergeCell ref="A8:B8"/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C76E-AE2A-4E99-AE45-4DF68A92EF31}">
  <sheetPr>
    <tabColor theme="8"/>
    <pageSetUpPr fitToPage="1"/>
  </sheetPr>
  <dimension ref="A1:T87"/>
  <sheetViews>
    <sheetView tabSelected="1" view="pageBreakPreview" zoomScaleNormal="145" zoomScaleSheetLayoutView="100" zoomScalePageLayoutView="5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7.5703125" style="78" bestFit="1" customWidth="1"/>
    <col min="4" max="4" width="26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140625" style="78" customWidth="1"/>
    <col min="10" max="10" width="8.7109375" style="78" customWidth="1"/>
    <col min="11" max="11" width="9.85546875" style="78" customWidth="1"/>
    <col min="12" max="12" width="15" style="78" bestFit="1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20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</row>
    <row r="2" spans="1:20" ht="12.75">
      <c r="A2" s="1900" t="s">
        <v>1</v>
      </c>
      <c r="B2" s="1900"/>
      <c r="C2" s="1900"/>
      <c r="D2" s="282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8.1" customHeight="1">
      <c r="A3" s="283"/>
      <c r="B3" s="283"/>
      <c r="C3" s="283"/>
      <c r="D3" s="282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2.75">
      <c r="A4" s="1900" t="s">
        <v>3</v>
      </c>
      <c r="B4" s="1900"/>
      <c r="C4" s="1900"/>
      <c r="D4" s="282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8.1" customHeight="1">
      <c r="A5" s="283"/>
      <c r="B5" s="283"/>
      <c r="C5" s="283"/>
      <c r="D5" s="28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12.75">
      <c r="A6" s="1900" t="s">
        <v>5</v>
      </c>
      <c r="B6" s="1900"/>
      <c r="C6" s="283"/>
      <c r="D6" s="282" t="s">
        <v>260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ht="13.9" customHeight="1">
      <c r="A7" s="283"/>
      <c r="B7" s="283"/>
      <c r="C7" s="283"/>
      <c r="D7" s="282" t="s">
        <v>416</v>
      </c>
      <c r="E7" s="280"/>
      <c r="F7" s="280"/>
      <c r="G7" s="280"/>
      <c r="H7" s="280" t="s">
        <v>0</v>
      </c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ht="12.75">
      <c r="A8" s="1900" t="s">
        <v>7</v>
      </c>
      <c r="B8" s="1900"/>
      <c r="D8" s="282" t="s">
        <v>417</v>
      </c>
      <c r="E8" s="284" t="s">
        <v>262</v>
      </c>
      <c r="F8" s="280"/>
      <c r="G8" s="280" t="s">
        <v>418</v>
      </c>
      <c r="H8" s="280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</row>
    <row r="9" spans="1:20" ht="15">
      <c r="A9" s="280"/>
      <c r="B9" s="280"/>
      <c r="C9" s="280"/>
      <c r="D9" s="280" t="s">
        <v>360</v>
      </c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 t="s">
        <v>0</v>
      </c>
    </row>
    <row r="10" spans="1:20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</row>
    <row r="11" spans="1:20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</row>
    <row r="12" spans="1:20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</row>
    <row r="13" spans="1:20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</row>
    <row r="14" spans="1:20">
      <c r="A14" s="297"/>
      <c r="B14" s="298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301" t="s">
        <v>0</v>
      </c>
      <c r="I14" s="1901" t="s">
        <v>30</v>
      </c>
      <c r="J14" s="1902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</row>
    <row r="15" spans="1:20">
      <c r="A15" s="306"/>
      <c r="B15" s="307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301" t="s">
        <v>0</v>
      </c>
      <c r="I15" s="1903"/>
      <c r="J15" s="1904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</row>
    <row r="16" spans="1:20" ht="12" thickBot="1">
      <c r="A16" s="312" t="s">
        <v>45</v>
      </c>
      <c r="B16" s="313" t="s">
        <v>46</v>
      </c>
      <c r="C16" s="314" t="s">
        <v>47</v>
      </c>
      <c r="D16" s="314" t="s">
        <v>48</v>
      </c>
      <c r="E16" s="314" t="s">
        <v>49</v>
      </c>
      <c r="F16" s="314" t="s">
        <v>50</v>
      </c>
      <c r="G16" s="314" t="s">
        <v>51</v>
      </c>
      <c r="H16" s="314" t="s">
        <v>52</v>
      </c>
      <c r="I16" s="315" t="s">
        <v>53</v>
      </c>
      <c r="J16" s="316" t="s">
        <v>54</v>
      </c>
      <c r="K16" s="317" t="s">
        <v>55</v>
      </c>
      <c r="L16" s="53" t="s">
        <v>250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</row>
    <row r="17" spans="1:20" ht="12" thickTop="1">
      <c r="A17" s="321">
        <v>1</v>
      </c>
      <c r="B17" s="1815">
        <v>6930</v>
      </c>
      <c r="C17" s="418" t="s">
        <v>254</v>
      </c>
      <c r="D17" s="1863" t="s">
        <v>419</v>
      </c>
      <c r="E17" s="431" t="s">
        <v>420</v>
      </c>
      <c r="F17" s="507">
        <v>70436</v>
      </c>
      <c r="G17" s="333">
        <v>0</v>
      </c>
      <c r="H17" s="334">
        <f>+L58</f>
        <v>0</v>
      </c>
      <c r="I17" s="508">
        <v>46873</v>
      </c>
      <c r="J17" s="389">
        <v>0</v>
      </c>
      <c r="K17" s="364">
        <f t="shared" ref="K17:K18" si="0">(+F17+G17+H17+J17)</f>
        <v>70436</v>
      </c>
      <c r="L17" s="152">
        <f>+ROUND((K17*0.3385),0)</f>
        <v>23843</v>
      </c>
      <c r="M17" s="509">
        <v>495</v>
      </c>
      <c r="N17" s="510">
        <v>0</v>
      </c>
      <c r="O17" s="510">
        <f t="shared" ref="O17:O20" si="1">ROUND((K17*0.0145),0)</f>
        <v>1021</v>
      </c>
      <c r="P17" s="509">
        <v>187</v>
      </c>
      <c r="Q17" s="511">
        <v>8551</v>
      </c>
      <c r="R17" s="511">
        <v>342</v>
      </c>
      <c r="S17" s="510">
        <f t="shared" ref="S17:S20" si="2">+L17+M17+N17+O17+P17+Q17+R17</f>
        <v>34439</v>
      </c>
      <c r="T17" s="510">
        <f t="shared" ref="T17:T20" si="3">+K17+S17</f>
        <v>104875</v>
      </c>
    </row>
    <row r="18" spans="1:20" ht="21.75">
      <c r="A18" s="321">
        <f>A23+1</f>
        <v>3</v>
      </c>
      <c r="B18" s="1864">
        <v>6035</v>
      </c>
      <c r="C18" s="515" t="s">
        <v>421</v>
      </c>
      <c r="D18" s="514" t="s">
        <v>422</v>
      </c>
      <c r="E18" s="421" t="s">
        <v>399</v>
      </c>
      <c r="F18" s="429">
        <f>75392*25%</f>
        <v>18848</v>
      </c>
      <c r="G18" s="333">
        <v>0</v>
      </c>
      <c r="H18" s="334">
        <f t="shared" ref="H18:H21" si="4">+L60</f>
        <v>0</v>
      </c>
      <c r="I18" s="513">
        <v>46842</v>
      </c>
      <c r="J18" s="428"/>
      <c r="K18" s="337">
        <f t="shared" si="0"/>
        <v>18848</v>
      </c>
      <c r="L18" s="337">
        <f>+ROUND((K18*0.3385),0)</f>
        <v>6380</v>
      </c>
      <c r="M18" s="429">
        <f>495*25%</f>
        <v>123.75</v>
      </c>
      <c r="N18" s="337">
        <v>0</v>
      </c>
      <c r="O18" s="337">
        <f t="shared" si="1"/>
        <v>273</v>
      </c>
      <c r="P18" s="429">
        <f>187*25%</f>
        <v>46.75</v>
      </c>
      <c r="Q18" s="429">
        <v>0</v>
      </c>
      <c r="R18" s="429">
        <v>0</v>
      </c>
      <c r="S18" s="337">
        <f t="shared" si="2"/>
        <v>6823.5</v>
      </c>
      <c r="T18" s="337">
        <f t="shared" si="3"/>
        <v>25671.5</v>
      </c>
    </row>
    <row r="19" spans="1:20" ht="21.75">
      <c r="A19" s="321">
        <f t="shared" ref="A19:A21" si="5">A18+1</f>
        <v>4</v>
      </c>
      <c r="B19" s="1864">
        <v>6211</v>
      </c>
      <c r="C19" s="515" t="s">
        <v>104</v>
      </c>
      <c r="D19" s="514" t="s">
        <v>423</v>
      </c>
      <c r="E19" s="421" t="s">
        <v>424</v>
      </c>
      <c r="F19" s="429">
        <v>57160</v>
      </c>
      <c r="G19" s="333">
        <v>0</v>
      </c>
      <c r="H19" s="334">
        <f t="shared" si="4"/>
        <v>0</v>
      </c>
      <c r="I19" s="513">
        <v>46540</v>
      </c>
      <c r="J19" s="428"/>
      <c r="K19" s="337">
        <f>(+F19+G19+H19+J19)</f>
        <v>57160</v>
      </c>
      <c r="L19" s="337">
        <f t="shared" ref="L19:L24" si="6">+ROUND((K19*0.3385),0)</f>
        <v>19349</v>
      </c>
      <c r="M19" s="429">
        <v>495</v>
      </c>
      <c r="N19" s="337">
        <v>0</v>
      </c>
      <c r="O19" s="337">
        <f t="shared" si="1"/>
        <v>829</v>
      </c>
      <c r="P19" s="429">
        <v>187</v>
      </c>
      <c r="Q19" s="429">
        <v>8551</v>
      </c>
      <c r="R19" s="429">
        <v>342</v>
      </c>
      <c r="S19" s="337">
        <f t="shared" si="2"/>
        <v>29753</v>
      </c>
      <c r="T19" s="337">
        <f t="shared" si="3"/>
        <v>86913</v>
      </c>
    </row>
    <row r="20" spans="1:20" ht="21.75">
      <c r="A20" s="321">
        <f t="shared" si="5"/>
        <v>5</v>
      </c>
      <c r="B20" s="1865" t="s">
        <v>425</v>
      </c>
      <c r="C20" s="514" t="s">
        <v>172</v>
      </c>
      <c r="D20" s="1866" t="s">
        <v>426</v>
      </c>
      <c r="E20" s="421" t="s">
        <v>427</v>
      </c>
      <c r="F20" s="429">
        <v>43973</v>
      </c>
      <c r="G20" s="333">
        <v>0</v>
      </c>
      <c r="H20" s="334">
        <f t="shared" si="4"/>
        <v>0</v>
      </c>
      <c r="I20" s="513">
        <v>46239</v>
      </c>
      <c r="J20" s="339"/>
      <c r="K20" s="337">
        <f t="shared" ref="K20" si="7">(+F20+G20+H20+J20)</f>
        <v>43973</v>
      </c>
      <c r="L20" s="337">
        <f t="shared" si="6"/>
        <v>14885</v>
      </c>
      <c r="M20" s="429">
        <v>495</v>
      </c>
      <c r="N20" s="337">
        <v>0</v>
      </c>
      <c r="O20" s="337">
        <f t="shared" si="1"/>
        <v>638</v>
      </c>
      <c r="P20" s="429">
        <v>187</v>
      </c>
      <c r="Q20" s="429">
        <v>15868</v>
      </c>
      <c r="R20" s="429">
        <v>486</v>
      </c>
      <c r="S20" s="337">
        <f t="shared" si="2"/>
        <v>32559</v>
      </c>
      <c r="T20" s="337">
        <f t="shared" si="3"/>
        <v>76532</v>
      </c>
    </row>
    <row r="21" spans="1:20" ht="17.25">
      <c r="A21" s="321">
        <f t="shared" si="5"/>
        <v>6</v>
      </c>
      <c r="B21" s="1867" t="s">
        <v>428</v>
      </c>
      <c r="C21" s="515" t="s">
        <v>429</v>
      </c>
      <c r="D21" s="1868" t="s">
        <v>430</v>
      </c>
      <c r="E21" s="426" t="s">
        <v>431</v>
      </c>
      <c r="F21" s="429">
        <v>33581</v>
      </c>
      <c r="G21" s="343">
        <v>0</v>
      </c>
      <c r="H21" s="334">
        <f t="shared" si="4"/>
        <v>0</v>
      </c>
      <c r="I21" s="344">
        <v>46442</v>
      </c>
      <c r="J21" s="345"/>
      <c r="K21" s="346">
        <f>(+F21+G21+H21+J21)</f>
        <v>33581</v>
      </c>
      <c r="L21" s="337">
        <f t="shared" si="6"/>
        <v>11367</v>
      </c>
      <c r="M21" s="429">
        <v>495</v>
      </c>
      <c r="N21" s="346">
        <v>0</v>
      </c>
      <c r="O21" s="346">
        <f>ROUND((K21*0.0145),0)</f>
        <v>487</v>
      </c>
      <c r="P21" s="429">
        <v>187</v>
      </c>
      <c r="Q21" s="429">
        <v>0</v>
      </c>
      <c r="R21" s="429">
        <v>0</v>
      </c>
      <c r="S21" s="346">
        <f>+L21+M21+N21+O21+P21+Q21+R21</f>
        <v>12536</v>
      </c>
      <c r="T21" s="346">
        <f>+K21+S21</f>
        <v>46117</v>
      </c>
    </row>
    <row r="22" spans="1:20" ht="16.5">
      <c r="A22" s="321">
        <f>A24+1</f>
        <v>8</v>
      </c>
      <c r="B22" s="1869" t="s">
        <v>432</v>
      </c>
      <c r="C22" s="1860" t="s">
        <v>76</v>
      </c>
      <c r="D22" s="1827" t="s">
        <v>91</v>
      </c>
      <c r="E22" s="411" t="s">
        <v>433</v>
      </c>
      <c r="F22" s="343">
        <v>60875</v>
      </c>
      <c r="G22" s="343">
        <v>0</v>
      </c>
      <c r="H22" s="334">
        <f>+L64</f>
        <v>0</v>
      </c>
      <c r="I22" s="344"/>
      <c r="J22" s="345">
        <v>0</v>
      </c>
      <c r="K22" s="346">
        <f>(+F22+G22+H22+J22)</f>
        <v>60875</v>
      </c>
      <c r="L22" s="337">
        <f t="shared" si="6"/>
        <v>20606</v>
      </c>
      <c r="M22" s="337">
        <v>495</v>
      </c>
      <c r="N22" s="346">
        <v>0</v>
      </c>
      <c r="O22" s="346">
        <f>ROUND((K22*0.0145),0)</f>
        <v>883</v>
      </c>
      <c r="P22" s="337">
        <v>187</v>
      </c>
      <c r="Q22" s="1741">
        <v>7215</v>
      </c>
      <c r="R22" s="1857">
        <v>554</v>
      </c>
      <c r="S22" s="346">
        <f>+L22+M22+N22+O22+P22+Q22+R22</f>
        <v>29940</v>
      </c>
      <c r="T22" s="346">
        <f>+K22+S22</f>
        <v>90815</v>
      </c>
    </row>
    <row r="23" spans="1:20" ht="21.75">
      <c r="A23" s="321">
        <f>A17+1</f>
        <v>2</v>
      </c>
      <c r="B23" s="1870">
        <v>6028</v>
      </c>
      <c r="C23" s="515" t="s">
        <v>254</v>
      </c>
      <c r="D23" s="1871" t="s">
        <v>434</v>
      </c>
      <c r="E23" s="426" t="s">
        <v>435</v>
      </c>
      <c r="F23" s="429">
        <v>53571</v>
      </c>
      <c r="G23" s="333">
        <v>0</v>
      </c>
      <c r="H23" s="334">
        <f>+L59</f>
        <v>0</v>
      </c>
      <c r="I23" s="126"/>
      <c r="J23" s="440">
        <v>0</v>
      </c>
      <c r="K23" s="337">
        <f>(+F23+G23+H23+J23)</f>
        <v>53571</v>
      </c>
      <c r="L23" s="337">
        <f t="shared" si="6"/>
        <v>18134</v>
      </c>
      <c r="M23" s="428">
        <v>495</v>
      </c>
      <c r="N23" s="337">
        <v>0</v>
      </c>
      <c r="O23" s="337">
        <f>ROUND((K23*0.0145),0)</f>
        <v>777</v>
      </c>
      <c r="P23" s="428">
        <v>187</v>
      </c>
      <c r="Q23" s="1741">
        <v>7215</v>
      </c>
      <c r="R23" s="1857">
        <v>554</v>
      </c>
      <c r="S23" s="337">
        <f>+L23+M23+N23+O23+P23+Q23+R23</f>
        <v>27362</v>
      </c>
      <c r="T23" s="337">
        <f>+K23+S23</f>
        <v>80933</v>
      </c>
    </row>
    <row r="24" spans="1:20">
      <c r="A24" s="321">
        <f>A21+1</f>
        <v>7</v>
      </c>
      <c r="B24" s="1872">
        <v>6451</v>
      </c>
      <c r="C24" s="514" t="s">
        <v>236</v>
      </c>
      <c r="D24" s="1873" t="s">
        <v>373</v>
      </c>
      <c r="E24" s="421" t="s">
        <v>235</v>
      </c>
      <c r="F24" s="517">
        <v>0</v>
      </c>
      <c r="G24" s="333">
        <v>0</v>
      </c>
      <c r="H24" s="334">
        <f t="shared" ref="H24" si="8">+L63</f>
        <v>0</v>
      </c>
      <c r="I24" s="508"/>
      <c r="J24" s="339">
        <v>0</v>
      </c>
      <c r="K24" s="334">
        <f>(+F24+G24+H24+J24)</f>
        <v>0</v>
      </c>
      <c r="L24" s="337">
        <f t="shared" si="6"/>
        <v>0</v>
      </c>
      <c r="M24" s="429">
        <v>495</v>
      </c>
      <c r="N24" s="518">
        <v>0</v>
      </c>
      <c r="O24" s="518">
        <f>ROUND((K24*0.0145),0)</f>
        <v>0</v>
      </c>
      <c r="P24" s="429">
        <v>187</v>
      </c>
      <c r="Q24" s="429">
        <v>8310</v>
      </c>
      <c r="R24" s="429">
        <v>486</v>
      </c>
      <c r="S24" s="518">
        <f>+L24+M24+N24+O24+P24+Q24+R24</f>
        <v>9478</v>
      </c>
      <c r="T24" s="518">
        <f>+K24+S24</f>
        <v>9478</v>
      </c>
    </row>
    <row r="25" spans="1:20">
      <c r="A25" s="321">
        <f>A22+1</f>
        <v>9</v>
      </c>
      <c r="B25" s="462"/>
      <c r="C25" s="463"/>
      <c r="D25" s="519"/>
      <c r="E25" s="404"/>
      <c r="F25" s="343"/>
      <c r="G25" s="343"/>
      <c r="H25" s="334"/>
      <c r="I25" s="344"/>
      <c r="J25" s="345"/>
      <c r="K25" s="346"/>
      <c r="L25" s="337"/>
      <c r="M25" s="337"/>
      <c r="N25" s="346"/>
      <c r="O25" s="346"/>
      <c r="P25" s="337"/>
      <c r="Q25" s="337"/>
      <c r="R25" s="337"/>
      <c r="S25" s="346"/>
      <c r="T25" s="346"/>
    </row>
    <row r="26" spans="1:20">
      <c r="A26" s="321">
        <f t="shared" ref="A26:A34" si="9">A25+1</f>
        <v>10</v>
      </c>
      <c r="B26" s="413"/>
      <c r="C26" s="414"/>
      <c r="D26" s="520"/>
      <c r="E26" s="416"/>
      <c r="F26" s="333"/>
      <c r="G26" s="333"/>
      <c r="H26" s="334"/>
      <c r="I26" s="338"/>
      <c r="J26" s="339"/>
      <c r="K26" s="337"/>
      <c r="L26" s="337"/>
      <c r="M26" s="337"/>
      <c r="N26" s="337"/>
      <c r="O26" s="337"/>
      <c r="P26" s="337"/>
      <c r="Q26" s="337"/>
      <c r="R26" s="337"/>
      <c r="S26" s="337"/>
      <c r="T26" s="337"/>
    </row>
    <row r="27" spans="1:20">
      <c r="A27" s="321">
        <f t="shared" si="9"/>
        <v>11</v>
      </c>
      <c r="B27" s="521"/>
      <c r="C27" s="418"/>
      <c r="D27" s="522"/>
      <c r="E27" s="419"/>
      <c r="F27" s="333"/>
      <c r="G27" s="333"/>
      <c r="H27" s="334"/>
      <c r="I27" s="338"/>
      <c r="J27" s="339"/>
      <c r="K27" s="337"/>
      <c r="L27" s="337"/>
      <c r="M27" s="337"/>
      <c r="N27" s="337"/>
      <c r="O27" s="337"/>
      <c r="P27" s="337"/>
      <c r="Q27" s="337"/>
      <c r="R27" s="337"/>
      <c r="S27" s="337"/>
      <c r="T27" s="337"/>
    </row>
    <row r="28" spans="1:20">
      <c r="A28" s="321">
        <f t="shared" si="9"/>
        <v>12</v>
      </c>
      <c r="B28" s="503"/>
      <c r="C28" s="170"/>
      <c r="D28" s="504"/>
      <c r="E28" s="421"/>
      <c r="F28" s="333"/>
      <c r="G28" s="333"/>
      <c r="H28" s="334"/>
      <c r="I28" s="338"/>
      <c r="J28" s="339"/>
      <c r="K28" s="337"/>
      <c r="L28" s="337"/>
      <c r="M28" s="337"/>
      <c r="N28" s="337"/>
      <c r="O28" s="337"/>
      <c r="P28" s="337"/>
      <c r="Q28" s="337"/>
      <c r="R28" s="337"/>
      <c r="S28" s="337"/>
      <c r="T28" s="337"/>
    </row>
    <row r="29" spans="1:20">
      <c r="A29" s="321">
        <f t="shared" si="9"/>
        <v>13</v>
      </c>
      <c r="B29" s="330"/>
      <c r="C29" s="331"/>
      <c r="D29" s="332"/>
      <c r="E29" s="332"/>
      <c r="F29" s="333"/>
      <c r="G29" s="333"/>
      <c r="H29" s="334"/>
      <c r="I29" s="338"/>
      <c r="J29" s="339"/>
      <c r="K29" s="337"/>
      <c r="L29" s="337"/>
      <c r="M29" s="337"/>
      <c r="N29" s="337"/>
      <c r="O29" s="337"/>
      <c r="P29" s="337"/>
      <c r="Q29" s="337"/>
      <c r="R29" s="337"/>
      <c r="S29" s="337"/>
      <c r="T29" s="337"/>
    </row>
    <row r="30" spans="1:20">
      <c r="A30" s="321">
        <f t="shared" si="9"/>
        <v>14</v>
      </c>
      <c r="B30" s="330"/>
      <c r="C30" s="352"/>
      <c r="D30" s="351"/>
      <c r="E30" s="353"/>
      <c r="F30" s="333"/>
      <c r="G30" s="343"/>
      <c r="H30" s="334"/>
      <c r="I30" s="344"/>
      <c r="J30" s="345"/>
      <c r="K30" s="346"/>
      <c r="L30" s="337"/>
      <c r="M30" s="354"/>
      <c r="N30" s="346"/>
      <c r="O30" s="346"/>
      <c r="P30" s="346"/>
      <c r="Q30" s="355"/>
      <c r="R30" s="355"/>
      <c r="S30" s="346"/>
      <c r="T30" s="346"/>
    </row>
    <row r="31" spans="1:20">
      <c r="A31" s="321">
        <f t="shared" si="9"/>
        <v>15</v>
      </c>
      <c r="B31" s="321"/>
      <c r="C31" s="356"/>
      <c r="D31" s="356"/>
      <c r="E31" s="356"/>
      <c r="F31" s="333"/>
      <c r="G31" s="333"/>
      <c r="H31" s="334"/>
      <c r="I31" s="338"/>
      <c r="J31" s="339"/>
      <c r="K31" s="337"/>
      <c r="L31" s="337"/>
      <c r="M31" s="337"/>
      <c r="N31" s="337"/>
      <c r="O31" s="337"/>
      <c r="P31" s="337"/>
      <c r="Q31" s="337"/>
      <c r="R31" s="337"/>
      <c r="S31" s="337"/>
      <c r="T31" s="337"/>
    </row>
    <row r="32" spans="1:20">
      <c r="A32" s="321">
        <f t="shared" si="9"/>
        <v>16</v>
      </c>
      <c r="B32" s="321"/>
      <c r="C32" s="356"/>
      <c r="D32" s="356"/>
      <c r="E32" s="356"/>
      <c r="F32" s="333"/>
      <c r="G32" s="333"/>
      <c r="H32" s="334"/>
      <c r="I32" s="357"/>
      <c r="J32" s="358"/>
      <c r="K32" s="337"/>
      <c r="L32" s="337"/>
      <c r="M32" s="337"/>
      <c r="N32" s="337"/>
      <c r="O32" s="337"/>
      <c r="P32" s="337"/>
      <c r="Q32" s="337"/>
      <c r="R32" s="337"/>
      <c r="S32" s="337"/>
      <c r="T32" s="337"/>
    </row>
    <row r="33" spans="1:20">
      <c r="A33" s="321">
        <f t="shared" si="9"/>
        <v>17</v>
      </c>
      <c r="B33" s="321"/>
      <c r="C33" s="356"/>
      <c r="D33" s="356"/>
      <c r="E33" s="356"/>
      <c r="F33" s="333"/>
      <c r="G33" s="333"/>
      <c r="H33" s="334"/>
      <c r="I33" s="357"/>
      <c r="J33" s="358"/>
      <c r="K33" s="337"/>
      <c r="L33" s="337"/>
      <c r="M33" s="337"/>
      <c r="N33" s="337"/>
      <c r="O33" s="337"/>
      <c r="P33" s="337"/>
      <c r="Q33" s="337"/>
      <c r="R33" s="337"/>
      <c r="S33" s="337"/>
      <c r="T33" s="337"/>
    </row>
    <row r="34" spans="1:20">
      <c r="A34" s="321">
        <f t="shared" si="9"/>
        <v>18</v>
      </c>
      <c r="B34" s="321"/>
      <c r="C34" s="356"/>
      <c r="D34" s="356"/>
      <c r="E34" s="356"/>
      <c r="F34" s="333"/>
      <c r="G34" s="333"/>
      <c r="H34" s="334"/>
      <c r="I34" s="357"/>
      <c r="J34" s="358"/>
      <c r="K34" s="337"/>
      <c r="L34" s="337"/>
      <c r="M34" s="337"/>
      <c r="N34" s="337"/>
      <c r="O34" s="337"/>
      <c r="P34" s="337"/>
      <c r="Q34" s="337"/>
      <c r="R34" s="337"/>
      <c r="S34" s="337"/>
      <c r="T34" s="337"/>
    </row>
    <row r="35" spans="1:20">
      <c r="A35" s="321">
        <v>19</v>
      </c>
      <c r="B35" s="321"/>
      <c r="C35" s="356"/>
      <c r="D35" s="356"/>
      <c r="E35" s="356"/>
      <c r="F35" s="333"/>
      <c r="G35" s="343"/>
      <c r="H35" s="334"/>
      <c r="I35" s="357"/>
      <c r="J35" s="358"/>
      <c r="K35" s="337"/>
      <c r="L35" s="337"/>
      <c r="M35" s="337"/>
      <c r="N35" s="337"/>
      <c r="O35" s="337"/>
      <c r="P35" s="337"/>
      <c r="Q35" s="337"/>
      <c r="R35" s="337"/>
      <c r="S35" s="337"/>
      <c r="T35" s="337"/>
    </row>
    <row r="36" spans="1:20">
      <c r="A36" s="321">
        <v>20</v>
      </c>
      <c r="B36" s="321"/>
      <c r="C36" s="356"/>
      <c r="D36" s="356"/>
      <c r="E36" s="356"/>
      <c r="F36" s="333"/>
      <c r="G36" s="333"/>
      <c r="H36" s="334"/>
      <c r="I36" s="357"/>
      <c r="J36" s="358"/>
      <c r="K36" s="337"/>
      <c r="L36" s="337"/>
      <c r="M36" s="337"/>
      <c r="N36" s="337"/>
      <c r="O36" s="337"/>
      <c r="P36" s="337"/>
      <c r="Q36" s="337"/>
      <c r="R36" s="337"/>
      <c r="S36" s="337"/>
      <c r="T36" s="337"/>
    </row>
    <row r="37" spans="1:20">
      <c r="A37" s="321">
        <v>21</v>
      </c>
      <c r="B37" s="321"/>
      <c r="C37" s="356"/>
      <c r="D37" s="356"/>
      <c r="E37" s="356"/>
      <c r="F37" s="333"/>
      <c r="G37" s="333"/>
      <c r="H37" s="334"/>
      <c r="I37" s="357"/>
      <c r="J37" s="358"/>
      <c r="K37" s="337"/>
      <c r="L37" s="337"/>
      <c r="M37" s="337"/>
      <c r="N37" s="337"/>
      <c r="O37" s="337"/>
      <c r="P37" s="337"/>
      <c r="Q37" s="337"/>
      <c r="R37" s="337"/>
      <c r="S37" s="337"/>
      <c r="T37" s="337"/>
    </row>
    <row r="38" spans="1:20">
      <c r="A38" s="321">
        <v>22</v>
      </c>
      <c r="B38" s="321"/>
      <c r="C38" s="356"/>
      <c r="D38" s="356"/>
      <c r="E38" s="356"/>
      <c r="F38" s="333"/>
      <c r="G38" s="333"/>
      <c r="H38" s="334"/>
      <c r="I38" s="357"/>
      <c r="J38" s="358"/>
      <c r="K38" s="337"/>
      <c r="L38" s="337"/>
      <c r="M38" s="337"/>
      <c r="N38" s="337"/>
      <c r="O38" s="337"/>
      <c r="P38" s="337"/>
      <c r="Q38" s="337"/>
      <c r="R38" s="337"/>
      <c r="S38" s="337"/>
      <c r="T38" s="337"/>
    </row>
    <row r="39" spans="1:20">
      <c r="A39" s="321">
        <v>23</v>
      </c>
      <c r="B39" s="321"/>
      <c r="C39" s="356"/>
      <c r="D39" s="356"/>
      <c r="E39" s="356"/>
      <c r="F39" s="333"/>
      <c r="G39" s="333"/>
      <c r="H39" s="334"/>
      <c r="I39" s="357"/>
      <c r="J39" s="358"/>
      <c r="K39" s="337"/>
      <c r="L39" s="337"/>
      <c r="M39" s="337"/>
      <c r="N39" s="337"/>
      <c r="O39" s="337"/>
      <c r="P39" s="337"/>
      <c r="Q39" s="337"/>
      <c r="R39" s="337"/>
      <c r="S39" s="337"/>
      <c r="T39" s="337"/>
    </row>
    <row r="40" spans="1:20">
      <c r="A40" s="321">
        <v>24</v>
      </c>
      <c r="B40" s="321"/>
      <c r="C40" s="356"/>
      <c r="D40" s="356"/>
      <c r="E40" s="356"/>
      <c r="F40" s="333"/>
      <c r="G40" s="343"/>
      <c r="H40" s="334"/>
      <c r="I40" s="357"/>
      <c r="J40" s="358"/>
      <c r="K40" s="337"/>
      <c r="L40" s="337"/>
      <c r="M40" s="337"/>
      <c r="N40" s="337"/>
      <c r="O40" s="337"/>
      <c r="P40" s="337"/>
      <c r="Q40" s="337"/>
      <c r="R40" s="337"/>
      <c r="S40" s="337"/>
      <c r="T40" s="337"/>
    </row>
    <row r="41" spans="1:20">
      <c r="A41" s="321">
        <v>25</v>
      </c>
      <c r="B41" s="321"/>
      <c r="C41" s="356"/>
      <c r="D41" s="356"/>
      <c r="E41" s="356"/>
      <c r="F41" s="333"/>
      <c r="G41" s="333"/>
      <c r="H41" s="334"/>
      <c r="I41" s="357"/>
      <c r="J41" s="358"/>
      <c r="K41" s="337"/>
      <c r="L41" s="337"/>
      <c r="M41" s="337"/>
      <c r="N41" s="337"/>
      <c r="O41" s="337"/>
      <c r="P41" s="337"/>
      <c r="Q41" s="337"/>
      <c r="R41" s="337"/>
      <c r="S41" s="337"/>
      <c r="T41" s="337"/>
    </row>
    <row r="42" spans="1:20">
      <c r="A42" s="359"/>
      <c r="B42" s="359"/>
      <c r="C42" s="359"/>
      <c r="D42" s="360" t="s">
        <v>111</v>
      </c>
      <c r="E42" s="361" t="s">
        <v>112</v>
      </c>
      <c r="F42" s="362">
        <f>SUM(F17:F41)</f>
        <v>338444</v>
      </c>
      <c r="G42" s="362">
        <f>SUM(G17:G41)</f>
        <v>0</v>
      </c>
      <c r="H42" s="362">
        <f>SUM(H17:H41)</f>
        <v>0</v>
      </c>
      <c r="I42" s="363" t="s">
        <v>112</v>
      </c>
      <c r="J42" s="362">
        <f t="shared" ref="J42:T42" si="10">SUM(J17:J41)</f>
        <v>0</v>
      </c>
      <c r="K42" s="362">
        <f t="shared" si="10"/>
        <v>338444</v>
      </c>
      <c r="L42" s="362">
        <f t="shared" si="10"/>
        <v>114564</v>
      </c>
      <c r="M42" s="362">
        <f t="shared" si="10"/>
        <v>3588.75</v>
      </c>
      <c r="N42" s="362">
        <f t="shared" si="10"/>
        <v>0</v>
      </c>
      <c r="O42" s="364">
        <f t="shared" si="10"/>
        <v>4908</v>
      </c>
      <c r="P42" s="364">
        <f t="shared" si="10"/>
        <v>1355.75</v>
      </c>
      <c r="Q42" s="364">
        <f t="shared" si="10"/>
        <v>55710</v>
      </c>
      <c r="R42" s="364">
        <f t="shared" si="10"/>
        <v>2764</v>
      </c>
      <c r="S42" s="364">
        <f t="shared" si="10"/>
        <v>182890.5</v>
      </c>
      <c r="T42" s="364">
        <f t="shared" si="10"/>
        <v>521334.5</v>
      </c>
    </row>
    <row r="43" spans="1:20" ht="12.75">
      <c r="A43" s="1" t="s">
        <v>113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ht="12.75">
      <c r="A44" s="1" t="s">
        <v>294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1:20" ht="12.75">
      <c r="A45" s="2" t="s">
        <v>115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ht="12.75">
      <c r="A46" s="2" t="s">
        <v>116</v>
      </c>
      <c r="B46" s="76"/>
      <c r="C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ht="12.75">
      <c r="A47" s="2" t="s">
        <v>117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ht="12" thickBot="1"/>
    <row r="49" spans="1:12" ht="12.75" thickTop="1" thickBot="1">
      <c r="A49" s="280"/>
      <c r="B49" s="365" t="s">
        <v>10</v>
      </c>
      <c r="C49" s="366"/>
      <c r="D49" s="366"/>
      <c r="E49" s="366"/>
      <c r="F49" s="366"/>
      <c r="G49" s="366"/>
      <c r="H49" s="366"/>
      <c r="I49" s="366"/>
      <c r="J49" s="367"/>
      <c r="K49" s="368"/>
      <c r="L49" s="369"/>
    </row>
    <row r="50" spans="1:12">
      <c r="A50" s="280"/>
      <c r="B50" s="370" t="s">
        <v>118</v>
      </c>
      <c r="C50" s="371"/>
      <c r="D50" s="371"/>
      <c r="E50" s="371"/>
      <c r="F50" s="371"/>
      <c r="G50" s="371"/>
      <c r="H50" s="371"/>
      <c r="I50" s="371"/>
      <c r="J50" s="371"/>
      <c r="K50" s="371"/>
      <c r="L50" s="372"/>
    </row>
    <row r="51" spans="1:12">
      <c r="A51" s="280"/>
      <c r="B51" s="373" t="s">
        <v>11</v>
      </c>
      <c r="C51" s="293" t="s">
        <v>12</v>
      </c>
      <c r="D51" s="293" t="s">
        <v>13</v>
      </c>
      <c r="E51" s="293" t="s">
        <v>14</v>
      </c>
      <c r="F51" s="293" t="s">
        <v>15</v>
      </c>
      <c r="G51" s="293" t="s">
        <v>16</v>
      </c>
      <c r="H51" s="293" t="s">
        <v>17</v>
      </c>
      <c r="I51" s="293" t="s">
        <v>18</v>
      </c>
      <c r="J51" s="293" t="s">
        <v>19</v>
      </c>
      <c r="K51" s="293" t="s">
        <v>20</v>
      </c>
      <c r="L51" s="374" t="s">
        <v>21</v>
      </c>
    </row>
    <row r="52" spans="1:12">
      <c r="A52" s="280"/>
      <c r="B52" s="373"/>
      <c r="C52" s="292"/>
      <c r="D52" s="293"/>
      <c r="E52" s="292"/>
      <c r="F52" s="360" t="s">
        <v>119</v>
      </c>
      <c r="G52" s="375" t="s">
        <v>60</v>
      </c>
      <c r="H52" s="1095" t="s">
        <v>120</v>
      </c>
      <c r="I52" s="1095" t="s">
        <v>121</v>
      </c>
      <c r="J52" s="1095" t="s">
        <v>122</v>
      </c>
      <c r="K52" s="1095" t="s">
        <v>123</v>
      </c>
      <c r="L52" s="377"/>
    </row>
    <row r="53" spans="1:12" ht="21.75">
      <c r="A53" s="297"/>
      <c r="B53" s="378" t="s">
        <v>0</v>
      </c>
      <c r="C53" s="299"/>
      <c r="D53" s="300" t="s">
        <v>0</v>
      </c>
      <c r="E53" s="300" t="s">
        <v>124</v>
      </c>
      <c r="F53" s="379" t="s">
        <v>125</v>
      </c>
      <c r="G53" s="301"/>
      <c r="H53" s="301" t="s">
        <v>0</v>
      </c>
      <c r="I53" s="380" t="s">
        <v>126</v>
      </c>
      <c r="J53" s="301" t="s">
        <v>127</v>
      </c>
      <c r="K53" s="301" t="s">
        <v>128</v>
      </c>
      <c r="L53" s="381" t="s">
        <v>0</v>
      </c>
    </row>
    <row r="54" spans="1:12">
      <c r="A54" s="306"/>
      <c r="B54" s="382" t="s">
        <v>32</v>
      </c>
      <c r="C54" s="301" t="s">
        <v>32</v>
      </c>
      <c r="D54" s="301" t="s">
        <v>33</v>
      </c>
      <c r="E54" s="301" t="s">
        <v>129</v>
      </c>
      <c r="F54" s="301" t="s">
        <v>129</v>
      </c>
      <c r="G54" s="301" t="s">
        <v>130</v>
      </c>
      <c r="H54" s="301" t="s">
        <v>130</v>
      </c>
      <c r="I54" s="301" t="s">
        <v>129</v>
      </c>
      <c r="J54" s="301" t="s">
        <v>129</v>
      </c>
      <c r="K54" s="301" t="s">
        <v>129</v>
      </c>
      <c r="L54" s="383" t="s">
        <v>131</v>
      </c>
    </row>
    <row r="55" spans="1:12" ht="12" thickBot="1">
      <c r="A55" s="312" t="s">
        <v>45</v>
      </c>
      <c r="B55" s="384" t="s">
        <v>46</v>
      </c>
      <c r="C55" s="385" t="s">
        <v>132</v>
      </c>
      <c r="D55" s="385" t="s">
        <v>48</v>
      </c>
      <c r="E55" s="385"/>
      <c r="F55" s="386" t="s">
        <v>133</v>
      </c>
      <c r="G55" s="386" t="s">
        <v>133</v>
      </c>
      <c r="H55" s="386" t="s">
        <v>134</v>
      </c>
      <c r="I55" s="386" t="s">
        <v>135</v>
      </c>
      <c r="J55" s="386" t="s">
        <v>135</v>
      </c>
      <c r="K55" s="386" t="s">
        <v>136</v>
      </c>
      <c r="L55" s="387" t="s">
        <v>55</v>
      </c>
    </row>
    <row r="56" spans="1:12">
      <c r="A56" s="321">
        <v>1</v>
      </c>
      <c r="B56" s="388">
        <f t="shared" ref="B56:D71" si="11">+B17</f>
        <v>6930</v>
      </c>
      <c r="C56" s="388" t="str">
        <f t="shared" si="11"/>
        <v>Program Coordinator II</v>
      </c>
      <c r="D56" s="388" t="str">
        <f t="shared" si="11"/>
        <v>Lujan, Jonathan B. - 1/06/2003</v>
      </c>
      <c r="E56" s="389">
        <v>0</v>
      </c>
      <c r="F56" s="389">
        <v>0</v>
      </c>
      <c r="G56" s="389">
        <v>0</v>
      </c>
      <c r="H56" s="389">
        <v>0</v>
      </c>
      <c r="I56" s="389">
        <v>0</v>
      </c>
      <c r="J56" s="389">
        <v>0</v>
      </c>
      <c r="K56" s="389">
        <v>0</v>
      </c>
      <c r="L56" s="390">
        <f>+E56+F56+G56+H56+I56+J56+K56</f>
        <v>0</v>
      </c>
    </row>
    <row r="57" spans="1:12">
      <c r="A57" s="321">
        <f t="shared" ref="A57:A73" si="12">A56+1</f>
        <v>2</v>
      </c>
      <c r="B57" s="388">
        <f t="shared" si="11"/>
        <v>6035</v>
      </c>
      <c r="C57" s="388" t="str">
        <f t="shared" si="11"/>
        <v>Microbiologist III</v>
      </c>
      <c r="D57" s="388" t="str">
        <f t="shared" si="11"/>
        <v>Mallari, Alan John A. *25%-2/17/2006</v>
      </c>
      <c r="E57" s="333">
        <v>0</v>
      </c>
      <c r="F57" s="333">
        <v>0</v>
      </c>
      <c r="G57" s="333">
        <v>0</v>
      </c>
      <c r="H57" s="333">
        <v>0</v>
      </c>
      <c r="I57" s="333">
        <v>0</v>
      </c>
      <c r="J57" s="358">
        <v>0</v>
      </c>
      <c r="K57" s="358">
        <v>0</v>
      </c>
      <c r="L57" s="337">
        <f t="shared" ref="L57:L80" si="13">+E57+F57+G57+H57+I57+J57+K57</f>
        <v>0</v>
      </c>
    </row>
    <row r="58" spans="1:12">
      <c r="A58" s="321">
        <f t="shared" si="12"/>
        <v>3</v>
      </c>
      <c r="B58" s="388">
        <f t="shared" si="11"/>
        <v>6211</v>
      </c>
      <c r="C58" s="388" t="str">
        <f t="shared" si="11"/>
        <v>Administrative Assistant</v>
      </c>
      <c r="D58" s="388" t="str">
        <f t="shared" si="11"/>
        <v>Tydingco, Tamara Cruz - 3/01/1993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si="13"/>
        <v>0</v>
      </c>
    </row>
    <row r="59" spans="1:12">
      <c r="A59" s="321">
        <f t="shared" si="12"/>
        <v>4</v>
      </c>
      <c r="B59" s="388" t="str">
        <f t="shared" si="11"/>
        <v>DPH24-0010</v>
      </c>
      <c r="C59" s="388" t="str">
        <f t="shared" si="11"/>
        <v>Administrative Aide</v>
      </c>
      <c r="D59" s="388" t="str">
        <f t="shared" si="11"/>
        <v>Leon Guerrero, Felix - 10/06/1998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13"/>
        <v>0</v>
      </c>
    </row>
    <row r="60" spans="1:12">
      <c r="A60" s="321">
        <f t="shared" si="12"/>
        <v>5</v>
      </c>
      <c r="B60" s="388" t="str">
        <f t="shared" si="11"/>
        <v>DPH24-001</v>
      </c>
      <c r="C60" s="388" t="str">
        <f t="shared" si="11"/>
        <v>Storekeeper I</v>
      </c>
      <c r="D60" s="388" t="str">
        <f t="shared" si="11"/>
        <v>Tithin, Aldrin T.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3"/>
        <v>0</v>
      </c>
    </row>
    <row r="61" spans="1:12">
      <c r="A61" s="321">
        <f t="shared" si="12"/>
        <v>6</v>
      </c>
      <c r="B61" s="388" t="str">
        <f t="shared" si="11"/>
        <v>DPH25-040</v>
      </c>
      <c r="C61" s="388" t="str">
        <f t="shared" si="11"/>
        <v>Program Coordinator IV</v>
      </c>
      <c r="D61" s="388" t="str">
        <f t="shared" si="11"/>
        <v>VACANT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3"/>
        <v>0</v>
      </c>
    </row>
    <row r="62" spans="1:12">
      <c r="A62" s="321">
        <f t="shared" si="12"/>
        <v>7</v>
      </c>
      <c r="B62" s="388">
        <f t="shared" si="11"/>
        <v>6028</v>
      </c>
      <c r="C62" s="388" t="str">
        <f t="shared" si="11"/>
        <v>Program Coordinator II</v>
      </c>
      <c r="D62" s="388" t="str">
        <f t="shared" si="11"/>
        <v>VACANT - (Resigned 8/8/25 -Reel, D - 9/26/2017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3"/>
        <v>0</v>
      </c>
    </row>
    <row r="63" spans="1:12">
      <c r="A63" s="321">
        <f t="shared" si="12"/>
        <v>8</v>
      </c>
      <c r="B63" s="388">
        <f t="shared" si="11"/>
        <v>6451</v>
      </c>
      <c r="C63" s="388" t="str">
        <f t="shared" si="11"/>
        <v>Program Coordinator III</v>
      </c>
      <c r="D63" s="388" t="str">
        <f t="shared" si="11"/>
        <v>VACANT NOT FUNDED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3"/>
        <v>0</v>
      </c>
    </row>
    <row r="64" spans="1:12">
      <c r="A64" s="321">
        <f t="shared" si="12"/>
        <v>9</v>
      </c>
      <c r="B64" s="388">
        <f t="shared" si="11"/>
        <v>0</v>
      </c>
      <c r="C64" s="388">
        <f t="shared" si="11"/>
        <v>0</v>
      </c>
      <c r="D64" s="388">
        <f t="shared" si="11"/>
        <v>0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3"/>
        <v>0</v>
      </c>
    </row>
    <row r="65" spans="1:12">
      <c r="A65" s="321">
        <f t="shared" si="12"/>
        <v>10</v>
      </c>
      <c r="B65" s="388">
        <f t="shared" si="11"/>
        <v>0</v>
      </c>
      <c r="C65" s="388">
        <f t="shared" si="11"/>
        <v>0</v>
      </c>
      <c r="D65" s="388">
        <f t="shared" si="11"/>
        <v>0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3"/>
        <v>0</v>
      </c>
    </row>
    <row r="66" spans="1:12">
      <c r="A66" s="321">
        <f t="shared" si="12"/>
        <v>11</v>
      </c>
      <c r="B66" s="388">
        <f t="shared" si="11"/>
        <v>0</v>
      </c>
      <c r="C66" s="388">
        <f t="shared" si="11"/>
        <v>0</v>
      </c>
      <c r="D66" s="388">
        <f t="shared" si="11"/>
        <v>0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3"/>
        <v>0</v>
      </c>
    </row>
    <row r="67" spans="1:12">
      <c r="A67" s="321">
        <f t="shared" si="12"/>
        <v>12</v>
      </c>
      <c r="B67" s="388">
        <f t="shared" si="11"/>
        <v>0</v>
      </c>
      <c r="C67" s="388">
        <f t="shared" si="11"/>
        <v>0</v>
      </c>
      <c r="D67" s="388">
        <f t="shared" si="11"/>
        <v>0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3"/>
        <v>0</v>
      </c>
    </row>
    <row r="68" spans="1:12">
      <c r="A68" s="321">
        <f t="shared" si="12"/>
        <v>13</v>
      </c>
      <c r="B68" s="388">
        <f t="shared" si="11"/>
        <v>0</v>
      </c>
      <c r="C68" s="388">
        <f t="shared" si="11"/>
        <v>0</v>
      </c>
      <c r="D68" s="388">
        <f t="shared" si="11"/>
        <v>0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3"/>
        <v>0</v>
      </c>
    </row>
    <row r="69" spans="1:12">
      <c r="A69" s="321">
        <f t="shared" si="12"/>
        <v>14</v>
      </c>
      <c r="B69" s="388">
        <f t="shared" si="11"/>
        <v>0</v>
      </c>
      <c r="C69" s="388">
        <f t="shared" si="11"/>
        <v>0</v>
      </c>
      <c r="D69" s="388">
        <f t="shared" si="11"/>
        <v>0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3"/>
        <v>0</v>
      </c>
    </row>
    <row r="70" spans="1:12">
      <c r="A70" s="321">
        <f t="shared" si="12"/>
        <v>15</v>
      </c>
      <c r="B70" s="388">
        <f t="shared" si="11"/>
        <v>0</v>
      </c>
      <c r="C70" s="388">
        <f t="shared" si="11"/>
        <v>0</v>
      </c>
      <c r="D70" s="388">
        <f t="shared" si="11"/>
        <v>0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3"/>
        <v>0</v>
      </c>
    </row>
    <row r="71" spans="1:12">
      <c r="A71" s="321">
        <f t="shared" si="12"/>
        <v>16</v>
      </c>
      <c r="B71" s="388">
        <f t="shared" si="11"/>
        <v>0</v>
      </c>
      <c r="C71" s="388">
        <f t="shared" si="11"/>
        <v>0</v>
      </c>
      <c r="D71" s="388">
        <f t="shared" si="11"/>
        <v>0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3"/>
        <v>0</v>
      </c>
    </row>
    <row r="72" spans="1:12">
      <c r="A72" s="321">
        <f t="shared" si="12"/>
        <v>17</v>
      </c>
      <c r="B72" s="388">
        <f t="shared" ref="B72:D80" si="14">+B33</f>
        <v>0</v>
      </c>
      <c r="C72" s="388">
        <f t="shared" si="14"/>
        <v>0</v>
      </c>
      <c r="D72" s="388">
        <f t="shared" si="14"/>
        <v>0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3"/>
        <v>0</v>
      </c>
    </row>
    <row r="73" spans="1:12">
      <c r="A73" s="321">
        <f t="shared" si="12"/>
        <v>18</v>
      </c>
      <c r="B73" s="388">
        <f t="shared" si="14"/>
        <v>0</v>
      </c>
      <c r="C73" s="388">
        <f t="shared" si="14"/>
        <v>0</v>
      </c>
      <c r="D73" s="388">
        <f t="shared" si="14"/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3"/>
        <v>0</v>
      </c>
    </row>
    <row r="74" spans="1:12">
      <c r="A74" s="321">
        <v>19</v>
      </c>
      <c r="B74" s="388">
        <f t="shared" si="14"/>
        <v>0</v>
      </c>
      <c r="C74" s="388">
        <f t="shared" si="14"/>
        <v>0</v>
      </c>
      <c r="D74" s="388">
        <f t="shared" si="14"/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3"/>
        <v>0</v>
      </c>
    </row>
    <row r="75" spans="1:12">
      <c r="A75" s="321">
        <v>20</v>
      </c>
      <c r="B75" s="388">
        <f t="shared" si="14"/>
        <v>0</v>
      </c>
      <c r="C75" s="388">
        <f t="shared" si="14"/>
        <v>0</v>
      </c>
      <c r="D75" s="388">
        <f t="shared" si="14"/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3"/>
        <v>0</v>
      </c>
    </row>
    <row r="76" spans="1:12">
      <c r="A76" s="321">
        <v>21</v>
      </c>
      <c r="B76" s="388">
        <f t="shared" si="14"/>
        <v>0</v>
      </c>
      <c r="C76" s="388">
        <f t="shared" si="14"/>
        <v>0</v>
      </c>
      <c r="D76" s="388">
        <f t="shared" si="14"/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3"/>
        <v>0</v>
      </c>
    </row>
    <row r="77" spans="1:12">
      <c r="A77" s="321">
        <v>22</v>
      </c>
      <c r="B77" s="388">
        <f t="shared" si="14"/>
        <v>0</v>
      </c>
      <c r="C77" s="388">
        <f t="shared" si="14"/>
        <v>0</v>
      </c>
      <c r="D77" s="388">
        <f t="shared" si="14"/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3"/>
        <v>0</v>
      </c>
    </row>
    <row r="78" spans="1:12">
      <c r="A78" s="321">
        <v>23</v>
      </c>
      <c r="B78" s="388">
        <f t="shared" si="14"/>
        <v>0</v>
      </c>
      <c r="C78" s="388">
        <f t="shared" si="14"/>
        <v>0</v>
      </c>
      <c r="D78" s="388">
        <f t="shared" si="14"/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3"/>
        <v>0</v>
      </c>
    </row>
    <row r="79" spans="1:12">
      <c r="A79" s="321">
        <v>24</v>
      </c>
      <c r="B79" s="388">
        <f t="shared" si="14"/>
        <v>0</v>
      </c>
      <c r="C79" s="388">
        <f t="shared" si="14"/>
        <v>0</v>
      </c>
      <c r="D79" s="388">
        <f t="shared" si="14"/>
        <v>0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13"/>
        <v>0</v>
      </c>
    </row>
    <row r="80" spans="1:12">
      <c r="A80" s="321">
        <v>25</v>
      </c>
      <c r="B80" s="388">
        <f t="shared" si="14"/>
        <v>0</v>
      </c>
      <c r="C80" s="388">
        <f t="shared" si="14"/>
        <v>0</v>
      </c>
      <c r="D80" s="388">
        <f t="shared" si="14"/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13"/>
        <v>0</v>
      </c>
    </row>
    <row r="81" spans="1:12">
      <c r="A81" s="359"/>
      <c r="B81" s="359"/>
      <c r="C81" s="359"/>
      <c r="D81" s="360" t="s">
        <v>111</v>
      </c>
      <c r="E81" s="362">
        <f t="shared" ref="E81:L81" si="15">SUM(E56:E80)</f>
        <v>0</v>
      </c>
      <c r="F81" s="362">
        <f t="shared" si="15"/>
        <v>0</v>
      </c>
      <c r="G81" s="362">
        <f t="shared" si="15"/>
        <v>0</v>
      </c>
      <c r="H81" s="362">
        <f t="shared" si="15"/>
        <v>0</v>
      </c>
      <c r="I81" s="362">
        <f t="shared" si="15"/>
        <v>0</v>
      </c>
      <c r="J81" s="362">
        <f t="shared" si="15"/>
        <v>0</v>
      </c>
      <c r="K81" s="362">
        <f t="shared" si="15"/>
        <v>0</v>
      </c>
      <c r="L81" s="362">
        <f t="shared" si="15"/>
        <v>0</v>
      </c>
    </row>
    <row r="82" spans="1:12">
      <c r="A82" s="280" t="s">
        <v>119</v>
      </c>
      <c r="B82" s="280" t="s">
        <v>142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</row>
    <row r="83" spans="1:12">
      <c r="A83" s="280" t="s">
        <v>60</v>
      </c>
      <c r="B83" s="280" t="s">
        <v>143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</row>
    <row r="84" spans="1:12">
      <c r="A84" s="280" t="s">
        <v>120</v>
      </c>
      <c r="B84" s="280" t="s">
        <v>144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</row>
    <row r="85" spans="1:12">
      <c r="A85" s="280" t="s">
        <v>121</v>
      </c>
      <c r="B85" s="280" t="s">
        <v>145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</row>
    <row r="86" spans="1:12">
      <c r="A86" s="280" t="s">
        <v>122</v>
      </c>
      <c r="B86" s="280" t="s">
        <v>146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</row>
    <row r="87" spans="1:12">
      <c r="A87" s="280" t="s">
        <v>123</v>
      </c>
      <c r="B87" s="280" t="s">
        <v>147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</row>
  </sheetData>
  <mergeCells count="5">
    <mergeCell ref="A2:C2"/>
    <mergeCell ref="A4:C4"/>
    <mergeCell ref="A6:B6"/>
    <mergeCell ref="A8:B8"/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F673-C2B8-476F-A022-77178350853F}">
  <sheetPr>
    <tabColor theme="8"/>
    <pageSetUpPr fitToPage="1"/>
  </sheetPr>
  <dimension ref="A1:T87"/>
  <sheetViews>
    <sheetView tabSelected="1" view="pageBreakPreview" zoomScaleNormal="145" zoomScaleSheetLayoutView="100" zoomScalePageLayoutView="5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7.5703125" style="78" bestFit="1" customWidth="1"/>
    <col min="4" max="4" width="26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140625" style="78" customWidth="1"/>
    <col min="10" max="10" width="8.7109375" style="78" customWidth="1"/>
    <col min="11" max="11" width="9.85546875" style="78" customWidth="1"/>
    <col min="12" max="12" width="15" style="78" bestFit="1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20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</row>
    <row r="2" spans="1:20" ht="12.75">
      <c r="A2" s="1900" t="s">
        <v>1</v>
      </c>
      <c r="B2" s="1900"/>
      <c r="C2" s="1900"/>
      <c r="D2" s="282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8.1" customHeight="1">
      <c r="A3" s="283"/>
      <c r="B3" s="283"/>
      <c r="C3" s="283"/>
      <c r="D3" s="282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2.75">
      <c r="A4" s="1900" t="s">
        <v>3</v>
      </c>
      <c r="B4" s="1900"/>
      <c r="C4" s="1900"/>
      <c r="D4" s="282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8.1" customHeight="1">
      <c r="A5" s="283"/>
      <c r="B5" s="283"/>
      <c r="C5" s="283"/>
      <c r="D5" s="28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12.75">
      <c r="A6" s="1900" t="s">
        <v>5</v>
      </c>
      <c r="B6" s="1900"/>
      <c r="C6" s="283"/>
      <c r="D6" s="282" t="s">
        <v>260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ht="13.9" customHeight="1">
      <c r="A7" s="283"/>
      <c r="B7" s="283"/>
      <c r="C7" s="283"/>
      <c r="D7" s="282" t="s">
        <v>436</v>
      </c>
      <c r="E7" s="280"/>
      <c r="F7" s="280"/>
      <c r="G7" s="280"/>
      <c r="H7" s="280" t="s">
        <v>0</v>
      </c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ht="12.75">
      <c r="A8" s="1900" t="s">
        <v>7</v>
      </c>
      <c r="B8" s="1900"/>
      <c r="D8" s="282" t="s">
        <v>392</v>
      </c>
      <c r="E8" s="284" t="s">
        <v>262</v>
      </c>
      <c r="F8" s="280"/>
      <c r="G8" s="1724" t="s">
        <v>393</v>
      </c>
      <c r="H8" s="280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</row>
    <row r="9" spans="1:20" ht="15">
      <c r="A9" s="280"/>
      <c r="B9" s="280"/>
      <c r="C9" s="280"/>
      <c r="D9" s="280" t="s">
        <v>394</v>
      </c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 t="s">
        <v>0</v>
      </c>
    </row>
    <row r="10" spans="1:20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</row>
    <row r="11" spans="1:20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</row>
    <row r="12" spans="1:20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</row>
    <row r="13" spans="1:20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</row>
    <row r="14" spans="1:20">
      <c r="A14" s="297"/>
      <c r="B14" s="298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301" t="s">
        <v>0</v>
      </c>
      <c r="I14" s="1901" t="s">
        <v>30</v>
      </c>
      <c r="J14" s="1902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</row>
    <row r="15" spans="1:20">
      <c r="A15" s="306"/>
      <c r="B15" s="307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301" t="s">
        <v>0</v>
      </c>
      <c r="I15" s="1903"/>
      <c r="J15" s="1904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</row>
    <row r="16" spans="1:20" ht="12" thickBot="1">
      <c r="A16" s="312" t="s">
        <v>45</v>
      </c>
      <c r="B16" s="313" t="s">
        <v>46</v>
      </c>
      <c r="C16" s="314" t="s">
        <v>47</v>
      </c>
      <c r="D16" s="314" t="s">
        <v>48</v>
      </c>
      <c r="E16" s="314" t="s">
        <v>49</v>
      </c>
      <c r="F16" s="314" t="s">
        <v>50</v>
      </c>
      <c r="G16" s="314" t="s">
        <v>51</v>
      </c>
      <c r="H16" s="314" t="s">
        <v>52</v>
      </c>
      <c r="I16" s="315" t="s">
        <v>53</v>
      </c>
      <c r="J16" s="316" t="s">
        <v>54</v>
      </c>
      <c r="K16" s="317" t="s">
        <v>55</v>
      </c>
      <c r="L16" s="53" t="s">
        <v>250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</row>
    <row r="17" spans="1:20" ht="22.5" thickTop="1">
      <c r="A17" s="321">
        <v>1</v>
      </c>
      <c r="B17" s="1809">
        <v>6239</v>
      </c>
      <c r="C17" s="1816" t="s">
        <v>263</v>
      </c>
      <c r="D17" s="1817" t="s">
        <v>437</v>
      </c>
      <c r="E17" s="103" t="s">
        <v>265</v>
      </c>
      <c r="F17" s="1892">
        <f>101296*25%</f>
        <v>25324</v>
      </c>
      <c r="G17" s="1793">
        <v>0</v>
      </c>
      <c r="H17" s="1793">
        <f>+L56</f>
        <v>0</v>
      </c>
      <c r="I17" s="441">
        <v>46842</v>
      </c>
      <c r="J17" s="1893">
        <v>0</v>
      </c>
      <c r="K17" s="1793">
        <f>(+F17+G17+H17+J17)</f>
        <v>25324</v>
      </c>
      <c r="L17" s="510">
        <f>+ROUND((K17*0.3385),0)</f>
        <v>8572</v>
      </c>
      <c r="M17" s="510">
        <f>495*25%</f>
        <v>123.75</v>
      </c>
      <c r="N17" s="510">
        <v>0</v>
      </c>
      <c r="O17" s="510">
        <f t="shared" ref="O17:O30" si="0">ROUND((K17*0.0145),0)</f>
        <v>367</v>
      </c>
      <c r="P17" s="510">
        <f>187*25%</f>
        <v>46.75</v>
      </c>
      <c r="Q17" s="1795">
        <f>4801*25%</f>
        <v>1200.25</v>
      </c>
      <c r="R17" s="1795">
        <f>342*25%</f>
        <v>85.5</v>
      </c>
      <c r="S17" s="510">
        <f>+L17+M17+N17+O17+P17+Q17+R17</f>
        <v>10395.25</v>
      </c>
      <c r="T17" s="510">
        <f t="shared" ref="T17:T30" si="1">+K17+S17</f>
        <v>35719.25</v>
      </c>
    </row>
    <row r="18" spans="1:20" ht="21.75">
      <c r="A18" s="321">
        <f>A17+1</f>
        <v>2</v>
      </c>
      <c r="B18" s="1874">
        <v>6236</v>
      </c>
      <c r="C18" s="456" t="s">
        <v>438</v>
      </c>
      <c r="D18" s="1875" t="s">
        <v>439</v>
      </c>
      <c r="E18" s="103" t="s">
        <v>440</v>
      </c>
      <c r="F18" s="1894">
        <v>73315</v>
      </c>
      <c r="G18" s="1798">
        <v>0</v>
      </c>
      <c r="H18" s="1799">
        <f>+L58</f>
        <v>0</v>
      </c>
      <c r="I18" s="441">
        <v>46273</v>
      </c>
      <c r="J18" s="358">
        <v>926</v>
      </c>
      <c r="K18" s="1265">
        <f>(+F18+G18+H18+J18)</f>
        <v>74241</v>
      </c>
      <c r="L18" s="1265">
        <f>+ROUND((K18*0.3385),0)</f>
        <v>25131</v>
      </c>
      <c r="M18" s="1264">
        <f>495*100%</f>
        <v>495</v>
      </c>
      <c r="N18" s="1265">
        <v>0</v>
      </c>
      <c r="O18" s="1265">
        <f>ROUND((K18*0.0145),0)</f>
        <v>1076</v>
      </c>
      <c r="P18" s="1851">
        <v>187</v>
      </c>
      <c r="Q18" s="1899">
        <v>8310</v>
      </c>
      <c r="R18" s="1899">
        <v>486</v>
      </c>
      <c r="S18" s="1265">
        <f>+L18+M18+N18+O18+P18+Q18+R18</f>
        <v>35685</v>
      </c>
      <c r="T18" s="1265">
        <f>+K18+S18</f>
        <v>109926</v>
      </c>
    </row>
    <row r="19" spans="1:20" ht="21.75">
      <c r="A19" s="321">
        <f t="shared" ref="A19:A31" si="2">A18+1</f>
        <v>3</v>
      </c>
      <c r="B19" s="1876">
        <v>6035</v>
      </c>
      <c r="C19" s="525" t="s">
        <v>421</v>
      </c>
      <c r="D19" s="525" t="s">
        <v>441</v>
      </c>
      <c r="E19" s="526" t="s">
        <v>442</v>
      </c>
      <c r="F19" s="1895">
        <v>0</v>
      </c>
      <c r="G19" s="1798">
        <v>0</v>
      </c>
      <c r="H19" s="1799">
        <f>+L59</f>
        <v>0</v>
      </c>
      <c r="I19" s="527"/>
      <c r="J19" s="358"/>
      <c r="K19" s="1265">
        <f t="shared" ref="K19:K29" si="3">(+F19+G19+H19+J19)</f>
        <v>0</v>
      </c>
      <c r="L19" s="1265">
        <f t="shared" ref="L19:L26" si="4">+ROUND((K19*0.3385),0)</f>
        <v>0</v>
      </c>
      <c r="M19" s="1851">
        <v>0</v>
      </c>
      <c r="N19" s="1265">
        <v>0</v>
      </c>
      <c r="O19" s="1265">
        <f t="shared" si="0"/>
        <v>0</v>
      </c>
      <c r="P19" s="1851">
        <v>0</v>
      </c>
      <c r="Q19" s="1856">
        <v>0</v>
      </c>
      <c r="R19" s="1856">
        <f>0*25%</f>
        <v>0</v>
      </c>
      <c r="S19" s="1265">
        <f t="shared" ref="S19:S29" si="5">+L19+M19+N19+O19+P19+Q19+R19</f>
        <v>0</v>
      </c>
      <c r="T19" s="1265">
        <f t="shared" si="1"/>
        <v>0</v>
      </c>
    </row>
    <row r="20" spans="1:20">
      <c r="A20" s="321">
        <f t="shared" si="2"/>
        <v>4</v>
      </c>
      <c r="B20" s="1877">
        <v>6025</v>
      </c>
      <c r="C20" s="459" t="s">
        <v>308</v>
      </c>
      <c r="D20" s="1878" t="s">
        <v>443</v>
      </c>
      <c r="E20" s="528" t="s">
        <v>312</v>
      </c>
      <c r="F20" s="1896">
        <v>68648</v>
      </c>
      <c r="G20" s="1798">
        <v>0</v>
      </c>
      <c r="H20" s="1799">
        <f>+L60</f>
        <v>0</v>
      </c>
      <c r="I20" s="441">
        <v>46244</v>
      </c>
      <c r="J20" s="358">
        <v>907</v>
      </c>
      <c r="K20" s="1265">
        <f t="shared" si="3"/>
        <v>69555</v>
      </c>
      <c r="L20" s="1265">
        <f t="shared" si="4"/>
        <v>23544</v>
      </c>
      <c r="M20" s="1851">
        <v>495</v>
      </c>
      <c r="N20" s="1265">
        <v>0</v>
      </c>
      <c r="O20" s="1265">
        <f t="shared" si="0"/>
        <v>1009</v>
      </c>
      <c r="P20" s="1851">
        <v>187</v>
      </c>
      <c r="Q20" s="1856">
        <v>6921</v>
      </c>
      <c r="R20" s="1856">
        <v>404</v>
      </c>
      <c r="S20" s="1265">
        <f t="shared" si="5"/>
        <v>32560</v>
      </c>
      <c r="T20" s="1265">
        <f t="shared" si="1"/>
        <v>102115</v>
      </c>
    </row>
    <row r="21" spans="1:20" ht="12" customHeight="1">
      <c r="A21" s="321">
        <f t="shared" si="2"/>
        <v>5</v>
      </c>
      <c r="B21" s="1879">
        <v>6204</v>
      </c>
      <c r="C21" s="529" t="s">
        <v>444</v>
      </c>
      <c r="D21" s="479" t="s">
        <v>445</v>
      </c>
      <c r="E21" s="426" t="s">
        <v>446</v>
      </c>
      <c r="F21" s="1894">
        <f>54512*60%</f>
        <v>32707.199999999997</v>
      </c>
      <c r="G21" s="1798">
        <v>0</v>
      </c>
      <c r="H21" s="1799">
        <f>+L62</f>
        <v>0</v>
      </c>
      <c r="I21" s="141">
        <v>46581</v>
      </c>
      <c r="J21" s="493"/>
      <c r="K21" s="1265">
        <f t="shared" si="3"/>
        <v>32707.199999999997</v>
      </c>
      <c r="L21" s="1265">
        <f t="shared" si="4"/>
        <v>11071</v>
      </c>
      <c r="M21" s="1851">
        <f>248*60%</f>
        <v>148.79999999999998</v>
      </c>
      <c r="N21" s="1265">
        <v>0</v>
      </c>
      <c r="O21" s="1265">
        <f t="shared" si="0"/>
        <v>474</v>
      </c>
      <c r="P21" s="1851">
        <f>187*60%</f>
        <v>112.2</v>
      </c>
      <c r="Q21" s="1856">
        <f>8551*60%</f>
        <v>5130.5999999999995</v>
      </c>
      <c r="R21" s="1856">
        <f>342*60%</f>
        <v>205.2</v>
      </c>
      <c r="S21" s="1265">
        <f t="shared" si="5"/>
        <v>17141.8</v>
      </c>
      <c r="T21" s="1265">
        <f t="shared" si="1"/>
        <v>49849</v>
      </c>
    </row>
    <row r="22" spans="1:20" ht="21.75">
      <c r="A22" s="321">
        <f t="shared" si="2"/>
        <v>6</v>
      </c>
      <c r="B22" s="1880">
        <v>6241</v>
      </c>
      <c r="C22" s="1881" t="s">
        <v>104</v>
      </c>
      <c r="D22" s="1882" t="s">
        <v>447</v>
      </c>
      <c r="E22" s="491" t="s">
        <v>327</v>
      </c>
      <c r="F22" s="1849">
        <f>55402*20%</f>
        <v>11080.400000000001</v>
      </c>
      <c r="G22" s="1798">
        <v>0</v>
      </c>
      <c r="H22" s="1799">
        <f>+L64</f>
        <v>0</v>
      </c>
      <c r="I22" s="530">
        <v>46434</v>
      </c>
      <c r="J22" s="493"/>
      <c r="K22" s="1265">
        <f t="shared" si="3"/>
        <v>11080.400000000001</v>
      </c>
      <c r="L22" s="1265">
        <f t="shared" si="4"/>
        <v>3751</v>
      </c>
      <c r="M22" s="1851">
        <f>495*20%</f>
        <v>99</v>
      </c>
      <c r="N22" s="1265">
        <v>0</v>
      </c>
      <c r="O22" s="1265">
        <f t="shared" si="0"/>
        <v>161</v>
      </c>
      <c r="P22" s="1851">
        <f>187*20%</f>
        <v>37.4</v>
      </c>
      <c r="Q22" s="1856">
        <v>0</v>
      </c>
      <c r="R22" s="1856">
        <f>342*20%</f>
        <v>68.400000000000006</v>
      </c>
      <c r="S22" s="1265">
        <f t="shared" si="5"/>
        <v>4116.8</v>
      </c>
      <c r="T22" s="1265">
        <f t="shared" si="1"/>
        <v>15197.2</v>
      </c>
    </row>
    <row r="23" spans="1:20" ht="21.75">
      <c r="A23" s="321">
        <f t="shared" si="2"/>
        <v>7</v>
      </c>
      <c r="B23" s="1883">
        <v>6164</v>
      </c>
      <c r="C23" s="499" t="s">
        <v>404</v>
      </c>
      <c r="D23" s="1884" t="s">
        <v>448</v>
      </c>
      <c r="E23" s="426" t="s">
        <v>449</v>
      </c>
      <c r="F23" s="427">
        <v>45826</v>
      </c>
      <c r="G23" s="1798">
        <v>0</v>
      </c>
      <c r="H23" s="1799">
        <f>+L65</f>
        <v>0</v>
      </c>
      <c r="I23" s="531">
        <v>46839</v>
      </c>
      <c r="J23" s="493"/>
      <c r="K23" s="1265">
        <f t="shared" si="3"/>
        <v>45826</v>
      </c>
      <c r="L23" s="1265">
        <f t="shared" si="4"/>
        <v>15512</v>
      </c>
      <c r="M23" s="1851">
        <f>495*50%</f>
        <v>247.5</v>
      </c>
      <c r="N23" s="1265">
        <v>0</v>
      </c>
      <c r="O23" s="1265">
        <f t="shared" si="0"/>
        <v>664</v>
      </c>
      <c r="P23" s="1851">
        <f>187*50%</f>
        <v>93.5</v>
      </c>
      <c r="Q23" s="1856">
        <v>11192</v>
      </c>
      <c r="R23" s="1856">
        <v>404</v>
      </c>
      <c r="S23" s="1265">
        <f t="shared" si="5"/>
        <v>28113</v>
      </c>
      <c r="T23" s="1265">
        <f t="shared" si="1"/>
        <v>73939</v>
      </c>
    </row>
    <row r="24" spans="1:20">
      <c r="A24" s="321">
        <f t="shared" si="2"/>
        <v>8</v>
      </c>
      <c r="B24" s="1885">
        <v>6147</v>
      </c>
      <c r="C24" s="1886" t="s">
        <v>450</v>
      </c>
      <c r="D24" s="1886" t="s">
        <v>451</v>
      </c>
      <c r="E24" s="435" t="s">
        <v>452</v>
      </c>
      <c r="F24" s="1897">
        <v>30996</v>
      </c>
      <c r="G24" s="1798">
        <v>0</v>
      </c>
      <c r="H24" s="1799">
        <f>+L66</f>
        <v>0</v>
      </c>
      <c r="I24" s="532">
        <v>46454</v>
      </c>
      <c r="J24" s="533"/>
      <c r="K24" s="1265">
        <f t="shared" si="3"/>
        <v>30996</v>
      </c>
      <c r="L24" s="1265">
        <f t="shared" si="4"/>
        <v>10492</v>
      </c>
      <c r="M24" s="1851">
        <v>495</v>
      </c>
      <c r="N24" s="1265">
        <v>0</v>
      </c>
      <c r="O24" s="1265">
        <f t="shared" si="0"/>
        <v>449</v>
      </c>
      <c r="P24" s="1851">
        <v>187</v>
      </c>
      <c r="Q24" s="1264">
        <v>6921</v>
      </c>
      <c r="R24" s="1264">
        <v>404</v>
      </c>
      <c r="S24" s="1265">
        <f t="shared" si="5"/>
        <v>18948</v>
      </c>
      <c r="T24" s="1265">
        <f t="shared" si="1"/>
        <v>49944</v>
      </c>
    </row>
    <row r="25" spans="1:20">
      <c r="A25" s="321">
        <f t="shared" si="2"/>
        <v>9</v>
      </c>
      <c r="B25" s="1877">
        <v>6023</v>
      </c>
      <c r="C25" s="456" t="s">
        <v>308</v>
      </c>
      <c r="D25" s="1878" t="s">
        <v>87</v>
      </c>
      <c r="E25" s="502" t="s">
        <v>85</v>
      </c>
      <c r="F25" s="1896">
        <v>0</v>
      </c>
      <c r="G25" s="1798">
        <v>0</v>
      </c>
      <c r="H25" s="1799">
        <f>+L61</f>
        <v>0</v>
      </c>
      <c r="I25" s="133"/>
      <c r="J25" s="336"/>
      <c r="K25" s="1265">
        <f t="shared" si="3"/>
        <v>0</v>
      </c>
      <c r="L25" s="1265">
        <f t="shared" si="4"/>
        <v>0</v>
      </c>
      <c r="M25" s="1264">
        <v>0</v>
      </c>
      <c r="N25" s="1265">
        <v>0</v>
      </c>
      <c r="O25" s="1265">
        <f t="shared" si="0"/>
        <v>0</v>
      </c>
      <c r="P25" s="1851">
        <v>0</v>
      </c>
      <c r="Q25" s="1856">
        <v>0</v>
      </c>
      <c r="R25" s="1856">
        <v>0</v>
      </c>
      <c r="S25" s="1265">
        <f t="shared" si="5"/>
        <v>0</v>
      </c>
      <c r="T25" s="1265">
        <f t="shared" si="1"/>
        <v>0</v>
      </c>
    </row>
    <row r="26" spans="1:20">
      <c r="A26" s="321">
        <f t="shared" si="2"/>
        <v>10</v>
      </c>
      <c r="B26" s="1887">
        <v>6370</v>
      </c>
      <c r="C26" s="1888" t="s">
        <v>318</v>
      </c>
      <c r="D26" s="1889" t="s">
        <v>453</v>
      </c>
      <c r="E26" s="435" t="s">
        <v>288</v>
      </c>
      <c r="F26" s="1894">
        <v>0</v>
      </c>
      <c r="G26" s="1798">
        <v>0</v>
      </c>
      <c r="H26" s="1799">
        <f>+L63</f>
        <v>0</v>
      </c>
      <c r="I26" s="104"/>
      <c r="J26" s="493"/>
      <c r="K26" s="1265">
        <f t="shared" si="3"/>
        <v>0</v>
      </c>
      <c r="L26" s="1265">
        <f t="shared" si="4"/>
        <v>0</v>
      </c>
      <c r="M26" s="1851">
        <v>0</v>
      </c>
      <c r="N26" s="1265">
        <v>0</v>
      </c>
      <c r="O26" s="1265">
        <f t="shared" si="0"/>
        <v>0</v>
      </c>
      <c r="P26" s="1851">
        <v>0</v>
      </c>
      <c r="Q26" s="1856">
        <v>0</v>
      </c>
      <c r="R26" s="1856">
        <v>0</v>
      </c>
      <c r="S26" s="1265">
        <f t="shared" si="5"/>
        <v>0</v>
      </c>
      <c r="T26" s="1265">
        <f t="shared" si="1"/>
        <v>0</v>
      </c>
    </row>
    <row r="27" spans="1:20" ht="21.75">
      <c r="A27" s="321">
        <f t="shared" si="2"/>
        <v>11</v>
      </c>
      <c r="B27" s="1814">
        <v>6029</v>
      </c>
      <c r="C27" s="499" t="s">
        <v>404</v>
      </c>
      <c r="D27" s="479" t="s">
        <v>454</v>
      </c>
      <c r="E27" s="535" t="s">
        <v>282</v>
      </c>
      <c r="F27" s="1898">
        <v>0</v>
      </c>
      <c r="G27" s="1798">
        <v>0</v>
      </c>
      <c r="H27" s="1799">
        <f>+L65</f>
        <v>0</v>
      </c>
      <c r="I27" s="104"/>
      <c r="J27" s="493"/>
      <c r="K27" s="1265">
        <f>(+F27+G27+H27+J27)</f>
        <v>0</v>
      </c>
      <c r="L27" s="1265">
        <f>+ROUND((K27*0.3077),0)</f>
        <v>0</v>
      </c>
      <c r="M27" s="1851">
        <v>0</v>
      </c>
      <c r="N27" s="1265">
        <v>0</v>
      </c>
      <c r="O27" s="1265">
        <f>ROUND((K27*0.0145),0)</f>
        <v>0</v>
      </c>
      <c r="P27" s="1851">
        <v>0</v>
      </c>
      <c r="Q27" s="1856">
        <v>0</v>
      </c>
      <c r="R27" s="1856">
        <v>0</v>
      </c>
      <c r="S27" s="1265">
        <f>+L27+M27+N27+O27+P27+Q27+R27</f>
        <v>0</v>
      </c>
      <c r="T27" s="1265">
        <f>+K27+S27</f>
        <v>0</v>
      </c>
    </row>
    <row r="28" spans="1:20" ht="21">
      <c r="A28" s="321">
        <f t="shared" si="2"/>
        <v>12</v>
      </c>
      <c r="B28" s="1887">
        <v>6045</v>
      </c>
      <c r="C28" s="500" t="s">
        <v>414</v>
      </c>
      <c r="D28" s="1890" t="s">
        <v>373</v>
      </c>
      <c r="E28" s="536" t="s">
        <v>415</v>
      </c>
      <c r="F28" s="1898">
        <v>0</v>
      </c>
      <c r="G28" s="1798">
        <v>0</v>
      </c>
      <c r="H28" s="1799">
        <f>+L67</f>
        <v>0</v>
      </c>
      <c r="I28" s="338"/>
      <c r="J28" s="339"/>
      <c r="K28" s="1265">
        <f t="shared" si="3"/>
        <v>0</v>
      </c>
      <c r="L28" s="1265">
        <f t="shared" ref="L28:L30" si="6">+ROUND((K28*0.3077),0)</f>
        <v>0</v>
      </c>
      <c r="M28" s="1265">
        <v>0</v>
      </c>
      <c r="N28" s="1265">
        <v>0</v>
      </c>
      <c r="O28" s="1265">
        <f t="shared" si="0"/>
        <v>0</v>
      </c>
      <c r="P28" s="1265">
        <v>0</v>
      </c>
      <c r="Q28" s="1265">
        <v>0</v>
      </c>
      <c r="R28" s="1265">
        <v>0</v>
      </c>
      <c r="S28" s="1265">
        <f t="shared" si="5"/>
        <v>0</v>
      </c>
      <c r="T28" s="1265">
        <f t="shared" si="1"/>
        <v>0</v>
      </c>
    </row>
    <row r="29" spans="1:20" ht="21.75">
      <c r="A29" s="321">
        <f t="shared" si="2"/>
        <v>13</v>
      </c>
      <c r="B29" s="1891">
        <v>6233</v>
      </c>
      <c r="C29" s="456" t="s">
        <v>193</v>
      </c>
      <c r="D29" s="479" t="s">
        <v>455</v>
      </c>
      <c r="E29" s="536" t="s">
        <v>317</v>
      </c>
      <c r="F29" s="1798">
        <v>0</v>
      </c>
      <c r="G29" s="1798">
        <v>0</v>
      </c>
      <c r="H29" s="1799">
        <f>+L68</f>
        <v>0</v>
      </c>
      <c r="I29" s="338"/>
      <c r="J29" s="339"/>
      <c r="K29" s="1265">
        <f t="shared" si="3"/>
        <v>0</v>
      </c>
      <c r="L29" s="1265">
        <f t="shared" si="6"/>
        <v>0</v>
      </c>
      <c r="M29" s="1265">
        <v>0</v>
      </c>
      <c r="N29" s="1265">
        <v>0</v>
      </c>
      <c r="O29" s="1265">
        <f t="shared" si="0"/>
        <v>0</v>
      </c>
      <c r="P29" s="1265">
        <v>0</v>
      </c>
      <c r="Q29" s="1265">
        <v>0</v>
      </c>
      <c r="R29" s="1265">
        <v>0</v>
      </c>
      <c r="S29" s="1265">
        <f t="shared" si="5"/>
        <v>0</v>
      </c>
      <c r="T29" s="1265">
        <f t="shared" si="1"/>
        <v>0</v>
      </c>
    </row>
    <row r="30" spans="1:20" ht="21.75">
      <c r="A30" s="321">
        <f t="shared" si="2"/>
        <v>14</v>
      </c>
      <c r="B30" s="1874">
        <v>6033</v>
      </c>
      <c r="C30" s="456" t="s">
        <v>456</v>
      </c>
      <c r="D30" s="479" t="s">
        <v>457</v>
      </c>
      <c r="E30" s="536" t="s">
        <v>458</v>
      </c>
      <c r="F30" s="1798">
        <v>0</v>
      </c>
      <c r="G30" s="1798">
        <v>0</v>
      </c>
      <c r="H30" s="1799">
        <f>+L69</f>
        <v>0</v>
      </c>
      <c r="I30" s="338"/>
      <c r="J30" s="339"/>
      <c r="K30" s="1265">
        <f>(+F30+G30+H30+J30)</f>
        <v>0</v>
      </c>
      <c r="L30" s="1265">
        <f t="shared" si="6"/>
        <v>0</v>
      </c>
      <c r="M30" s="1799">
        <v>0</v>
      </c>
      <c r="N30" s="1265">
        <v>0</v>
      </c>
      <c r="O30" s="1265">
        <f t="shared" si="0"/>
        <v>0</v>
      </c>
      <c r="P30" s="1265">
        <v>0</v>
      </c>
      <c r="Q30" s="1847">
        <v>0</v>
      </c>
      <c r="R30" s="1847">
        <v>0</v>
      </c>
      <c r="S30" s="1265">
        <v>0</v>
      </c>
      <c r="T30" s="1265">
        <f t="shared" si="1"/>
        <v>0</v>
      </c>
    </row>
    <row r="31" spans="1:20">
      <c r="A31" s="321">
        <f t="shared" si="2"/>
        <v>15</v>
      </c>
      <c r="B31" s="480"/>
      <c r="C31" s="481"/>
      <c r="D31" s="482"/>
      <c r="E31" s="483"/>
      <c r="F31" s="476"/>
      <c r="G31" s="333"/>
      <c r="H31" s="334"/>
      <c r="I31" s="484"/>
      <c r="J31" s="477"/>
      <c r="K31" s="337"/>
      <c r="L31" s="337"/>
      <c r="M31" s="485"/>
      <c r="N31" s="337"/>
      <c r="O31" s="337"/>
      <c r="P31" s="485"/>
      <c r="Q31" s="486"/>
      <c r="R31" s="486"/>
      <c r="S31" s="337"/>
      <c r="T31" s="337"/>
    </row>
    <row r="32" spans="1:20">
      <c r="A32" s="321">
        <f>A30+1</f>
        <v>15</v>
      </c>
      <c r="B32" s="321"/>
      <c r="C32" s="356"/>
      <c r="D32" s="356"/>
      <c r="E32" s="356"/>
      <c r="F32" s="333"/>
      <c r="G32" s="333"/>
      <c r="H32" s="334"/>
      <c r="I32" s="338"/>
      <c r="J32" s="339"/>
      <c r="K32" s="337"/>
      <c r="L32" s="337"/>
      <c r="M32" s="337"/>
      <c r="N32" s="337"/>
      <c r="O32" s="337"/>
      <c r="P32" s="337"/>
      <c r="Q32" s="337"/>
      <c r="R32" s="337"/>
      <c r="S32" s="337"/>
      <c r="T32" s="337"/>
    </row>
    <row r="33" spans="1:20">
      <c r="A33" s="321">
        <f t="shared" ref="A33:A34" si="7">A32+1</f>
        <v>16</v>
      </c>
      <c r="B33" s="321"/>
      <c r="C33" s="356"/>
      <c r="D33" s="356"/>
      <c r="E33" s="356"/>
      <c r="F33" s="333"/>
      <c r="G33" s="333"/>
      <c r="H33" s="334"/>
      <c r="I33" s="357"/>
      <c r="J33" s="358"/>
      <c r="K33" s="337"/>
      <c r="L33" s="337"/>
      <c r="M33" s="337"/>
      <c r="N33" s="337"/>
      <c r="O33" s="337"/>
      <c r="P33" s="337"/>
      <c r="Q33" s="337"/>
      <c r="R33" s="337"/>
      <c r="S33" s="337"/>
      <c r="T33" s="337"/>
    </row>
    <row r="34" spans="1:20">
      <c r="A34" s="321">
        <f t="shared" si="7"/>
        <v>17</v>
      </c>
      <c r="B34" s="321"/>
      <c r="C34" s="356"/>
      <c r="D34" s="356"/>
      <c r="E34" s="356"/>
      <c r="F34" s="333"/>
      <c r="G34" s="333"/>
      <c r="H34" s="334"/>
      <c r="I34" s="357"/>
      <c r="J34" s="358"/>
      <c r="K34" s="337"/>
      <c r="L34" s="337"/>
      <c r="M34" s="337"/>
      <c r="N34" s="337"/>
      <c r="O34" s="337"/>
      <c r="P34" s="337"/>
      <c r="Q34" s="337"/>
      <c r="R34" s="337"/>
      <c r="S34" s="337"/>
      <c r="T34" s="337"/>
    </row>
    <row r="35" spans="1:20">
      <c r="A35" s="321">
        <v>19</v>
      </c>
      <c r="B35" s="321"/>
      <c r="C35" s="356"/>
      <c r="D35" s="356"/>
      <c r="E35" s="356"/>
      <c r="F35" s="333"/>
      <c r="G35" s="343"/>
      <c r="H35" s="334"/>
      <c r="I35" s="357"/>
      <c r="J35" s="358"/>
      <c r="K35" s="337"/>
      <c r="L35" s="337"/>
      <c r="M35" s="337"/>
      <c r="N35" s="337"/>
      <c r="O35" s="337"/>
      <c r="P35" s="337"/>
      <c r="Q35" s="337"/>
      <c r="R35" s="337"/>
      <c r="S35" s="337"/>
      <c r="T35" s="337"/>
    </row>
    <row r="36" spans="1:20">
      <c r="A36" s="321">
        <v>20</v>
      </c>
      <c r="B36" s="321"/>
      <c r="C36" s="356"/>
      <c r="D36" s="356"/>
      <c r="E36" s="356"/>
      <c r="F36" s="333"/>
      <c r="G36" s="333"/>
      <c r="H36" s="334"/>
      <c r="I36" s="357"/>
      <c r="J36" s="358"/>
      <c r="K36" s="337"/>
      <c r="L36" s="337"/>
      <c r="M36" s="337"/>
      <c r="N36" s="337"/>
      <c r="O36" s="337"/>
      <c r="P36" s="337"/>
      <c r="Q36" s="337"/>
      <c r="R36" s="337"/>
      <c r="S36" s="337"/>
      <c r="T36" s="337"/>
    </row>
    <row r="37" spans="1:20">
      <c r="A37" s="321">
        <v>21</v>
      </c>
      <c r="B37" s="321"/>
      <c r="C37" s="356"/>
      <c r="D37" s="356"/>
      <c r="E37" s="356"/>
      <c r="F37" s="333"/>
      <c r="G37" s="333"/>
      <c r="H37" s="334"/>
      <c r="I37" s="357"/>
      <c r="J37" s="358"/>
      <c r="K37" s="337"/>
      <c r="L37" s="337"/>
      <c r="M37" s="337"/>
      <c r="N37" s="337"/>
      <c r="O37" s="337"/>
      <c r="P37" s="337"/>
      <c r="Q37" s="337"/>
      <c r="R37" s="337"/>
      <c r="S37" s="337"/>
      <c r="T37" s="337"/>
    </row>
    <row r="38" spans="1:20">
      <c r="A38" s="321">
        <v>22</v>
      </c>
      <c r="B38" s="321"/>
      <c r="C38" s="356"/>
      <c r="D38" s="356"/>
      <c r="E38" s="356"/>
      <c r="F38" s="333"/>
      <c r="G38" s="333"/>
      <c r="H38" s="334"/>
      <c r="I38" s="357"/>
      <c r="J38" s="358"/>
      <c r="K38" s="337"/>
      <c r="L38" s="337"/>
      <c r="M38" s="337"/>
      <c r="N38" s="337"/>
      <c r="O38" s="337"/>
      <c r="P38" s="337"/>
      <c r="Q38" s="337"/>
      <c r="R38" s="337"/>
      <c r="S38" s="337"/>
      <c r="T38" s="337"/>
    </row>
    <row r="39" spans="1:20">
      <c r="A39" s="321">
        <v>23</v>
      </c>
      <c r="B39" s="321"/>
      <c r="C39" s="356"/>
      <c r="D39" s="356"/>
      <c r="E39" s="356"/>
      <c r="F39" s="333"/>
      <c r="G39" s="333"/>
      <c r="H39" s="334"/>
      <c r="I39" s="357"/>
      <c r="J39" s="358"/>
      <c r="K39" s="337"/>
      <c r="L39" s="337"/>
      <c r="M39" s="337"/>
      <c r="N39" s="337"/>
      <c r="O39" s="337"/>
      <c r="P39" s="337"/>
      <c r="Q39" s="337"/>
      <c r="R39" s="337"/>
      <c r="S39" s="337"/>
      <c r="T39" s="337"/>
    </row>
    <row r="40" spans="1:20">
      <c r="A40" s="321">
        <v>24</v>
      </c>
      <c r="B40" s="321"/>
      <c r="C40" s="356"/>
      <c r="D40" s="356"/>
      <c r="E40" s="356"/>
      <c r="F40" s="333"/>
      <c r="G40" s="343"/>
      <c r="H40" s="334"/>
      <c r="I40" s="357"/>
      <c r="J40" s="358"/>
      <c r="K40" s="337"/>
      <c r="L40" s="337"/>
      <c r="M40" s="337"/>
      <c r="N40" s="337"/>
      <c r="O40" s="337"/>
      <c r="P40" s="337"/>
      <c r="Q40" s="337"/>
      <c r="R40" s="337"/>
      <c r="S40" s="337"/>
      <c r="T40" s="337"/>
    </row>
    <row r="41" spans="1:20">
      <c r="A41" s="321">
        <v>25</v>
      </c>
      <c r="B41" s="321"/>
      <c r="C41" s="356"/>
      <c r="D41" s="356"/>
      <c r="E41" s="356"/>
      <c r="F41" s="333"/>
      <c r="G41" s="333"/>
      <c r="H41" s="334"/>
      <c r="I41" s="357"/>
      <c r="J41" s="358"/>
      <c r="K41" s="337"/>
      <c r="L41" s="337"/>
      <c r="M41" s="337"/>
      <c r="N41" s="337"/>
      <c r="O41" s="337"/>
      <c r="P41" s="337"/>
      <c r="Q41" s="337"/>
      <c r="R41" s="337"/>
      <c r="S41" s="337"/>
      <c r="T41" s="337"/>
    </row>
    <row r="42" spans="1:20">
      <c r="A42" s="359"/>
      <c r="B42" s="359"/>
      <c r="C42" s="359"/>
      <c r="D42" s="360" t="s">
        <v>111</v>
      </c>
      <c r="E42" s="361" t="s">
        <v>112</v>
      </c>
      <c r="F42" s="362">
        <f>SUM(F17:F41)</f>
        <v>287896.59999999998</v>
      </c>
      <c r="G42" s="362">
        <f>SUM(G17:G41)</f>
        <v>0</v>
      </c>
      <c r="H42" s="362">
        <f>SUM(H17:H41)</f>
        <v>0</v>
      </c>
      <c r="I42" s="363" t="s">
        <v>112</v>
      </c>
      <c r="J42" s="362">
        <f t="shared" ref="J42:T42" si="8">SUM(J17:J41)</f>
        <v>1833</v>
      </c>
      <c r="K42" s="362">
        <f t="shared" si="8"/>
        <v>289729.59999999998</v>
      </c>
      <c r="L42" s="362">
        <f t="shared" si="8"/>
        <v>98073</v>
      </c>
      <c r="M42" s="362">
        <f t="shared" si="8"/>
        <v>2104.0500000000002</v>
      </c>
      <c r="N42" s="362">
        <f t="shared" si="8"/>
        <v>0</v>
      </c>
      <c r="O42" s="364">
        <f t="shared" si="8"/>
        <v>4200</v>
      </c>
      <c r="P42" s="364">
        <f t="shared" si="8"/>
        <v>850.85</v>
      </c>
      <c r="Q42" s="364">
        <f t="shared" si="8"/>
        <v>39674.85</v>
      </c>
      <c r="R42" s="364">
        <f t="shared" si="8"/>
        <v>2057.1000000000004</v>
      </c>
      <c r="S42" s="364">
        <f t="shared" si="8"/>
        <v>146959.85</v>
      </c>
      <c r="T42" s="364">
        <f t="shared" si="8"/>
        <v>436689.45</v>
      </c>
    </row>
    <row r="43" spans="1:20" ht="12.75">
      <c r="A43" s="1" t="s">
        <v>113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ht="12.75">
      <c r="A44" s="1" t="s">
        <v>294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1:20" ht="12.75">
      <c r="A45" s="2" t="s">
        <v>115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ht="12.75">
      <c r="A46" s="2" t="s">
        <v>116</v>
      </c>
      <c r="B46" s="76"/>
      <c r="C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ht="12.75">
      <c r="A47" s="2" t="s">
        <v>117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ht="12" thickBot="1"/>
    <row r="49" spans="1:12" ht="12.75" thickTop="1" thickBot="1">
      <c r="A49" s="280"/>
      <c r="B49" s="365" t="s">
        <v>10</v>
      </c>
      <c r="C49" s="366"/>
      <c r="D49" s="366"/>
      <c r="E49" s="366"/>
      <c r="F49" s="366"/>
      <c r="G49" s="366"/>
      <c r="H49" s="366"/>
      <c r="I49" s="366"/>
      <c r="J49" s="367"/>
      <c r="K49" s="368"/>
      <c r="L49" s="369"/>
    </row>
    <row r="50" spans="1:12">
      <c r="A50" s="280"/>
      <c r="B50" s="370" t="s">
        <v>118</v>
      </c>
      <c r="C50" s="371"/>
      <c r="D50" s="371"/>
      <c r="E50" s="371"/>
      <c r="F50" s="371"/>
      <c r="G50" s="371"/>
      <c r="H50" s="371"/>
      <c r="I50" s="371"/>
      <c r="J50" s="371"/>
      <c r="K50" s="371"/>
      <c r="L50" s="372"/>
    </row>
    <row r="51" spans="1:12">
      <c r="A51" s="280"/>
      <c r="B51" s="373" t="s">
        <v>11</v>
      </c>
      <c r="C51" s="293" t="s">
        <v>12</v>
      </c>
      <c r="D51" s="293" t="s">
        <v>13</v>
      </c>
      <c r="E51" s="293" t="s">
        <v>14</v>
      </c>
      <c r="F51" s="293" t="s">
        <v>15</v>
      </c>
      <c r="G51" s="293" t="s">
        <v>16</v>
      </c>
      <c r="H51" s="293" t="s">
        <v>17</v>
      </c>
      <c r="I51" s="293" t="s">
        <v>18</v>
      </c>
      <c r="J51" s="293" t="s">
        <v>19</v>
      </c>
      <c r="K51" s="293" t="s">
        <v>20</v>
      </c>
      <c r="L51" s="374" t="s">
        <v>21</v>
      </c>
    </row>
    <row r="52" spans="1:12">
      <c r="A52" s="280"/>
      <c r="B52" s="373"/>
      <c r="C52" s="292"/>
      <c r="D52" s="293"/>
      <c r="E52" s="292"/>
      <c r="F52" s="360" t="s">
        <v>119</v>
      </c>
      <c r="G52" s="375" t="s">
        <v>60</v>
      </c>
      <c r="H52" s="376" t="s">
        <v>120</v>
      </c>
      <c r="I52" s="376" t="s">
        <v>121</v>
      </c>
      <c r="J52" s="376" t="s">
        <v>122</v>
      </c>
      <c r="K52" s="376" t="s">
        <v>123</v>
      </c>
      <c r="L52" s="377"/>
    </row>
    <row r="53" spans="1:12" ht="21.75">
      <c r="A53" s="297"/>
      <c r="B53" s="378" t="s">
        <v>0</v>
      </c>
      <c r="C53" s="299"/>
      <c r="D53" s="300" t="s">
        <v>0</v>
      </c>
      <c r="E53" s="300" t="s">
        <v>124</v>
      </c>
      <c r="F53" s="379" t="s">
        <v>125</v>
      </c>
      <c r="G53" s="301"/>
      <c r="H53" s="301" t="s">
        <v>0</v>
      </c>
      <c r="I53" s="380" t="s">
        <v>126</v>
      </c>
      <c r="J53" s="301" t="s">
        <v>127</v>
      </c>
      <c r="K53" s="301" t="s">
        <v>128</v>
      </c>
      <c r="L53" s="381" t="s">
        <v>0</v>
      </c>
    </row>
    <row r="54" spans="1:12">
      <c r="A54" s="306"/>
      <c r="B54" s="382" t="s">
        <v>32</v>
      </c>
      <c r="C54" s="301" t="s">
        <v>32</v>
      </c>
      <c r="D54" s="301" t="s">
        <v>33</v>
      </c>
      <c r="E54" s="301" t="s">
        <v>129</v>
      </c>
      <c r="F54" s="301" t="s">
        <v>129</v>
      </c>
      <c r="G54" s="301" t="s">
        <v>130</v>
      </c>
      <c r="H54" s="301" t="s">
        <v>130</v>
      </c>
      <c r="I54" s="301" t="s">
        <v>129</v>
      </c>
      <c r="J54" s="301" t="s">
        <v>129</v>
      </c>
      <c r="K54" s="301" t="s">
        <v>129</v>
      </c>
      <c r="L54" s="383" t="s">
        <v>131</v>
      </c>
    </row>
    <row r="55" spans="1:12" ht="12" thickBot="1">
      <c r="A55" s="312" t="s">
        <v>45</v>
      </c>
      <c r="B55" s="384" t="s">
        <v>46</v>
      </c>
      <c r="C55" s="385" t="s">
        <v>132</v>
      </c>
      <c r="D55" s="385" t="s">
        <v>48</v>
      </c>
      <c r="E55" s="385"/>
      <c r="F55" s="386" t="s">
        <v>133</v>
      </c>
      <c r="G55" s="386" t="s">
        <v>133</v>
      </c>
      <c r="H55" s="386" t="s">
        <v>134</v>
      </c>
      <c r="I55" s="386" t="s">
        <v>135</v>
      </c>
      <c r="J55" s="386" t="s">
        <v>135</v>
      </c>
      <c r="K55" s="386" t="s">
        <v>136</v>
      </c>
      <c r="L55" s="387" t="s">
        <v>55</v>
      </c>
    </row>
    <row r="56" spans="1:12">
      <c r="A56" s="321">
        <v>1</v>
      </c>
      <c r="B56" s="388">
        <f>+B17</f>
        <v>6239</v>
      </c>
      <c r="C56" s="388" t="str">
        <f>+C17</f>
        <v>CDC Program Administrator</v>
      </c>
      <c r="D56" s="388" t="str">
        <f>+D17</f>
        <v>Aguon, Annette L.*25% - 10/31/1994</v>
      </c>
      <c r="E56" s="389">
        <v>0</v>
      </c>
      <c r="F56" s="389">
        <v>0</v>
      </c>
      <c r="G56" s="389">
        <v>0</v>
      </c>
      <c r="H56" s="389">
        <v>0</v>
      </c>
      <c r="I56" s="389">
        <v>0</v>
      </c>
      <c r="J56" s="389">
        <v>0</v>
      </c>
      <c r="K56" s="389">
        <v>0</v>
      </c>
      <c r="L56" s="390">
        <f>+E56+F56+G56+H56+I56+J56+K56</f>
        <v>0</v>
      </c>
    </row>
    <row r="57" spans="1:12">
      <c r="A57" s="321">
        <f t="shared" ref="A57:A73" si="9">A56+1</f>
        <v>2</v>
      </c>
      <c r="B57" s="388">
        <f t="shared" ref="B57:D72" si="10">+B18</f>
        <v>6236</v>
      </c>
      <c r="C57" s="388" t="str">
        <f t="shared" si="10"/>
        <v xml:space="preserve">CDC Coordinator III Supervisor </v>
      </c>
      <c r="D57" s="388" t="str">
        <f t="shared" si="10"/>
        <v>Saludo, Raquel P. - 9/8/2025 (Aguon, V. 11/1/2024)</v>
      </c>
      <c r="E57" s="333">
        <v>0</v>
      </c>
      <c r="F57" s="333">
        <v>0</v>
      </c>
      <c r="G57" s="333">
        <v>0</v>
      </c>
      <c r="H57" s="333">
        <v>0</v>
      </c>
      <c r="I57" s="333">
        <v>0</v>
      </c>
      <c r="J57" s="358">
        <v>0</v>
      </c>
      <c r="K57" s="358">
        <v>0</v>
      </c>
      <c r="L57" s="337">
        <f t="shared" ref="L57:L80" si="11">+E57+F57+G57+H57+I57+J57+K57</f>
        <v>0</v>
      </c>
    </row>
    <row r="58" spans="1:12">
      <c r="A58" s="321">
        <f t="shared" si="9"/>
        <v>3</v>
      </c>
      <c r="B58" s="388">
        <f t="shared" si="10"/>
        <v>6035</v>
      </c>
      <c r="C58" s="388" t="str">
        <f t="shared" si="10"/>
        <v>Microbiologist III</v>
      </c>
      <c r="D58" s="388" t="str">
        <f t="shared" si="10"/>
        <v>NOT FUNDED (Mallari, Alan John A.*25%-2/17/2006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si="11"/>
        <v>0</v>
      </c>
    </row>
    <row r="59" spans="1:12">
      <c r="A59" s="321">
        <f t="shared" si="9"/>
        <v>4</v>
      </c>
      <c r="B59" s="388">
        <f t="shared" si="10"/>
        <v>6025</v>
      </c>
      <c r="C59" s="388" t="str">
        <f t="shared" si="10"/>
        <v>CDC Coordinator II</v>
      </c>
      <c r="D59" s="388" t="str">
        <f t="shared" si="10"/>
        <v>Raymundo, Vener P - 2/10/2025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11"/>
        <v>0</v>
      </c>
    </row>
    <row r="60" spans="1:12">
      <c r="A60" s="321">
        <f t="shared" si="9"/>
        <v>5</v>
      </c>
      <c r="B60" s="388">
        <f t="shared" si="10"/>
        <v>6204</v>
      </c>
      <c r="C60" s="388" t="str">
        <f t="shared" si="10"/>
        <v xml:space="preserve">CDC Coordinator I </v>
      </c>
      <c r="D60" s="388" t="str">
        <f t="shared" si="10"/>
        <v>Pangilinan, Laling B.  *60%-6/05/2006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1"/>
        <v>0</v>
      </c>
    </row>
    <row r="61" spans="1:12">
      <c r="A61" s="321">
        <f t="shared" si="9"/>
        <v>6</v>
      </c>
      <c r="B61" s="388">
        <f t="shared" si="10"/>
        <v>6241</v>
      </c>
      <c r="C61" s="388" t="str">
        <f t="shared" si="10"/>
        <v>Administrative Assistant</v>
      </c>
      <c r="D61" s="388" t="str">
        <f t="shared" si="10"/>
        <v>Agustin, Kenneth RC 20%-8/16/2004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1"/>
        <v>0</v>
      </c>
    </row>
    <row r="62" spans="1:12">
      <c r="A62" s="321">
        <f t="shared" si="9"/>
        <v>7</v>
      </c>
      <c r="B62" s="388">
        <f t="shared" si="10"/>
        <v>6164</v>
      </c>
      <c r="C62" s="388" t="str">
        <f t="shared" si="10"/>
        <v>Communicable Disease Investigator</v>
      </c>
      <c r="D62" s="388" t="str">
        <f t="shared" si="10"/>
        <v>Entilla, Grace Ibanez - 9/17/2010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1"/>
        <v>0</v>
      </c>
    </row>
    <row r="63" spans="1:12">
      <c r="A63" s="321">
        <f t="shared" si="9"/>
        <v>8</v>
      </c>
      <c r="B63" s="388">
        <f t="shared" si="10"/>
        <v>6147</v>
      </c>
      <c r="C63" s="388" t="str">
        <f t="shared" si="10"/>
        <v>Data Control Clerk I</v>
      </c>
      <c r="D63" s="388" t="str">
        <f t="shared" si="10"/>
        <v>Abrenilla, Maryvic A. - 3/08/2021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1"/>
        <v>0</v>
      </c>
    </row>
    <row r="64" spans="1:12">
      <c r="A64" s="321">
        <f t="shared" si="9"/>
        <v>9</v>
      </c>
      <c r="B64" s="388">
        <f t="shared" si="10"/>
        <v>6023</v>
      </c>
      <c r="C64" s="388" t="str">
        <f t="shared" si="10"/>
        <v>CDC Coordinator II</v>
      </c>
      <c r="D64" s="388" t="str">
        <f t="shared" si="10"/>
        <v xml:space="preserve">VACANT 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1"/>
        <v>0</v>
      </c>
    </row>
    <row r="65" spans="1:12">
      <c r="A65" s="321">
        <f t="shared" si="9"/>
        <v>10</v>
      </c>
      <c r="B65" s="388">
        <f t="shared" si="10"/>
        <v>6370</v>
      </c>
      <c r="C65" s="388" t="str">
        <f t="shared" si="10"/>
        <v>CDC Coordinator I</v>
      </c>
      <c r="D65" s="388" t="str">
        <f t="shared" si="10"/>
        <v>VACANT (Mallada, E 9/6/23)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1"/>
        <v>0</v>
      </c>
    </row>
    <row r="66" spans="1:12">
      <c r="A66" s="321">
        <f t="shared" si="9"/>
        <v>11</v>
      </c>
      <c r="B66" s="388">
        <f t="shared" si="10"/>
        <v>6029</v>
      </c>
      <c r="C66" s="388" t="str">
        <f t="shared" si="10"/>
        <v>Communicable Disease Investigator</v>
      </c>
      <c r="D66" s="388" t="str">
        <f t="shared" si="10"/>
        <v>VACANT (Pangilinan, L)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1"/>
        <v>0</v>
      </c>
    </row>
    <row r="67" spans="1:12">
      <c r="A67" s="321">
        <f t="shared" si="9"/>
        <v>12</v>
      </c>
      <c r="B67" s="388">
        <f t="shared" si="10"/>
        <v>6045</v>
      </c>
      <c r="C67" s="388" t="str">
        <f t="shared" si="10"/>
        <v>Administrative Assistant (in lieu of Clerk Typist II)</v>
      </c>
      <c r="D67" s="388" t="str">
        <f t="shared" si="10"/>
        <v>VACANT NOT FUNDED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1"/>
        <v>0</v>
      </c>
    </row>
    <row r="68" spans="1:12">
      <c r="A68" s="321">
        <f t="shared" si="9"/>
        <v>13</v>
      </c>
      <c r="B68" s="388">
        <f t="shared" si="10"/>
        <v>6233</v>
      </c>
      <c r="C68" s="388" t="str">
        <f t="shared" si="10"/>
        <v>Medical Laboratory Technician II</v>
      </c>
      <c r="D68" s="388" t="str">
        <f t="shared" si="10"/>
        <v>VACANT NOT FUNDED (Mallari, A)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1"/>
        <v>0</v>
      </c>
    </row>
    <row r="69" spans="1:12">
      <c r="A69" s="321">
        <f t="shared" si="9"/>
        <v>14</v>
      </c>
      <c r="B69" s="388">
        <f t="shared" si="10"/>
        <v>6033</v>
      </c>
      <c r="C69" s="388" t="str">
        <f t="shared" si="10"/>
        <v>Social Worker III</v>
      </c>
      <c r="D69" s="388" t="str">
        <f t="shared" si="10"/>
        <v>VACANT NOT FUNDED (Aguon, TG. 9/7/10)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1"/>
        <v>0</v>
      </c>
    </row>
    <row r="70" spans="1:12">
      <c r="A70" s="321">
        <f t="shared" si="9"/>
        <v>15</v>
      </c>
      <c r="B70" s="388">
        <f t="shared" si="10"/>
        <v>0</v>
      </c>
      <c r="C70" s="388">
        <f t="shared" si="10"/>
        <v>0</v>
      </c>
      <c r="D70" s="388">
        <f t="shared" si="10"/>
        <v>0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1"/>
        <v>0</v>
      </c>
    </row>
    <row r="71" spans="1:12">
      <c r="A71" s="321">
        <f t="shared" si="9"/>
        <v>16</v>
      </c>
      <c r="B71" s="388">
        <f t="shared" si="10"/>
        <v>0</v>
      </c>
      <c r="C71" s="388">
        <f t="shared" si="10"/>
        <v>0</v>
      </c>
      <c r="D71" s="388">
        <f t="shared" si="10"/>
        <v>0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1"/>
        <v>0</v>
      </c>
    </row>
    <row r="72" spans="1:12">
      <c r="A72" s="321">
        <f t="shared" si="9"/>
        <v>17</v>
      </c>
      <c r="B72" s="388">
        <f t="shared" si="10"/>
        <v>0</v>
      </c>
      <c r="C72" s="388">
        <f t="shared" si="10"/>
        <v>0</v>
      </c>
      <c r="D72" s="388">
        <f t="shared" si="10"/>
        <v>0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1"/>
        <v>0</v>
      </c>
    </row>
    <row r="73" spans="1:12">
      <c r="A73" s="321">
        <f t="shared" si="9"/>
        <v>18</v>
      </c>
      <c r="B73" s="388">
        <f t="shared" ref="B73:D80" si="12">+B34</f>
        <v>0</v>
      </c>
      <c r="C73" s="388">
        <f t="shared" si="12"/>
        <v>0</v>
      </c>
      <c r="D73" s="388">
        <f t="shared" si="12"/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1"/>
        <v>0</v>
      </c>
    </row>
    <row r="74" spans="1:12">
      <c r="A74" s="321">
        <v>19</v>
      </c>
      <c r="B74" s="388">
        <f t="shared" si="12"/>
        <v>0</v>
      </c>
      <c r="C74" s="388">
        <f t="shared" si="12"/>
        <v>0</v>
      </c>
      <c r="D74" s="388">
        <f t="shared" si="12"/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1"/>
        <v>0</v>
      </c>
    </row>
    <row r="75" spans="1:12">
      <c r="A75" s="321">
        <v>20</v>
      </c>
      <c r="B75" s="388">
        <f t="shared" si="12"/>
        <v>0</v>
      </c>
      <c r="C75" s="388">
        <f t="shared" si="12"/>
        <v>0</v>
      </c>
      <c r="D75" s="388">
        <f t="shared" si="12"/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1"/>
        <v>0</v>
      </c>
    </row>
    <row r="76" spans="1:12">
      <c r="A76" s="321">
        <v>21</v>
      </c>
      <c r="B76" s="388">
        <f t="shared" si="12"/>
        <v>0</v>
      </c>
      <c r="C76" s="388">
        <f t="shared" si="12"/>
        <v>0</v>
      </c>
      <c r="D76" s="388">
        <f t="shared" si="12"/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1"/>
        <v>0</v>
      </c>
    </row>
    <row r="77" spans="1:12">
      <c r="A77" s="321">
        <v>22</v>
      </c>
      <c r="B77" s="388">
        <f t="shared" si="12"/>
        <v>0</v>
      </c>
      <c r="C77" s="388">
        <f t="shared" si="12"/>
        <v>0</v>
      </c>
      <c r="D77" s="388">
        <f t="shared" si="12"/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1"/>
        <v>0</v>
      </c>
    </row>
    <row r="78" spans="1:12">
      <c r="A78" s="321">
        <v>23</v>
      </c>
      <c r="B78" s="388">
        <f t="shared" si="12"/>
        <v>0</v>
      </c>
      <c r="C78" s="388">
        <f t="shared" si="12"/>
        <v>0</v>
      </c>
      <c r="D78" s="388">
        <f t="shared" si="12"/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1"/>
        <v>0</v>
      </c>
    </row>
    <row r="79" spans="1:12">
      <c r="A79" s="321">
        <v>24</v>
      </c>
      <c r="B79" s="388">
        <f t="shared" si="12"/>
        <v>0</v>
      </c>
      <c r="C79" s="388">
        <f t="shared" si="12"/>
        <v>0</v>
      </c>
      <c r="D79" s="388">
        <f t="shared" si="12"/>
        <v>0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11"/>
        <v>0</v>
      </c>
    </row>
    <row r="80" spans="1:12">
      <c r="A80" s="321">
        <v>25</v>
      </c>
      <c r="B80" s="388">
        <f t="shared" si="12"/>
        <v>0</v>
      </c>
      <c r="C80" s="388">
        <f t="shared" si="12"/>
        <v>0</v>
      </c>
      <c r="D80" s="388">
        <f t="shared" si="12"/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11"/>
        <v>0</v>
      </c>
    </row>
    <row r="81" spans="1:12">
      <c r="A81" s="359"/>
      <c r="B81" s="359"/>
      <c r="C81" s="359"/>
      <c r="D81" s="360" t="s">
        <v>111</v>
      </c>
      <c r="E81" s="362">
        <f t="shared" ref="E81:L81" si="13">SUM(E56:E80)</f>
        <v>0</v>
      </c>
      <c r="F81" s="362">
        <f t="shared" si="13"/>
        <v>0</v>
      </c>
      <c r="G81" s="362">
        <f t="shared" si="13"/>
        <v>0</v>
      </c>
      <c r="H81" s="362">
        <f t="shared" si="13"/>
        <v>0</v>
      </c>
      <c r="I81" s="362">
        <f t="shared" si="13"/>
        <v>0</v>
      </c>
      <c r="J81" s="362">
        <f t="shared" si="13"/>
        <v>0</v>
      </c>
      <c r="K81" s="362">
        <f t="shared" si="13"/>
        <v>0</v>
      </c>
      <c r="L81" s="362">
        <f t="shared" si="13"/>
        <v>0</v>
      </c>
    </row>
    <row r="82" spans="1:12">
      <c r="A82" s="280" t="s">
        <v>119</v>
      </c>
      <c r="B82" s="280" t="s">
        <v>142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</row>
    <row r="83" spans="1:12">
      <c r="A83" s="280" t="s">
        <v>60</v>
      </c>
      <c r="B83" s="280" t="s">
        <v>143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</row>
    <row r="84" spans="1:12">
      <c r="A84" s="280" t="s">
        <v>120</v>
      </c>
      <c r="B84" s="280" t="s">
        <v>144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</row>
    <row r="85" spans="1:12">
      <c r="A85" s="280" t="s">
        <v>121</v>
      </c>
      <c r="B85" s="280" t="s">
        <v>145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</row>
    <row r="86" spans="1:12">
      <c r="A86" s="280" t="s">
        <v>122</v>
      </c>
      <c r="B86" s="280" t="s">
        <v>146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</row>
    <row r="87" spans="1:12">
      <c r="A87" s="280" t="s">
        <v>123</v>
      </c>
      <c r="B87" s="280" t="s">
        <v>147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</row>
  </sheetData>
  <mergeCells count="5">
    <mergeCell ref="A2:C2"/>
    <mergeCell ref="A4:C4"/>
    <mergeCell ref="A6:B6"/>
    <mergeCell ref="A8:B8"/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1A8CC-FAEF-4B5F-84C1-E9B67A601211}">
  <sheetPr>
    <tabColor theme="8"/>
    <pageSetUpPr fitToPage="1"/>
  </sheetPr>
  <dimension ref="A1:T87"/>
  <sheetViews>
    <sheetView tabSelected="1" view="pageBreakPreview" zoomScaleNormal="145" zoomScaleSheetLayoutView="100" zoomScalePageLayoutView="5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7.5703125" style="78" bestFit="1" customWidth="1"/>
    <col min="4" max="4" width="26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140625" style="78" customWidth="1"/>
    <col min="10" max="10" width="8.7109375" style="78" customWidth="1"/>
    <col min="11" max="11" width="9.85546875" style="78" customWidth="1"/>
    <col min="12" max="12" width="15" style="78" bestFit="1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20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</row>
    <row r="2" spans="1:20" ht="12.75">
      <c r="A2" s="1900" t="s">
        <v>1</v>
      </c>
      <c r="B2" s="1900"/>
      <c r="C2" s="1900"/>
      <c r="D2" s="282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8.1" customHeight="1">
      <c r="A3" s="283"/>
      <c r="B3" s="283"/>
      <c r="C3" s="283"/>
      <c r="D3" s="282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2.75">
      <c r="A4" s="1900" t="s">
        <v>3</v>
      </c>
      <c r="B4" s="1900"/>
      <c r="C4" s="1900"/>
      <c r="D4" s="282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8.1" customHeight="1">
      <c r="A5" s="283"/>
      <c r="B5" s="283"/>
      <c r="C5" s="283"/>
      <c r="D5" s="28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12.75">
      <c r="A6" s="1900" t="s">
        <v>5</v>
      </c>
      <c r="B6" s="1900"/>
      <c r="C6" s="283"/>
      <c r="D6" s="282" t="s">
        <v>260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ht="13.9" customHeight="1">
      <c r="A7" s="283"/>
      <c r="B7" s="283"/>
      <c r="C7" s="283"/>
      <c r="D7" s="282" t="s">
        <v>459</v>
      </c>
      <c r="E7" s="280"/>
      <c r="F7" s="280"/>
      <c r="G7" s="280"/>
      <c r="H7" s="280" t="s">
        <v>0</v>
      </c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ht="12.75">
      <c r="A8" s="1900" t="s">
        <v>7</v>
      </c>
      <c r="B8" s="1900"/>
      <c r="D8" s="282" t="s">
        <v>417</v>
      </c>
      <c r="E8" s="284" t="s">
        <v>262</v>
      </c>
      <c r="F8" s="280"/>
      <c r="G8" s="280" t="s">
        <v>460</v>
      </c>
      <c r="H8" s="280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</row>
    <row r="9" spans="1:20" ht="15">
      <c r="A9" s="280"/>
      <c r="B9" s="280"/>
      <c r="C9" s="280"/>
      <c r="D9" s="280" t="s">
        <v>461</v>
      </c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 t="s">
        <v>0</v>
      </c>
    </row>
    <row r="10" spans="1:20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</row>
    <row r="11" spans="1:20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</row>
    <row r="12" spans="1:20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</row>
    <row r="13" spans="1:20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</row>
    <row r="14" spans="1:20">
      <c r="A14" s="297"/>
      <c r="B14" s="298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301" t="s">
        <v>0</v>
      </c>
      <c r="I14" s="1901" t="s">
        <v>30</v>
      </c>
      <c r="J14" s="1902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</row>
    <row r="15" spans="1:20">
      <c r="A15" s="306"/>
      <c r="B15" s="307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301" t="s">
        <v>0</v>
      </c>
      <c r="I15" s="1903"/>
      <c r="J15" s="1904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</row>
    <row r="16" spans="1:20" ht="12" thickBot="1">
      <c r="A16" s="312" t="s">
        <v>45</v>
      </c>
      <c r="B16" s="313" t="s">
        <v>46</v>
      </c>
      <c r="C16" s="314" t="s">
        <v>47</v>
      </c>
      <c r="D16" s="314" t="s">
        <v>48</v>
      </c>
      <c r="E16" s="314" t="s">
        <v>49</v>
      </c>
      <c r="F16" s="314" t="s">
        <v>50</v>
      </c>
      <c r="G16" s="314" t="s">
        <v>51</v>
      </c>
      <c r="H16" s="314" t="s">
        <v>52</v>
      </c>
      <c r="I16" s="315" t="s">
        <v>53</v>
      </c>
      <c r="J16" s="316" t="s">
        <v>54</v>
      </c>
      <c r="K16" s="317" t="s">
        <v>55</v>
      </c>
      <c r="L16" s="53" t="s">
        <v>250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</row>
    <row r="17" spans="1:20" ht="22.5" thickTop="1">
      <c r="A17" s="321">
        <v>1</v>
      </c>
      <c r="B17" s="393">
        <v>6384</v>
      </c>
      <c r="C17" s="1816" t="s">
        <v>76</v>
      </c>
      <c r="D17" s="1858" t="s">
        <v>462</v>
      </c>
      <c r="E17" s="103" t="s">
        <v>463</v>
      </c>
      <c r="F17" s="1792">
        <v>91778</v>
      </c>
      <c r="G17" s="1793">
        <v>0</v>
      </c>
      <c r="H17" s="1793">
        <f>+L56</f>
        <v>0</v>
      </c>
      <c r="I17" s="537">
        <v>46320</v>
      </c>
      <c r="J17" s="1794">
        <v>1456</v>
      </c>
      <c r="K17" s="1793">
        <f>(+F17+G17+H17+J17)</f>
        <v>93234</v>
      </c>
      <c r="L17" s="510">
        <f>+ROUND((K17*0.3385),0)</f>
        <v>31560</v>
      </c>
      <c r="M17" s="510">
        <v>0</v>
      </c>
      <c r="N17" s="510">
        <v>0</v>
      </c>
      <c r="O17" s="510">
        <f t="shared" ref="O17:O41" si="0">ROUND((K17*0.0145),0)</f>
        <v>1352</v>
      </c>
      <c r="P17" s="510">
        <v>187</v>
      </c>
      <c r="Q17" s="1795">
        <v>8150</v>
      </c>
      <c r="R17" s="1795">
        <v>373</v>
      </c>
      <c r="S17" s="510">
        <f t="shared" ref="S17:S41" si="1">+L17+M17+N17+O17+P17+Q17+R17</f>
        <v>41622</v>
      </c>
      <c r="T17" s="510">
        <f t="shared" ref="T17:T41" si="2">+K17+S17</f>
        <v>134856</v>
      </c>
    </row>
    <row r="18" spans="1:20" ht="21.75">
      <c r="A18" s="321">
        <f>A17+1</f>
        <v>2</v>
      </c>
      <c r="B18" s="395">
        <v>6204</v>
      </c>
      <c r="C18" s="540" t="s">
        <v>444</v>
      </c>
      <c r="D18" s="1859" t="s">
        <v>464</v>
      </c>
      <c r="E18" s="426" t="s">
        <v>446</v>
      </c>
      <c r="F18" s="523">
        <f>54512*40%</f>
        <v>21804.800000000003</v>
      </c>
      <c r="G18" s="333">
        <v>0</v>
      </c>
      <c r="H18" s="334">
        <f>+L60</f>
        <v>0</v>
      </c>
      <c r="I18" s="141">
        <v>46581</v>
      </c>
      <c r="J18" s="493">
        <v>0</v>
      </c>
      <c r="K18" s="337">
        <f>(+F18+G18+H18+J18)</f>
        <v>21804.800000000003</v>
      </c>
      <c r="L18" s="337">
        <f>+ROUND((K18*0.3385),0)</f>
        <v>7381</v>
      </c>
      <c r="M18" s="485">
        <f>495*40%</f>
        <v>198</v>
      </c>
      <c r="N18" s="337">
        <v>0</v>
      </c>
      <c r="O18" s="337">
        <f>ROUND((K18*0.0145),0)</f>
        <v>316</v>
      </c>
      <c r="P18" s="337">
        <f>187*40%</f>
        <v>74.8</v>
      </c>
      <c r="Q18" s="430">
        <f>8150*40%</f>
        <v>3260</v>
      </c>
      <c r="R18" s="430">
        <f>373*40%</f>
        <v>149.20000000000002</v>
      </c>
      <c r="S18" s="337">
        <f>+L18+M18+N18+O18+P18+Q18+R18</f>
        <v>11379</v>
      </c>
      <c r="T18" s="337">
        <f>+K18+S18</f>
        <v>33183.800000000003</v>
      </c>
    </row>
    <row r="19" spans="1:20" ht="21.75">
      <c r="A19" s="321">
        <f>A18+1</f>
        <v>3</v>
      </c>
      <c r="B19" s="398">
        <v>6241</v>
      </c>
      <c r="C19" s="402" t="s">
        <v>104</v>
      </c>
      <c r="D19" s="1790" t="s">
        <v>465</v>
      </c>
      <c r="E19" s="399" t="s">
        <v>327</v>
      </c>
      <c r="F19" s="538">
        <f>SUM(55402*10%)</f>
        <v>5540.2000000000007</v>
      </c>
      <c r="G19" s="333">
        <v>0</v>
      </c>
      <c r="H19" s="334">
        <f>+L60</f>
        <v>0</v>
      </c>
      <c r="I19" s="527">
        <v>46434</v>
      </c>
      <c r="J19" s="358">
        <v>0</v>
      </c>
      <c r="K19" s="337">
        <f t="shared" ref="K19" si="3">(+F19+G19+H19+J19)</f>
        <v>5540.2000000000007</v>
      </c>
      <c r="L19" s="337">
        <f>+ROUND((K19*0.3385),0)</f>
        <v>1875</v>
      </c>
      <c r="M19" s="485">
        <f>495*10%</f>
        <v>49.5</v>
      </c>
      <c r="N19" s="337">
        <v>0</v>
      </c>
      <c r="O19" s="337">
        <f t="shared" si="0"/>
        <v>80</v>
      </c>
      <c r="P19" s="337">
        <f>187*10%</f>
        <v>18.7</v>
      </c>
      <c r="Q19" s="524">
        <v>0</v>
      </c>
      <c r="R19" s="524">
        <f>373*10%</f>
        <v>37.300000000000004</v>
      </c>
      <c r="S19" s="337">
        <f t="shared" si="1"/>
        <v>2060.5</v>
      </c>
      <c r="T19" s="337">
        <f t="shared" si="2"/>
        <v>7600.7000000000007</v>
      </c>
    </row>
    <row r="20" spans="1:20" ht="21.75">
      <c r="A20" s="321">
        <f>A17+1</f>
        <v>2</v>
      </c>
      <c r="B20" s="395">
        <v>6033</v>
      </c>
      <c r="C20" s="540" t="s">
        <v>466</v>
      </c>
      <c r="D20" s="1790" t="s">
        <v>467</v>
      </c>
      <c r="E20" s="396" t="s">
        <v>458</v>
      </c>
      <c r="F20" s="539">
        <v>0</v>
      </c>
      <c r="G20" s="333">
        <v>0</v>
      </c>
      <c r="H20" s="334">
        <f>+L58</f>
        <v>0</v>
      </c>
      <c r="I20" s="441"/>
      <c r="J20" s="358">
        <v>0</v>
      </c>
      <c r="K20" s="337">
        <f>(+F20+G20+H20+J20)</f>
        <v>0</v>
      </c>
      <c r="L20" s="337">
        <f>+ROUND((K20*0.3077),0)</f>
        <v>0</v>
      </c>
      <c r="M20" s="478">
        <v>0</v>
      </c>
      <c r="N20" s="337">
        <v>0</v>
      </c>
      <c r="O20" s="337">
        <f>ROUND((K20*0.0145),0)</f>
        <v>0</v>
      </c>
      <c r="P20" s="337">
        <v>0</v>
      </c>
      <c r="Q20" s="337">
        <v>0</v>
      </c>
      <c r="R20" s="337">
        <v>0</v>
      </c>
      <c r="S20" s="337">
        <f>+L20+M20+N20+O20+P20+Q20+R20</f>
        <v>0</v>
      </c>
      <c r="T20" s="337">
        <f>+K20+S20</f>
        <v>0</v>
      </c>
    </row>
    <row r="21" spans="1:20" ht="21.75">
      <c r="A21" s="321">
        <f>A19+1</f>
        <v>4</v>
      </c>
      <c r="B21" s="395">
        <v>6029</v>
      </c>
      <c r="C21" s="540" t="s">
        <v>468</v>
      </c>
      <c r="D21" s="1859" t="s">
        <v>469</v>
      </c>
      <c r="E21" s="396" t="s">
        <v>406</v>
      </c>
      <c r="F21" s="333">
        <v>0</v>
      </c>
      <c r="G21" s="333">
        <v>0</v>
      </c>
      <c r="H21" s="334">
        <f t="shared" ref="H21:H25" si="4">+L61</f>
        <v>0</v>
      </c>
      <c r="I21" s="335"/>
      <c r="J21" s="336">
        <v>0</v>
      </c>
      <c r="K21" s="337">
        <f>(+F21+G21+H21+J21)</f>
        <v>0</v>
      </c>
      <c r="L21" s="337">
        <f t="shared" ref="L21:L41" si="5">+ROUND((K21*0.3077),0)</f>
        <v>0</v>
      </c>
      <c r="M21" s="337">
        <v>0</v>
      </c>
      <c r="N21" s="337">
        <v>0</v>
      </c>
      <c r="O21" s="337">
        <f t="shared" si="0"/>
        <v>0</v>
      </c>
      <c r="P21" s="337">
        <v>0</v>
      </c>
      <c r="Q21" s="337">
        <v>0</v>
      </c>
      <c r="R21" s="337">
        <v>0</v>
      </c>
      <c r="S21" s="337">
        <f t="shared" si="1"/>
        <v>0</v>
      </c>
      <c r="T21" s="337">
        <f t="shared" si="2"/>
        <v>0</v>
      </c>
    </row>
    <row r="22" spans="1:20">
      <c r="A22" s="321">
        <f t="shared" ref="A22:A34" si="6">A21+1</f>
        <v>5</v>
      </c>
      <c r="B22" s="401">
        <v>6045</v>
      </c>
      <c r="C22" s="402" t="s">
        <v>410</v>
      </c>
      <c r="D22" s="403" t="s">
        <v>470</v>
      </c>
      <c r="E22" s="404" t="s">
        <v>351</v>
      </c>
      <c r="F22" s="333">
        <v>0</v>
      </c>
      <c r="G22" s="333">
        <v>0</v>
      </c>
      <c r="H22" s="334">
        <f t="shared" si="4"/>
        <v>0</v>
      </c>
      <c r="I22" s="338"/>
      <c r="J22" s="339">
        <v>0</v>
      </c>
      <c r="K22" s="337">
        <f t="shared" ref="K22:K41" si="7">(+F22+G22+H22+J22)</f>
        <v>0</v>
      </c>
      <c r="L22" s="337">
        <f t="shared" si="5"/>
        <v>0</v>
      </c>
      <c r="M22" s="337">
        <v>0</v>
      </c>
      <c r="N22" s="337">
        <v>0</v>
      </c>
      <c r="O22" s="337">
        <f t="shared" si="0"/>
        <v>0</v>
      </c>
      <c r="P22" s="337">
        <v>0</v>
      </c>
      <c r="Q22" s="337">
        <v>0</v>
      </c>
      <c r="R22" s="337">
        <v>0</v>
      </c>
      <c r="S22" s="337">
        <f t="shared" si="1"/>
        <v>0</v>
      </c>
      <c r="T22" s="337">
        <f t="shared" si="2"/>
        <v>0</v>
      </c>
    </row>
    <row r="23" spans="1:20">
      <c r="A23" s="340">
        <f t="shared" si="6"/>
        <v>6</v>
      </c>
      <c r="B23" s="405"/>
      <c r="C23" s="1860" t="s">
        <v>254</v>
      </c>
      <c r="D23" s="1861" t="s">
        <v>223</v>
      </c>
      <c r="E23" s="407" t="s">
        <v>471</v>
      </c>
      <c r="F23" s="343">
        <v>0</v>
      </c>
      <c r="G23" s="343">
        <v>0</v>
      </c>
      <c r="H23" s="334">
        <f t="shared" si="4"/>
        <v>0</v>
      </c>
      <c r="I23" s="344"/>
      <c r="J23" s="345">
        <v>0</v>
      </c>
      <c r="K23" s="346">
        <f t="shared" si="7"/>
        <v>0</v>
      </c>
      <c r="L23" s="337">
        <f t="shared" si="5"/>
        <v>0</v>
      </c>
      <c r="M23" s="337">
        <v>0</v>
      </c>
      <c r="N23" s="346">
        <v>0</v>
      </c>
      <c r="O23" s="346">
        <f t="shared" si="0"/>
        <v>0</v>
      </c>
      <c r="P23" s="337">
        <v>0</v>
      </c>
      <c r="Q23" s="337">
        <v>0</v>
      </c>
      <c r="R23" s="337">
        <v>0</v>
      </c>
      <c r="S23" s="346">
        <f t="shared" si="1"/>
        <v>0</v>
      </c>
      <c r="T23" s="346">
        <f t="shared" si="2"/>
        <v>0</v>
      </c>
    </row>
    <row r="24" spans="1:20">
      <c r="A24" s="340">
        <f t="shared" si="6"/>
        <v>7</v>
      </c>
      <c r="B24" s="409"/>
      <c r="C24" s="406"/>
      <c r="D24" s="410"/>
      <c r="E24" s="411"/>
      <c r="F24" s="343"/>
      <c r="G24" s="343"/>
      <c r="H24" s="334"/>
      <c r="I24" s="344"/>
      <c r="J24" s="345"/>
      <c r="K24" s="346"/>
      <c r="L24" s="337"/>
      <c r="M24" s="337"/>
      <c r="N24" s="346"/>
      <c r="O24" s="346"/>
      <c r="P24" s="337"/>
      <c r="Q24" s="337"/>
      <c r="R24" s="337"/>
      <c r="S24" s="346"/>
      <c r="T24" s="346"/>
    </row>
    <row r="25" spans="1:20">
      <c r="A25" s="340">
        <f t="shared" si="6"/>
        <v>8</v>
      </c>
      <c r="B25" s="462"/>
      <c r="C25" s="463"/>
      <c r="D25" s="519"/>
      <c r="E25" s="404"/>
      <c r="F25" s="343"/>
      <c r="G25" s="343"/>
      <c r="H25" s="334"/>
      <c r="I25" s="344"/>
      <c r="J25" s="345"/>
      <c r="K25" s="346"/>
      <c r="L25" s="337"/>
      <c r="M25" s="337"/>
      <c r="N25" s="346"/>
      <c r="O25" s="346"/>
      <c r="P25" s="337"/>
      <c r="Q25" s="337"/>
      <c r="R25" s="337"/>
      <c r="S25" s="346"/>
      <c r="T25" s="346"/>
    </row>
    <row r="26" spans="1:20">
      <c r="A26" s="321">
        <f t="shared" si="6"/>
        <v>9</v>
      </c>
      <c r="B26" s="413"/>
      <c r="C26" s="414"/>
      <c r="D26" s="520"/>
      <c r="E26" s="416"/>
      <c r="F26" s="333"/>
      <c r="G26" s="333"/>
      <c r="H26" s="334"/>
      <c r="I26" s="338"/>
      <c r="J26" s="339"/>
      <c r="K26" s="337"/>
      <c r="L26" s="337"/>
      <c r="M26" s="337"/>
      <c r="N26" s="337"/>
      <c r="O26" s="337"/>
      <c r="P26" s="337"/>
      <c r="Q26" s="337"/>
      <c r="R26" s="337"/>
      <c r="S26" s="337"/>
      <c r="T26" s="337"/>
    </row>
    <row r="27" spans="1:20">
      <c r="A27" s="321">
        <f t="shared" si="6"/>
        <v>10</v>
      </c>
      <c r="B27" s="521"/>
      <c r="C27" s="418"/>
      <c r="D27" s="522"/>
      <c r="E27" s="419"/>
      <c r="F27" s="333"/>
      <c r="G27" s="333"/>
      <c r="H27" s="334"/>
      <c r="I27" s="338"/>
      <c r="J27" s="339"/>
      <c r="K27" s="337"/>
      <c r="L27" s="337"/>
      <c r="M27" s="337"/>
      <c r="N27" s="337"/>
      <c r="O27" s="337"/>
      <c r="P27" s="337"/>
      <c r="Q27" s="337"/>
      <c r="R27" s="337"/>
      <c r="S27" s="337"/>
      <c r="T27" s="337"/>
    </row>
    <row r="28" spans="1:20">
      <c r="A28" s="321">
        <f t="shared" si="6"/>
        <v>11</v>
      </c>
      <c r="B28" s="503"/>
      <c r="C28" s="170"/>
      <c r="D28" s="504"/>
      <c r="E28" s="421"/>
      <c r="F28" s="333"/>
      <c r="G28" s="333"/>
      <c r="H28" s="334"/>
      <c r="I28" s="338"/>
      <c r="J28" s="339"/>
      <c r="K28" s="337"/>
      <c r="L28" s="337"/>
      <c r="M28" s="337"/>
      <c r="N28" s="337"/>
      <c r="O28" s="337"/>
      <c r="P28" s="337"/>
      <c r="Q28" s="337"/>
      <c r="R28" s="337"/>
      <c r="S28" s="337"/>
      <c r="T28" s="337"/>
    </row>
    <row r="29" spans="1:20">
      <c r="A29" s="321">
        <f t="shared" si="6"/>
        <v>12</v>
      </c>
      <c r="B29" s="330"/>
      <c r="C29" s="331"/>
      <c r="D29" s="332"/>
      <c r="E29" s="332"/>
      <c r="F29" s="333"/>
      <c r="G29" s="333"/>
      <c r="H29" s="334"/>
      <c r="I29" s="338"/>
      <c r="J29" s="339"/>
      <c r="K29" s="337"/>
      <c r="L29" s="337"/>
      <c r="M29" s="337"/>
      <c r="N29" s="337"/>
      <c r="O29" s="337"/>
      <c r="P29" s="337"/>
      <c r="Q29" s="337"/>
      <c r="R29" s="337"/>
      <c r="S29" s="337"/>
      <c r="T29" s="337"/>
    </row>
    <row r="30" spans="1:20">
      <c r="A30" s="321">
        <f t="shared" si="6"/>
        <v>13</v>
      </c>
      <c r="B30" s="330"/>
      <c r="C30" s="352"/>
      <c r="D30" s="351"/>
      <c r="E30" s="353"/>
      <c r="F30" s="333"/>
      <c r="G30" s="343"/>
      <c r="H30" s="334"/>
      <c r="I30" s="344"/>
      <c r="J30" s="345"/>
      <c r="K30" s="346"/>
      <c r="L30" s="337"/>
      <c r="M30" s="354"/>
      <c r="N30" s="346"/>
      <c r="O30" s="346"/>
      <c r="P30" s="346"/>
      <c r="Q30" s="355"/>
      <c r="R30" s="355"/>
      <c r="S30" s="346"/>
      <c r="T30" s="346"/>
    </row>
    <row r="31" spans="1:20">
      <c r="A31" s="321">
        <f t="shared" si="6"/>
        <v>14</v>
      </c>
      <c r="B31" s="321"/>
      <c r="C31" s="356"/>
      <c r="D31" s="356"/>
      <c r="E31" s="356"/>
      <c r="F31" s="333"/>
      <c r="G31" s="333"/>
      <c r="H31" s="334"/>
      <c r="I31" s="338"/>
      <c r="J31" s="339"/>
      <c r="K31" s="337"/>
      <c r="L31" s="337"/>
      <c r="M31" s="337"/>
      <c r="N31" s="337"/>
      <c r="O31" s="337"/>
      <c r="P31" s="337"/>
      <c r="Q31" s="337"/>
      <c r="R31" s="337"/>
      <c r="S31" s="337"/>
      <c r="T31" s="337"/>
    </row>
    <row r="32" spans="1:20">
      <c r="A32" s="321">
        <f t="shared" si="6"/>
        <v>15</v>
      </c>
      <c r="B32" s="321"/>
      <c r="C32" s="356"/>
      <c r="D32" s="356"/>
      <c r="E32" s="356"/>
      <c r="F32" s="333"/>
      <c r="G32" s="333"/>
      <c r="H32" s="334"/>
      <c r="I32" s="357"/>
      <c r="J32" s="358"/>
      <c r="K32" s="337"/>
      <c r="L32" s="337"/>
      <c r="M32" s="337"/>
      <c r="N32" s="337"/>
      <c r="O32" s="337"/>
      <c r="P32" s="337"/>
      <c r="Q32" s="337"/>
      <c r="R32" s="337"/>
      <c r="S32" s="337"/>
      <c r="T32" s="337"/>
    </row>
    <row r="33" spans="1:20">
      <c r="A33" s="321">
        <f t="shared" si="6"/>
        <v>16</v>
      </c>
      <c r="B33" s="321"/>
      <c r="C33" s="356"/>
      <c r="D33" s="356"/>
      <c r="E33" s="356"/>
      <c r="F33" s="333"/>
      <c r="G33" s="333"/>
      <c r="H33" s="334"/>
      <c r="I33" s="357"/>
      <c r="J33" s="358"/>
      <c r="K33" s="337"/>
      <c r="L33" s="337"/>
      <c r="M33" s="337"/>
      <c r="N33" s="337"/>
      <c r="O33" s="337"/>
      <c r="P33" s="337"/>
      <c r="Q33" s="337"/>
      <c r="R33" s="337"/>
      <c r="S33" s="337"/>
      <c r="T33" s="337"/>
    </row>
    <row r="34" spans="1:20">
      <c r="A34" s="321">
        <f t="shared" si="6"/>
        <v>17</v>
      </c>
      <c r="B34" s="321"/>
      <c r="C34" s="356"/>
      <c r="D34" s="356"/>
      <c r="E34" s="356"/>
      <c r="F34" s="333"/>
      <c r="G34" s="333"/>
      <c r="H34" s="334"/>
      <c r="I34" s="357"/>
      <c r="J34" s="358"/>
      <c r="K34" s="337"/>
      <c r="L34" s="337"/>
      <c r="M34" s="337"/>
      <c r="N34" s="337"/>
      <c r="O34" s="337"/>
      <c r="P34" s="337"/>
      <c r="Q34" s="337"/>
      <c r="R34" s="337"/>
      <c r="S34" s="337"/>
      <c r="T34" s="337"/>
    </row>
    <row r="35" spans="1:20">
      <c r="A35" s="321">
        <v>19</v>
      </c>
      <c r="B35" s="321"/>
      <c r="C35" s="356"/>
      <c r="D35" s="356"/>
      <c r="E35" s="356"/>
      <c r="F35" s="333"/>
      <c r="G35" s="343"/>
      <c r="H35" s="334"/>
      <c r="I35" s="357"/>
      <c r="J35" s="358"/>
      <c r="K35" s="337"/>
      <c r="L35" s="337"/>
      <c r="M35" s="337"/>
      <c r="N35" s="337"/>
      <c r="O35" s="337"/>
      <c r="P35" s="337"/>
      <c r="Q35" s="337"/>
      <c r="R35" s="337"/>
      <c r="S35" s="337"/>
      <c r="T35" s="337"/>
    </row>
    <row r="36" spans="1:20">
      <c r="A36" s="321">
        <v>20</v>
      </c>
      <c r="B36" s="321"/>
      <c r="C36" s="356"/>
      <c r="D36" s="356"/>
      <c r="E36" s="356"/>
      <c r="F36" s="333"/>
      <c r="G36" s="333"/>
      <c r="H36" s="334"/>
      <c r="I36" s="357"/>
      <c r="J36" s="358"/>
      <c r="K36" s="337"/>
      <c r="L36" s="337"/>
      <c r="M36" s="337"/>
      <c r="N36" s="337"/>
      <c r="O36" s="337"/>
      <c r="P36" s="337"/>
      <c r="Q36" s="337"/>
      <c r="R36" s="337"/>
      <c r="S36" s="337"/>
      <c r="T36" s="337"/>
    </row>
    <row r="37" spans="1:20">
      <c r="A37" s="321">
        <v>21</v>
      </c>
      <c r="B37" s="321"/>
      <c r="C37" s="356"/>
      <c r="D37" s="356"/>
      <c r="E37" s="356"/>
      <c r="F37" s="333"/>
      <c r="G37" s="333"/>
      <c r="H37" s="334"/>
      <c r="I37" s="357"/>
      <c r="J37" s="358"/>
      <c r="K37" s="337"/>
      <c r="L37" s="337"/>
      <c r="M37" s="337"/>
      <c r="N37" s="337"/>
      <c r="O37" s="337"/>
      <c r="P37" s="337"/>
      <c r="Q37" s="337"/>
      <c r="R37" s="337"/>
      <c r="S37" s="337"/>
      <c r="T37" s="337"/>
    </row>
    <row r="38" spans="1:20">
      <c r="A38" s="321">
        <v>22</v>
      </c>
      <c r="B38" s="321"/>
      <c r="C38" s="356"/>
      <c r="D38" s="356"/>
      <c r="E38" s="356"/>
      <c r="F38" s="333"/>
      <c r="G38" s="333"/>
      <c r="H38" s="334"/>
      <c r="I38" s="357"/>
      <c r="J38" s="358"/>
      <c r="K38" s="337"/>
      <c r="L38" s="337"/>
      <c r="M38" s="337"/>
      <c r="N38" s="337"/>
      <c r="O38" s="337"/>
      <c r="P38" s="337"/>
      <c r="Q38" s="337"/>
      <c r="R38" s="337"/>
      <c r="S38" s="337"/>
      <c r="T38" s="337"/>
    </row>
    <row r="39" spans="1:20">
      <c r="A39" s="321">
        <v>23</v>
      </c>
      <c r="B39" s="321"/>
      <c r="C39" s="356"/>
      <c r="D39" s="356"/>
      <c r="E39" s="356"/>
      <c r="F39" s="333"/>
      <c r="G39" s="333"/>
      <c r="H39" s="334"/>
      <c r="I39" s="357"/>
      <c r="J39" s="358"/>
      <c r="K39" s="337"/>
      <c r="L39" s="337"/>
      <c r="M39" s="337"/>
      <c r="N39" s="337"/>
      <c r="O39" s="337"/>
      <c r="P39" s="337"/>
      <c r="Q39" s="337"/>
      <c r="R39" s="337"/>
      <c r="S39" s="337"/>
      <c r="T39" s="337"/>
    </row>
    <row r="40" spans="1:20">
      <c r="A40" s="321">
        <v>24</v>
      </c>
      <c r="B40" s="321"/>
      <c r="C40" s="356"/>
      <c r="D40" s="356"/>
      <c r="E40" s="356"/>
      <c r="F40" s="333"/>
      <c r="G40" s="343"/>
      <c r="H40" s="334"/>
      <c r="I40" s="357"/>
      <c r="J40" s="358"/>
      <c r="K40" s="337"/>
      <c r="L40" s="337"/>
      <c r="M40" s="337"/>
      <c r="N40" s="337"/>
      <c r="O40" s="337"/>
      <c r="P40" s="337"/>
      <c r="Q40" s="337"/>
      <c r="R40" s="337"/>
      <c r="S40" s="337"/>
      <c r="T40" s="337"/>
    </row>
    <row r="41" spans="1:20">
      <c r="A41" s="321">
        <v>25</v>
      </c>
      <c r="B41" s="321"/>
      <c r="C41" s="356"/>
      <c r="D41" s="356"/>
      <c r="E41" s="356"/>
      <c r="F41" s="333"/>
      <c r="G41" s="333"/>
      <c r="H41" s="334"/>
      <c r="I41" s="357"/>
      <c r="J41" s="358"/>
      <c r="K41" s="337"/>
      <c r="L41" s="337"/>
      <c r="M41" s="337"/>
      <c r="N41" s="337"/>
      <c r="O41" s="337"/>
      <c r="P41" s="337"/>
      <c r="Q41" s="337"/>
      <c r="R41" s="337"/>
      <c r="S41" s="337"/>
      <c r="T41" s="337"/>
    </row>
    <row r="42" spans="1:20">
      <c r="A42" s="359"/>
      <c r="B42" s="359"/>
      <c r="C42" s="359"/>
      <c r="D42" s="360" t="s">
        <v>111</v>
      </c>
      <c r="E42" s="361" t="s">
        <v>112</v>
      </c>
      <c r="F42" s="362">
        <f>SUM(F17:F41)</f>
        <v>119123</v>
      </c>
      <c r="G42" s="362">
        <f>SUM(G17:G41)</f>
        <v>0</v>
      </c>
      <c r="H42" s="362">
        <f>SUM(H17:H41)</f>
        <v>0</v>
      </c>
      <c r="I42" s="363" t="s">
        <v>112</v>
      </c>
      <c r="J42" s="362">
        <f>SUM(J17:J41)</f>
        <v>1456</v>
      </c>
      <c r="K42" s="362">
        <f t="shared" ref="J42:T42" si="8">SUM(K17:K41)</f>
        <v>120579</v>
      </c>
      <c r="L42" s="362">
        <f t="shared" si="8"/>
        <v>40816</v>
      </c>
      <c r="M42" s="362">
        <f t="shared" si="8"/>
        <v>247.5</v>
      </c>
      <c r="N42" s="362">
        <f t="shared" si="8"/>
        <v>0</v>
      </c>
      <c r="O42" s="364">
        <f t="shared" si="8"/>
        <v>1748</v>
      </c>
      <c r="P42" s="364">
        <f t="shared" si="8"/>
        <v>280.5</v>
      </c>
      <c r="Q42" s="364">
        <f t="shared" si="8"/>
        <v>11410</v>
      </c>
      <c r="R42" s="364">
        <f t="shared" si="8"/>
        <v>559.5</v>
      </c>
      <c r="S42" s="364">
        <f t="shared" si="8"/>
        <v>55061.5</v>
      </c>
      <c r="T42" s="364">
        <f t="shared" si="8"/>
        <v>175640.5</v>
      </c>
    </row>
    <row r="43" spans="1:20" ht="12.75">
      <c r="A43" s="1" t="s">
        <v>113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ht="12.75">
      <c r="A44" s="1" t="s">
        <v>294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1:20" ht="12.75">
      <c r="A45" s="2" t="s">
        <v>115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ht="12.75">
      <c r="A46" s="2" t="s">
        <v>116</v>
      </c>
      <c r="B46" s="76"/>
      <c r="C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ht="12.75">
      <c r="A47" s="2" t="s">
        <v>117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ht="12" thickBot="1"/>
    <row r="49" spans="1:12" ht="12.75" thickTop="1" thickBot="1">
      <c r="A49" s="280"/>
      <c r="B49" s="365" t="s">
        <v>10</v>
      </c>
      <c r="C49" s="366"/>
      <c r="D49" s="366"/>
      <c r="E49" s="366"/>
      <c r="F49" s="366"/>
      <c r="G49" s="366"/>
      <c r="H49" s="366"/>
      <c r="I49" s="366"/>
      <c r="J49" s="367"/>
      <c r="K49" s="368"/>
      <c r="L49" s="369"/>
    </row>
    <row r="50" spans="1:12">
      <c r="A50" s="280"/>
      <c r="B50" s="370" t="s">
        <v>118</v>
      </c>
      <c r="C50" s="371"/>
      <c r="D50" s="371"/>
      <c r="E50" s="371"/>
      <c r="F50" s="371"/>
      <c r="G50" s="371"/>
      <c r="H50" s="371"/>
      <c r="I50" s="371"/>
      <c r="J50" s="371"/>
      <c r="K50" s="371"/>
      <c r="L50" s="372"/>
    </row>
    <row r="51" spans="1:12">
      <c r="A51" s="280"/>
      <c r="B51" s="373" t="s">
        <v>11</v>
      </c>
      <c r="C51" s="293" t="s">
        <v>12</v>
      </c>
      <c r="D51" s="293" t="s">
        <v>13</v>
      </c>
      <c r="E51" s="293" t="s">
        <v>14</v>
      </c>
      <c r="F51" s="293" t="s">
        <v>15</v>
      </c>
      <c r="G51" s="293" t="s">
        <v>16</v>
      </c>
      <c r="H51" s="293" t="s">
        <v>17</v>
      </c>
      <c r="I51" s="293" t="s">
        <v>18</v>
      </c>
      <c r="J51" s="293" t="s">
        <v>19</v>
      </c>
      <c r="K51" s="293" t="s">
        <v>20</v>
      </c>
      <c r="L51" s="374" t="s">
        <v>21</v>
      </c>
    </row>
    <row r="52" spans="1:12">
      <c r="A52" s="280"/>
      <c r="B52" s="373"/>
      <c r="C52" s="292"/>
      <c r="D52" s="293"/>
      <c r="E52" s="292"/>
      <c r="F52" s="360" t="s">
        <v>119</v>
      </c>
      <c r="G52" s="375" t="s">
        <v>60</v>
      </c>
      <c r="H52" s="376" t="s">
        <v>120</v>
      </c>
      <c r="I52" s="376" t="s">
        <v>121</v>
      </c>
      <c r="J52" s="376" t="s">
        <v>122</v>
      </c>
      <c r="K52" s="376" t="s">
        <v>123</v>
      </c>
      <c r="L52" s="377"/>
    </row>
    <row r="53" spans="1:12" ht="21.75">
      <c r="A53" s="297"/>
      <c r="B53" s="378" t="s">
        <v>0</v>
      </c>
      <c r="C53" s="299"/>
      <c r="D53" s="300" t="s">
        <v>0</v>
      </c>
      <c r="E53" s="300" t="s">
        <v>124</v>
      </c>
      <c r="F53" s="379" t="s">
        <v>125</v>
      </c>
      <c r="G53" s="301"/>
      <c r="H53" s="301" t="s">
        <v>0</v>
      </c>
      <c r="I53" s="380" t="s">
        <v>126</v>
      </c>
      <c r="J53" s="301" t="s">
        <v>127</v>
      </c>
      <c r="K53" s="301" t="s">
        <v>128</v>
      </c>
      <c r="L53" s="381" t="s">
        <v>0</v>
      </c>
    </row>
    <row r="54" spans="1:12">
      <c r="A54" s="306"/>
      <c r="B54" s="382" t="s">
        <v>32</v>
      </c>
      <c r="C54" s="301" t="s">
        <v>32</v>
      </c>
      <c r="D54" s="301" t="s">
        <v>33</v>
      </c>
      <c r="E54" s="301" t="s">
        <v>129</v>
      </c>
      <c r="F54" s="301" t="s">
        <v>129</v>
      </c>
      <c r="G54" s="301" t="s">
        <v>130</v>
      </c>
      <c r="H54" s="301" t="s">
        <v>130</v>
      </c>
      <c r="I54" s="301" t="s">
        <v>129</v>
      </c>
      <c r="J54" s="301" t="s">
        <v>129</v>
      </c>
      <c r="K54" s="301" t="s">
        <v>129</v>
      </c>
      <c r="L54" s="383" t="s">
        <v>131</v>
      </c>
    </row>
    <row r="55" spans="1:12" ht="12" thickBot="1">
      <c r="A55" s="312" t="s">
        <v>45</v>
      </c>
      <c r="B55" s="384" t="s">
        <v>46</v>
      </c>
      <c r="C55" s="385" t="s">
        <v>132</v>
      </c>
      <c r="D55" s="385" t="s">
        <v>48</v>
      </c>
      <c r="E55" s="385"/>
      <c r="F55" s="386" t="s">
        <v>133</v>
      </c>
      <c r="G55" s="386" t="s">
        <v>133</v>
      </c>
      <c r="H55" s="386" t="s">
        <v>134</v>
      </c>
      <c r="I55" s="386" t="s">
        <v>135</v>
      </c>
      <c r="J55" s="386" t="s">
        <v>135</v>
      </c>
      <c r="K55" s="386" t="s">
        <v>136</v>
      </c>
      <c r="L55" s="387" t="s">
        <v>55</v>
      </c>
    </row>
    <row r="56" spans="1:12">
      <c r="A56" s="321">
        <v>1</v>
      </c>
      <c r="B56" s="388">
        <f>+B17</f>
        <v>6384</v>
      </c>
      <c r="C56" s="388" t="str">
        <f>+C17</f>
        <v>Program Coordinator IV</v>
      </c>
      <c r="D56" s="388" t="str">
        <f>+D17</f>
        <v>Camacho, Esther Jessica - 4/20/2015</v>
      </c>
      <c r="E56" s="389">
        <v>0</v>
      </c>
      <c r="F56" s="389">
        <v>0</v>
      </c>
      <c r="G56" s="389">
        <v>0</v>
      </c>
      <c r="H56" s="389">
        <v>0</v>
      </c>
      <c r="I56" s="389">
        <v>0</v>
      </c>
      <c r="J56" s="389">
        <v>0</v>
      </c>
      <c r="K56" s="389">
        <v>0</v>
      </c>
      <c r="L56" s="390">
        <f>+E56+F56+G56+H56+I56+J56+K56</f>
        <v>0</v>
      </c>
    </row>
    <row r="57" spans="1:12">
      <c r="A57" s="321">
        <f t="shared" ref="A57:A73" si="9">A56+1</f>
        <v>2</v>
      </c>
      <c r="B57" s="388">
        <f t="shared" ref="B57:D72" si="10">+B18</f>
        <v>6204</v>
      </c>
      <c r="C57" s="388" t="str">
        <f t="shared" si="10"/>
        <v xml:space="preserve">CDC Coordinator I </v>
      </c>
      <c r="D57" s="388" t="str">
        <f t="shared" si="10"/>
        <v>Pangilinan, Laling B. * 40%- 6/05/2006</v>
      </c>
      <c r="E57" s="333">
        <v>0</v>
      </c>
      <c r="F57" s="333">
        <v>0</v>
      </c>
      <c r="G57" s="333">
        <v>0</v>
      </c>
      <c r="H57" s="333">
        <v>0</v>
      </c>
      <c r="I57" s="333">
        <v>0</v>
      </c>
      <c r="J57" s="358">
        <v>0</v>
      </c>
      <c r="K57" s="358">
        <v>0</v>
      </c>
      <c r="L57" s="337">
        <f t="shared" ref="L57:L80" si="11">+E57+F57+G57+H57+I57+J57+K57</f>
        <v>0</v>
      </c>
    </row>
    <row r="58" spans="1:12">
      <c r="A58" s="321">
        <f t="shared" si="9"/>
        <v>3</v>
      </c>
      <c r="B58" s="388">
        <f t="shared" si="10"/>
        <v>6241</v>
      </c>
      <c r="C58" s="388" t="str">
        <f t="shared" si="10"/>
        <v>Administrative Assistant</v>
      </c>
      <c r="D58" s="388" t="str">
        <f t="shared" si="10"/>
        <v>Agustin, Kenneth RC *10%-8/16/2004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si="11"/>
        <v>0</v>
      </c>
    </row>
    <row r="59" spans="1:12">
      <c r="A59" s="321">
        <f t="shared" si="9"/>
        <v>4</v>
      </c>
      <c r="B59" s="388">
        <f t="shared" si="10"/>
        <v>6033</v>
      </c>
      <c r="C59" s="388" t="str">
        <f t="shared" si="10"/>
        <v>Social Worker II</v>
      </c>
      <c r="D59" s="388" t="str">
        <f t="shared" si="10"/>
        <v>VACANT UNFUNDED (4/7/23 Taijeron, K)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11"/>
        <v>0</v>
      </c>
    </row>
    <row r="60" spans="1:12">
      <c r="A60" s="321">
        <f t="shared" si="9"/>
        <v>5</v>
      </c>
      <c r="B60" s="388">
        <f t="shared" si="10"/>
        <v>6029</v>
      </c>
      <c r="C60" s="388" t="str">
        <f t="shared" si="10"/>
        <v>CDC Investigator</v>
      </c>
      <c r="D60" s="388" t="str">
        <f t="shared" si="10"/>
        <v>UNFUNDED (3/31/23Pangilinan, Laling B. *20%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1"/>
        <v>0</v>
      </c>
    </row>
    <row r="61" spans="1:12">
      <c r="A61" s="321">
        <f t="shared" si="9"/>
        <v>6</v>
      </c>
      <c r="B61" s="388">
        <f t="shared" si="10"/>
        <v>6045</v>
      </c>
      <c r="C61" s="388" t="str">
        <f t="shared" si="10"/>
        <v>Clerk Typist II</v>
      </c>
      <c r="D61" s="388" t="str">
        <f t="shared" si="10"/>
        <v>UNFUNDED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1"/>
        <v>0</v>
      </c>
    </row>
    <row r="62" spans="1:12">
      <c r="A62" s="321">
        <f t="shared" si="9"/>
        <v>7</v>
      </c>
      <c r="B62" s="388">
        <f t="shared" si="10"/>
        <v>0</v>
      </c>
      <c r="C62" s="388" t="str">
        <f t="shared" si="10"/>
        <v>Program Coordinator II</v>
      </c>
      <c r="D62" s="388" t="str">
        <f t="shared" si="10"/>
        <v>NEW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1"/>
        <v>0</v>
      </c>
    </row>
    <row r="63" spans="1:12">
      <c r="A63" s="321">
        <f t="shared" si="9"/>
        <v>8</v>
      </c>
      <c r="B63" s="388">
        <f t="shared" si="10"/>
        <v>0</v>
      </c>
      <c r="C63" s="388">
        <f t="shared" si="10"/>
        <v>0</v>
      </c>
      <c r="D63" s="388">
        <f t="shared" si="10"/>
        <v>0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1"/>
        <v>0</v>
      </c>
    </row>
    <row r="64" spans="1:12">
      <c r="A64" s="321">
        <f t="shared" si="9"/>
        <v>9</v>
      </c>
      <c r="B64" s="388">
        <f t="shared" si="10"/>
        <v>0</v>
      </c>
      <c r="C64" s="388">
        <f t="shared" si="10"/>
        <v>0</v>
      </c>
      <c r="D64" s="388">
        <f t="shared" si="10"/>
        <v>0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1"/>
        <v>0</v>
      </c>
    </row>
    <row r="65" spans="1:12">
      <c r="A65" s="321">
        <f t="shared" si="9"/>
        <v>10</v>
      </c>
      <c r="B65" s="388">
        <f t="shared" si="10"/>
        <v>0</v>
      </c>
      <c r="C65" s="388">
        <f t="shared" si="10"/>
        <v>0</v>
      </c>
      <c r="D65" s="388">
        <f t="shared" si="10"/>
        <v>0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1"/>
        <v>0</v>
      </c>
    </row>
    <row r="66" spans="1:12">
      <c r="A66" s="321">
        <f t="shared" si="9"/>
        <v>11</v>
      </c>
      <c r="B66" s="388">
        <f t="shared" si="10"/>
        <v>0</v>
      </c>
      <c r="C66" s="388">
        <f t="shared" si="10"/>
        <v>0</v>
      </c>
      <c r="D66" s="388">
        <f t="shared" si="10"/>
        <v>0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1"/>
        <v>0</v>
      </c>
    </row>
    <row r="67" spans="1:12">
      <c r="A67" s="321">
        <f t="shared" si="9"/>
        <v>12</v>
      </c>
      <c r="B67" s="388">
        <f t="shared" si="10"/>
        <v>0</v>
      </c>
      <c r="C67" s="388">
        <f t="shared" si="10"/>
        <v>0</v>
      </c>
      <c r="D67" s="388">
        <f t="shared" si="10"/>
        <v>0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1"/>
        <v>0</v>
      </c>
    </row>
    <row r="68" spans="1:12">
      <c r="A68" s="321">
        <f t="shared" si="9"/>
        <v>13</v>
      </c>
      <c r="B68" s="388">
        <f t="shared" si="10"/>
        <v>0</v>
      </c>
      <c r="C68" s="388">
        <f t="shared" si="10"/>
        <v>0</v>
      </c>
      <c r="D68" s="388">
        <f t="shared" si="10"/>
        <v>0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1"/>
        <v>0</v>
      </c>
    </row>
    <row r="69" spans="1:12">
      <c r="A69" s="321">
        <f t="shared" si="9"/>
        <v>14</v>
      </c>
      <c r="B69" s="388">
        <f t="shared" si="10"/>
        <v>0</v>
      </c>
      <c r="C69" s="388">
        <f t="shared" si="10"/>
        <v>0</v>
      </c>
      <c r="D69" s="388">
        <f t="shared" si="10"/>
        <v>0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1"/>
        <v>0</v>
      </c>
    </row>
    <row r="70" spans="1:12">
      <c r="A70" s="321">
        <f t="shared" si="9"/>
        <v>15</v>
      </c>
      <c r="B70" s="388">
        <f t="shared" si="10"/>
        <v>0</v>
      </c>
      <c r="C70" s="388">
        <f t="shared" si="10"/>
        <v>0</v>
      </c>
      <c r="D70" s="388">
        <f t="shared" si="10"/>
        <v>0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1"/>
        <v>0</v>
      </c>
    </row>
    <row r="71" spans="1:12">
      <c r="A71" s="321">
        <f t="shared" si="9"/>
        <v>16</v>
      </c>
      <c r="B71" s="388">
        <f t="shared" si="10"/>
        <v>0</v>
      </c>
      <c r="C71" s="388">
        <f t="shared" si="10"/>
        <v>0</v>
      </c>
      <c r="D71" s="388">
        <f t="shared" si="10"/>
        <v>0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1"/>
        <v>0</v>
      </c>
    </row>
    <row r="72" spans="1:12">
      <c r="A72" s="321">
        <f t="shared" si="9"/>
        <v>17</v>
      </c>
      <c r="B72" s="388">
        <f t="shared" si="10"/>
        <v>0</v>
      </c>
      <c r="C72" s="388">
        <f t="shared" si="10"/>
        <v>0</v>
      </c>
      <c r="D72" s="388">
        <f t="shared" si="10"/>
        <v>0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1"/>
        <v>0</v>
      </c>
    </row>
    <row r="73" spans="1:12">
      <c r="A73" s="321">
        <f t="shared" si="9"/>
        <v>18</v>
      </c>
      <c r="B73" s="388">
        <f t="shared" ref="B73:D80" si="12">+B34</f>
        <v>0</v>
      </c>
      <c r="C73" s="388">
        <f t="shared" si="12"/>
        <v>0</v>
      </c>
      <c r="D73" s="388">
        <f t="shared" si="12"/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1"/>
        <v>0</v>
      </c>
    </row>
    <row r="74" spans="1:12">
      <c r="A74" s="321">
        <v>19</v>
      </c>
      <c r="B74" s="388">
        <f t="shared" si="12"/>
        <v>0</v>
      </c>
      <c r="C74" s="388">
        <f t="shared" si="12"/>
        <v>0</v>
      </c>
      <c r="D74" s="388">
        <f t="shared" si="12"/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1"/>
        <v>0</v>
      </c>
    </row>
    <row r="75" spans="1:12">
      <c r="A75" s="321">
        <v>20</v>
      </c>
      <c r="B75" s="388">
        <f t="shared" si="12"/>
        <v>0</v>
      </c>
      <c r="C75" s="388">
        <f t="shared" si="12"/>
        <v>0</v>
      </c>
      <c r="D75" s="388">
        <f t="shared" si="12"/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1"/>
        <v>0</v>
      </c>
    </row>
    <row r="76" spans="1:12">
      <c r="A76" s="321">
        <v>21</v>
      </c>
      <c r="B76" s="388">
        <f t="shared" si="12"/>
        <v>0</v>
      </c>
      <c r="C76" s="388">
        <f t="shared" si="12"/>
        <v>0</v>
      </c>
      <c r="D76" s="388">
        <f t="shared" si="12"/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1"/>
        <v>0</v>
      </c>
    </row>
    <row r="77" spans="1:12">
      <c r="A77" s="321">
        <v>22</v>
      </c>
      <c r="B77" s="388">
        <f t="shared" si="12"/>
        <v>0</v>
      </c>
      <c r="C77" s="388">
        <f t="shared" si="12"/>
        <v>0</v>
      </c>
      <c r="D77" s="388">
        <f t="shared" si="12"/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1"/>
        <v>0</v>
      </c>
    </row>
    <row r="78" spans="1:12">
      <c r="A78" s="321">
        <v>23</v>
      </c>
      <c r="B78" s="388">
        <f t="shared" si="12"/>
        <v>0</v>
      </c>
      <c r="C78" s="388">
        <f t="shared" si="12"/>
        <v>0</v>
      </c>
      <c r="D78" s="388">
        <f t="shared" si="12"/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1"/>
        <v>0</v>
      </c>
    </row>
    <row r="79" spans="1:12">
      <c r="A79" s="321">
        <v>24</v>
      </c>
      <c r="B79" s="388">
        <f t="shared" si="12"/>
        <v>0</v>
      </c>
      <c r="C79" s="388">
        <f t="shared" si="12"/>
        <v>0</v>
      </c>
      <c r="D79" s="388">
        <f t="shared" si="12"/>
        <v>0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11"/>
        <v>0</v>
      </c>
    </row>
    <row r="80" spans="1:12">
      <c r="A80" s="321">
        <v>25</v>
      </c>
      <c r="B80" s="388">
        <f t="shared" si="12"/>
        <v>0</v>
      </c>
      <c r="C80" s="388">
        <f t="shared" si="12"/>
        <v>0</v>
      </c>
      <c r="D80" s="388">
        <f t="shared" si="12"/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11"/>
        <v>0</v>
      </c>
    </row>
    <row r="81" spans="1:12">
      <c r="A81" s="359"/>
      <c r="B81" s="359"/>
      <c r="C81" s="359"/>
      <c r="D81" s="360" t="s">
        <v>111</v>
      </c>
      <c r="E81" s="362">
        <f t="shared" ref="E81:L81" si="13">SUM(E56:E80)</f>
        <v>0</v>
      </c>
      <c r="F81" s="362">
        <f t="shared" si="13"/>
        <v>0</v>
      </c>
      <c r="G81" s="362">
        <f t="shared" si="13"/>
        <v>0</v>
      </c>
      <c r="H81" s="362">
        <f t="shared" si="13"/>
        <v>0</v>
      </c>
      <c r="I81" s="362">
        <f t="shared" si="13"/>
        <v>0</v>
      </c>
      <c r="J81" s="362">
        <f t="shared" si="13"/>
        <v>0</v>
      </c>
      <c r="K81" s="362">
        <f t="shared" si="13"/>
        <v>0</v>
      </c>
      <c r="L81" s="362">
        <f t="shared" si="13"/>
        <v>0</v>
      </c>
    </row>
    <row r="82" spans="1:12">
      <c r="A82" s="280" t="s">
        <v>119</v>
      </c>
      <c r="B82" s="280" t="s">
        <v>142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</row>
    <row r="83" spans="1:12">
      <c r="A83" s="280" t="s">
        <v>60</v>
      </c>
      <c r="B83" s="280" t="s">
        <v>143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</row>
    <row r="84" spans="1:12">
      <c r="A84" s="280" t="s">
        <v>120</v>
      </c>
      <c r="B84" s="280" t="s">
        <v>144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</row>
    <row r="85" spans="1:12">
      <c r="A85" s="280" t="s">
        <v>121</v>
      </c>
      <c r="B85" s="280" t="s">
        <v>145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</row>
    <row r="86" spans="1:12">
      <c r="A86" s="280" t="s">
        <v>122</v>
      </c>
      <c r="B86" s="280" t="s">
        <v>146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</row>
    <row r="87" spans="1:12">
      <c r="A87" s="280" t="s">
        <v>123</v>
      </c>
      <c r="B87" s="280" t="s">
        <v>147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</row>
  </sheetData>
  <mergeCells count="5">
    <mergeCell ref="A2:C2"/>
    <mergeCell ref="A4:C4"/>
    <mergeCell ref="A6:B6"/>
    <mergeCell ref="A8:B8"/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5F65-2004-4A25-8449-7A180C7101A6}">
  <sheetPr>
    <tabColor theme="8"/>
    <pageSetUpPr fitToPage="1"/>
  </sheetPr>
  <dimension ref="A1:AN118"/>
  <sheetViews>
    <sheetView tabSelected="1" view="pageBreakPreview" zoomScaleNormal="100" zoomScaleSheetLayoutView="100" zoomScalePageLayoutView="120" workbookViewId="0">
      <selection activeCell="F22" sqref="F22:F32"/>
    </sheetView>
  </sheetViews>
  <sheetFormatPr defaultColWidth="14.7109375" defaultRowHeight="15"/>
  <cols>
    <col min="1" max="1" width="4.28515625" style="178" customWidth="1"/>
    <col min="2" max="2" width="12.85546875" style="178" customWidth="1"/>
    <col min="3" max="3" width="29" style="178" customWidth="1"/>
    <col min="4" max="4" width="20.85546875" style="178" customWidth="1"/>
    <col min="5" max="5" width="9.28515625" style="178" customWidth="1"/>
    <col min="6" max="6" width="9.7109375" style="178" customWidth="1"/>
    <col min="7" max="7" width="10.140625" style="178" customWidth="1"/>
    <col min="8" max="8" width="9.5703125" style="178" customWidth="1"/>
    <col min="9" max="9" width="11.140625" style="178" customWidth="1"/>
    <col min="10" max="10" width="7.85546875" style="178" customWidth="1"/>
    <col min="11" max="11" width="12" style="279" customWidth="1"/>
    <col min="12" max="12" width="15.5703125" style="178" customWidth="1"/>
    <col min="13" max="13" width="10.85546875" style="178" customWidth="1"/>
    <col min="14" max="14" width="10.140625" style="178" customWidth="1"/>
    <col min="15" max="15" width="9.28515625" style="178" customWidth="1"/>
    <col min="16" max="16" width="7.85546875" style="178" customWidth="1"/>
    <col min="17" max="40" width="10.140625" style="178" customWidth="1"/>
    <col min="41" max="16384" width="14.7109375" style="178"/>
  </cols>
  <sheetData>
    <row r="1" spans="1:40" ht="11.25" customHeight="1">
      <c r="A1" s="173"/>
      <c r="B1" s="173"/>
      <c r="C1" s="173"/>
      <c r="D1" s="173"/>
      <c r="E1" s="173"/>
      <c r="F1" s="174" t="s">
        <v>0</v>
      </c>
      <c r="G1" s="173"/>
      <c r="H1" s="173"/>
      <c r="I1" s="173"/>
      <c r="J1" s="173"/>
      <c r="K1" s="175"/>
      <c r="L1" s="173"/>
      <c r="M1" s="173"/>
      <c r="N1" s="173"/>
      <c r="O1" s="173"/>
      <c r="P1" s="173"/>
      <c r="Q1" s="173"/>
      <c r="R1" s="173"/>
      <c r="S1" s="176" t="s">
        <v>0</v>
      </c>
      <c r="T1" s="173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</row>
    <row r="2" spans="1:40" ht="11.25" customHeight="1">
      <c r="A2" s="176" t="s">
        <v>1</v>
      </c>
      <c r="B2" s="176"/>
      <c r="C2" s="176"/>
      <c r="D2" s="176" t="s">
        <v>2</v>
      </c>
      <c r="E2" s="173"/>
      <c r="F2" s="176" t="s">
        <v>0</v>
      </c>
      <c r="G2" s="173"/>
      <c r="H2" s="173"/>
      <c r="I2" s="173"/>
      <c r="J2" s="173"/>
      <c r="K2" s="175"/>
      <c r="L2" s="173"/>
      <c r="M2" s="173"/>
      <c r="N2" s="173"/>
      <c r="O2" s="173"/>
      <c r="P2" s="173"/>
      <c r="Q2" s="173"/>
      <c r="R2" s="173"/>
      <c r="S2" s="173"/>
      <c r="T2" s="173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</row>
    <row r="3" spans="1:40" ht="8.25" customHeight="1">
      <c r="A3" s="176"/>
      <c r="B3" s="176"/>
      <c r="C3" s="176"/>
      <c r="D3" s="176"/>
      <c r="E3" s="173"/>
      <c r="F3" s="173"/>
      <c r="G3" s="173"/>
      <c r="H3" s="173"/>
      <c r="I3" s="173"/>
      <c r="J3" s="173"/>
      <c r="K3" s="175"/>
      <c r="L3" s="173"/>
      <c r="M3" s="173"/>
      <c r="N3" s="173"/>
      <c r="O3" s="173"/>
      <c r="P3" s="173"/>
      <c r="Q3" s="173"/>
      <c r="R3" s="173"/>
      <c r="S3" s="173"/>
      <c r="T3" s="173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</row>
    <row r="4" spans="1:40" ht="11.25" customHeight="1">
      <c r="A4" s="176" t="s">
        <v>3</v>
      </c>
      <c r="B4" s="176"/>
      <c r="C4" s="176"/>
      <c r="D4" s="176" t="s">
        <v>4</v>
      </c>
      <c r="E4" s="173"/>
      <c r="F4" s="173"/>
      <c r="G4" s="173"/>
      <c r="H4" s="173"/>
      <c r="I4" s="173"/>
      <c r="J4" s="173"/>
      <c r="K4" s="175"/>
      <c r="L4" s="173"/>
      <c r="M4" s="173"/>
      <c r="N4" s="173"/>
      <c r="O4" s="173"/>
      <c r="P4" s="173"/>
      <c r="Q4" s="173"/>
      <c r="R4" s="173"/>
      <c r="S4" s="173"/>
      <c r="T4" s="173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</row>
    <row r="5" spans="1:40" ht="8.25" customHeight="1">
      <c r="A5" s="176"/>
      <c r="B5" s="176"/>
      <c r="C5" s="176"/>
      <c r="D5" s="176"/>
      <c r="E5" s="173"/>
      <c r="F5" s="173"/>
      <c r="G5" s="173"/>
      <c r="H5" s="173"/>
      <c r="I5" s="173"/>
      <c r="J5" s="173"/>
      <c r="K5" s="175"/>
      <c r="L5" s="173"/>
      <c r="M5" s="173"/>
      <c r="N5" s="173"/>
      <c r="O5" s="173"/>
      <c r="P5" s="173"/>
      <c r="Q5" s="173"/>
      <c r="R5" s="173"/>
      <c r="S5" s="173"/>
      <c r="T5" s="173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</row>
    <row r="6" spans="1:40" ht="11.25" customHeight="1">
      <c r="A6" s="176" t="s">
        <v>5</v>
      </c>
      <c r="B6" s="176"/>
      <c r="C6" s="176"/>
      <c r="D6" s="176" t="s">
        <v>472</v>
      </c>
      <c r="E6" s="173"/>
      <c r="F6" s="173"/>
      <c r="G6" s="173"/>
      <c r="H6" s="173"/>
      <c r="I6" s="173"/>
      <c r="J6" s="173"/>
      <c r="K6" s="175"/>
      <c r="L6" s="173"/>
      <c r="M6" s="173"/>
      <c r="N6" s="173"/>
      <c r="O6" s="173"/>
      <c r="P6" s="173"/>
      <c r="Q6" s="173"/>
      <c r="R6" s="173"/>
      <c r="S6" s="173"/>
      <c r="T6" s="173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</row>
    <row r="7" spans="1:40" ht="8.25" customHeight="1">
      <c r="A7" s="176"/>
      <c r="B7" s="176"/>
      <c r="C7" s="176"/>
      <c r="D7" s="176"/>
      <c r="E7" s="173"/>
      <c r="F7" s="173"/>
      <c r="G7" s="173"/>
      <c r="H7" s="173"/>
      <c r="I7" s="173"/>
      <c r="J7" s="173"/>
      <c r="K7" s="175"/>
      <c r="L7" s="173"/>
      <c r="M7" s="173"/>
      <c r="N7" s="173"/>
      <c r="O7" s="173"/>
      <c r="P7" s="173"/>
      <c r="Q7" s="173"/>
      <c r="R7" s="173"/>
      <c r="S7" s="173"/>
      <c r="T7" s="173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</row>
    <row r="8" spans="1:40" ht="11.25" customHeight="1">
      <c r="A8" s="176" t="s">
        <v>7</v>
      </c>
      <c r="B8" s="176"/>
      <c r="C8" s="176"/>
      <c r="D8" s="179" t="s">
        <v>8</v>
      </c>
      <c r="E8" s="78"/>
      <c r="F8" s="173"/>
      <c r="G8" s="176" t="s">
        <v>0</v>
      </c>
      <c r="H8" s="180"/>
      <c r="I8" s="173"/>
      <c r="J8" s="173"/>
      <c r="K8" s="175"/>
      <c r="L8" s="181"/>
      <c r="M8" s="181"/>
      <c r="N8" s="181"/>
      <c r="O8" s="181"/>
      <c r="P8" s="181"/>
      <c r="Q8" s="181"/>
      <c r="R8" s="181"/>
      <c r="S8" s="181"/>
      <c r="T8" s="173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</row>
    <row r="9" spans="1:40" ht="11.25" customHeight="1">
      <c r="A9" s="173"/>
      <c r="B9" s="173"/>
      <c r="C9" s="173"/>
      <c r="E9" s="173"/>
      <c r="K9" s="175"/>
      <c r="L9" s="173" t="s">
        <v>0</v>
      </c>
      <c r="M9" s="173"/>
      <c r="N9" s="173"/>
      <c r="O9" s="173"/>
      <c r="P9" s="173"/>
      <c r="S9" s="173"/>
      <c r="T9" s="173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</row>
    <row r="10" spans="1:40" ht="11.25" customHeight="1" thickBot="1">
      <c r="A10" s="173"/>
      <c r="B10" s="173"/>
      <c r="C10" s="173"/>
      <c r="D10" s="173"/>
      <c r="E10" s="173"/>
      <c r="K10" s="175"/>
      <c r="L10" s="173"/>
      <c r="M10" s="173"/>
      <c r="N10" s="173"/>
      <c r="O10" s="173"/>
      <c r="P10" s="173"/>
      <c r="S10" s="173"/>
      <c r="T10" s="173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</row>
    <row r="11" spans="1:40" ht="11.25" customHeight="1" thickTop="1" thickBot="1">
      <c r="A11" s="173"/>
      <c r="B11" s="1920" t="s">
        <v>10</v>
      </c>
      <c r="C11" s="1921"/>
      <c r="D11" s="1921"/>
      <c r="E11" s="1921"/>
      <c r="F11" s="1921"/>
      <c r="G11" s="1921"/>
      <c r="H11" s="1921"/>
      <c r="I11" s="1921"/>
      <c r="J11" s="1922"/>
      <c r="K11" s="175"/>
      <c r="L11" s="173"/>
      <c r="M11" s="173"/>
      <c r="N11" s="173"/>
      <c r="O11" s="173"/>
      <c r="P11" s="173"/>
      <c r="Q11" s="1920" t="s">
        <v>10</v>
      </c>
      <c r="R11" s="1922"/>
      <c r="S11" s="173"/>
      <c r="T11" s="173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</row>
    <row r="12" spans="1:40" ht="11.25" customHeight="1" thickTop="1">
      <c r="A12" s="173"/>
      <c r="B12" s="182"/>
      <c r="C12" s="173"/>
      <c r="D12" s="173"/>
      <c r="E12" s="173"/>
      <c r="F12" s="173"/>
      <c r="G12" s="173"/>
      <c r="H12" s="173"/>
      <c r="I12" s="173"/>
      <c r="J12" s="183"/>
      <c r="K12" s="175"/>
      <c r="L12" s="173"/>
      <c r="M12" s="173"/>
      <c r="N12" s="173"/>
      <c r="O12" s="173"/>
      <c r="P12" s="173"/>
      <c r="Q12" s="182"/>
      <c r="R12" s="183"/>
      <c r="S12" s="173"/>
      <c r="T12" s="173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</row>
    <row r="13" spans="1:40" ht="11.25" customHeight="1">
      <c r="A13" s="173"/>
      <c r="B13" s="184" t="s">
        <v>11</v>
      </c>
      <c r="C13" s="185" t="s">
        <v>12</v>
      </c>
      <c r="D13" s="186" t="s">
        <v>13</v>
      </c>
      <c r="E13" s="185" t="s">
        <v>14</v>
      </c>
      <c r="F13" s="186" t="s">
        <v>15</v>
      </c>
      <c r="G13" s="187" t="s">
        <v>16</v>
      </c>
      <c r="H13" s="187" t="s">
        <v>17</v>
      </c>
      <c r="I13" s="187" t="s">
        <v>18</v>
      </c>
      <c r="J13" s="188" t="s">
        <v>19</v>
      </c>
      <c r="K13" s="189" t="s">
        <v>20</v>
      </c>
      <c r="L13" s="185" t="s">
        <v>21</v>
      </c>
      <c r="M13" s="186" t="s">
        <v>22</v>
      </c>
      <c r="N13" s="186" t="s">
        <v>23</v>
      </c>
      <c r="O13" s="186" t="s">
        <v>24</v>
      </c>
      <c r="P13" s="186" t="s">
        <v>25</v>
      </c>
      <c r="Q13" s="190" t="s">
        <v>26</v>
      </c>
      <c r="R13" s="188" t="s">
        <v>27</v>
      </c>
      <c r="S13" s="190" t="s">
        <v>28</v>
      </c>
      <c r="T13" s="191" t="s">
        <v>29</v>
      </c>
      <c r="U13" s="191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</row>
    <row r="14" spans="1:40" ht="11.25" customHeight="1">
      <c r="A14" s="192"/>
      <c r="B14" s="193" t="s">
        <v>0</v>
      </c>
      <c r="C14" s="194"/>
      <c r="D14" s="195" t="s">
        <v>0</v>
      </c>
      <c r="E14" s="195" t="s">
        <v>0</v>
      </c>
      <c r="F14" s="195" t="s">
        <v>0</v>
      </c>
      <c r="G14" s="196"/>
      <c r="H14" s="196" t="s">
        <v>0</v>
      </c>
      <c r="I14" s="1923" t="s">
        <v>30</v>
      </c>
      <c r="J14" s="1924"/>
      <c r="K14" s="197" t="s">
        <v>0</v>
      </c>
      <c r="L14" s="192"/>
      <c r="M14" s="198"/>
      <c r="N14" s="198"/>
      <c r="O14" s="198" t="s">
        <v>31</v>
      </c>
      <c r="P14" s="198"/>
      <c r="Q14" s="199"/>
      <c r="R14" s="200"/>
      <c r="S14" s="201"/>
      <c r="T14" s="201"/>
      <c r="U14" s="202"/>
      <c r="V14" s="202"/>
      <c r="W14" s="202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</row>
    <row r="15" spans="1:40" ht="11.25" customHeight="1">
      <c r="A15" s="203"/>
      <c r="B15" s="204" t="s">
        <v>32</v>
      </c>
      <c r="C15" s="196" t="s">
        <v>32</v>
      </c>
      <c r="D15" s="196" t="s">
        <v>33</v>
      </c>
      <c r="E15" s="196" t="s">
        <v>151</v>
      </c>
      <c r="F15" s="196" t="s">
        <v>0</v>
      </c>
      <c r="G15" s="196"/>
      <c r="H15" s="196" t="s">
        <v>0</v>
      </c>
      <c r="I15" s="1925"/>
      <c r="J15" s="1926"/>
      <c r="K15" s="205" t="s">
        <v>35</v>
      </c>
      <c r="L15" s="195" t="s">
        <v>36</v>
      </c>
      <c r="M15" s="195" t="s">
        <v>37</v>
      </c>
      <c r="N15" s="195" t="s">
        <v>38</v>
      </c>
      <c r="O15" s="195" t="s">
        <v>39</v>
      </c>
      <c r="P15" s="192" t="s">
        <v>40</v>
      </c>
      <c r="Q15" s="193" t="s">
        <v>41</v>
      </c>
      <c r="R15" s="206" t="s">
        <v>42</v>
      </c>
      <c r="S15" s="201" t="s">
        <v>43</v>
      </c>
      <c r="T15" s="207" t="s">
        <v>44</v>
      </c>
      <c r="U15" s="202"/>
      <c r="V15" s="202"/>
      <c r="W15" s="202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</row>
    <row r="16" spans="1:40" ht="11.25" customHeight="1" thickBot="1">
      <c r="A16" s="208" t="s">
        <v>45</v>
      </c>
      <c r="B16" s="209" t="s">
        <v>46</v>
      </c>
      <c r="C16" s="210" t="s">
        <v>47</v>
      </c>
      <c r="D16" s="210" t="s">
        <v>48</v>
      </c>
      <c r="E16" s="210" t="s">
        <v>49</v>
      </c>
      <c r="F16" s="210" t="s">
        <v>50</v>
      </c>
      <c r="G16" s="210" t="s">
        <v>51</v>
      </c>
      <c r="H16" s="210" t="s">
        <v>52</v>
      </c>
      <c r="I16" s="211" t="s">
        <v>53</v>
      </c>
      <c r="J16" s="212" t="s">
        <v>54</v>
      </c>
      <c r="K16" s="213" t="s">
        <v>55</v>
      </c>
      <c r="L16" s="53" t="s">
        <v>250</v>
      </c>
      <c r="M16" s="214" t="s">
        <v>152</v>
      </c>
      <c r="N16" s="214" t="s">
        <v>58</v>
      </c>
      <c r="O16" s="214" t="s">
        <v>59</v>
      </c>
      <c r="P16" s="215" t="s">
        <v>121</v>
      </c>
      <c r="Q16" s="216" t="s">
        <v>61</v>
      </c>
      <c r="R16" s="217" t="s">
        <v>61</v>
      </c>
      <c r="S16" s="218" t="s">
        <v>62</v>
      </c>
      <c r="T16" s="214" t="s">
        <v>63</v>
      </c>
      <c r="U16" s="202"/>
      <c r="V16" s="202"/>
      <c r="W16" s="202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</row>
    <row r="17" spans="1:40" ht="15.75" customHeight="1" thickTop="1">
      <c r="A17" s="219">
        <v>1</v>
      </c>
      <c r="B17" s="220" t="s">
        <v>473</v>
      </c>
      <c r="C17" s="221" t="s">
        <v>474</v>
      </c>
      <c r="D17" s="222" t="s">
        <v>475</v>
      </c>
      <c r="E17" s="223" t="s">
        <v>476</v>
      </c>
      <c r="F17" s="1986">
        <f>86466*0.35</f>
        <v>30263.1</v>
      </c>
      <c r="G17" s="1986">
        <v>0</v>
      </c>
      <c r="H17" s="1987">
        <v>0</v>
      </c>
      <c r="I17" s="227" t="s">
        <v>73</v>
      </c>
      <c r="J17" s="1988">
        <v>0</v>
      </c>
      <c r="K17" s="1989">
        <f>SUM(F17:H17)</f>
        <v>30263.1</v>
      </c>
      <c r="L17" s="1990">
        <f>K17*0.3385</f>
        <v>10244.05935</v>
      </c>
      <c r="M17" s="1991">
        <f>495*0.35</f>
        <v>173.25</v>
      </c>
      <c r="N17" s="1989">
        <v>0</v>
      </c>
      <c r="O17" s="1989">
        <f>+ROUND((K17*0.0145),0)</f>
        <v>439</v>
      </c>
      <c r="P17" s="1988">
        <f>187*0.35</f>
        <v>65.45</v>
      </c>
      <c r="Q17" s="1987">
        <f>8310*0.35</f>
        <v>2908.5</v>
      </c>
      <c r="R17" s="1987">
        <f>486*0.35</f>
        <v>170.1</v>
      </c>
      <c r="S17" s="1987">
        <f>SUM(L17:R17)</f>
        <v>14000.359350000001</v>
      </c>
      <c r="T17" s="1987">
        <f>K17+S17</f>
        <v>44263.459349999997</v>
      </c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</row>
    <row r="18" spans="1:40" ht="21.75">
      <c r="A18" s="219">
        <f>A17+1</f>
        <v>2</v>
      </c>
      <c r="B18" s="234" t="s">
        <v>477</v>
      </c>
      <c r="C18" s="235" t="s">
        <v>478</v>
      </c>
      <c r="D18" s="236" t="s">
        <v>97</v>
      </c>
      <c r="E18" s="223" t="s">
        <v>366</v>
      </c>
      <c r="F18" s="1992">
        <v>41372</v>
      </c>
      <c r="G18" s="1993">
        <v>0</v>
      </c>
      <c r="H18" s="1994">
        <v>0</v>
      </c>
      <c r="I18" s="237"/>
      <c r="J18" s="1992">
        <v>0</v>
      </c>
      <c r="K18" s="1996">
        <f>SUM(F18:H18)</f>
        <v>41372</v>
      </c>
      <c r="L18" s="1997">
        <f>K18*0.3385</f>
        <v>14004.422</v>
      </c>
      <c r="M18" s="1998">
        <v>495</v>
      </c>
      <c r="N18" s="1999">
        <v>0</v>
      </c>
      <c r="O18" s="1999">
        <f t="shared" ref="O18:O19" si="0">+ROUND((K18*0.0145),0)</f>
        <v>600</v>
      </c>
      <c r="P18" s="1992">
        <v>187</v>
      </c>
      <c r="Q18" s="1994">
        <v>8310</v>
      </c>
      <c r="R18" s="1994">
        <v>486</v>
      </c>
      <c r="S18" s="1994">
        <f t="shared" ref="S18:S19" si="1">SUM(L18:R18)</f>
        <v>24082.421999999999</v>
      </c>
      <c r="T18" s="1994">
        <f t="shared" ref="T18:T19" si="2">K18+S18</f>
        <v>65454.421999999999</v>
      </c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</row>
    <row r="19" spans="1:40" ht="15.75" customHeight="1">
      <c r="A19" s="219">
        <f t="shared" ref="A19:A41" si="3">A18+1</f>
        <v>3</v>
      </c>
      <c r="B19" s="234" t="s">
        <v>479</v>
      </c>
      <c r="C19" s="238" t="s">
        <v>308</v>
      </c>
      <c r="D19" s="236" t="s">
        <v>223</v>
      </c>
      <c r="E19" s="223" t="s">
        <v>235</v>
      </c>
      <c r="F19" s="1992">
        <v>0</v>
      </c>
      <c r="G19" s="1993">
        <v>0</v>
      </c>
      <c r="H19" s="1995">
        <v>0</v>
      </c>
      <c r="I19" s="237" t="s">
        <v>73</v>
      </c>
      <c r="J19" s="1993">
        <v>0</v>
      </c>
      <c r="K19" s="1996">
        <f>SUM(F19:H19)</f>
        <v>0</v>
      </c>
      <c r="L19" s="1997">
        <f>K19*0.3385</f>
        <v>0</v>
      </c>
      <c r="M19" s="1998">
        <v>0</v>
      </c>
      <c r="N19" s="1999">
        <v>0</v>
      </c>
      <c r="O19" s="1999">
        <f t="shared" si="0"/>
        <v>0</v>
      </c>
      <c r="P19" s="1992">
        <v>0</v>
      </c>
      <c r="Q19" s="1994">
        <v>0</v>
      </c>
      <c r="R19" s="1994">
        <v>0</v>
      </c>
      <c r="S19" s="1994">
        <f t="shared" si="1"/>
        <v>0</v>
      </c>
      <c r="T19" s="1994">
        <f t="shared" si="2"/>
        <v>0</v>
      </c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</row>
    <row r="20" spans="1:40" ht="11.25" customHeight="1">
      <c r="A20" s="219">
        <f t="shared" si="3"/>
        <v>4</v>
      </c>
      <c r="B20" s="219"/>
      <c r="C20" s="236"/>
      <c r="D20" s="236"/>
      <c r="E20" s="219"/>
      <c r="F20" s="228"/>
      <c r="G20" s="239"/>
      <c r="H20" s="225"/>
      <c r="I20" s="227"/>
      <c r="J20" s="224"/>
      <c r="K20" s="233"/>
      <c r="L20" s="229"/>
      <c r="M20" s="231"/>
      <c r="N20" s="232"/>
      <c r="O20" s="229"/>
      <c r="P20" s="228"/>
      <c r="Q20" s="233"/>
      <c r="R20" s="233"/>
      <c r="S20" s="233"/>
      <c r="T20" s="233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</row>
    <row r="21" spans="1:40" ht="11.25" customHeight="1">
      <c r="A21" s="219">
        <f t="shared" si="3"/>
        <v>5</v>
      </c>
      <c r="B21" s="240"/>
      <c r="C21" s="238"/>
      <c r="D21" s="241"/>
      <c r="E21" s="223"/>
      <c r="F21" s="228"/>
      <c r="G21" s="225"/>
      <c r="H21" s="226"/>
      <c r="I21" s="227"/>
      <c r="J21" s="228"/>
      <c r="K21" s="229"/>
      <c r="L21" s="230"/>
      <c r="M21" s="231"/>
      <c r="N21" s="232"/>
      <c r="O21" s="229"/>
      <c r="P21" s="233"/>
      <c r="Q21" s="233"/>
      <c r="R21" s="233"/>
      <c r="S21" s="233"/>
      <c r="T21" s="233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</row>
    <row r="22" spans="1:40" ht="11.25" customHeight="1">
      <c r="A22" s="219">
        <f t="shared" si="3"/>
        <v>6</v>
      </c>
      <c r="B22" s="242"/>
      <c r="C22" s="243"/>
      <c r="D22" s="241"/>
      <c r="E22" s="223"/>
      <c r="F22" s="228"/>
      <c r="G22" s="239"/>
      <c r="H22" s="239"/>
      <c r="I22" s="244"/>
      <c r="J22" s="228"/>
      <c r="K22" s="229"/>
      <c r="L22" s="230"/>
      <c r="M22" s="231"/>
      <c r="N22" s="232"/>
      <c r="O22" s="229"/>
      <c r="P22" s="233"/>
      <c r="Q22" s="233"/>
      <c r="R22" s="233"/>
      <c r="S22" s="233"/>
      <c r="T22" s="233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</row>
    <row r="23" spans="1:40" ht="11.25" customHeight="1">
      <c r="A23" s="219">
        <f t="shared" si="3"/>
        <v>7</v>
      </c>
      <c r="B23" s="242"/>
      <c r="C23" s="245"/>
      <c r="D23" s="236"/>
      <c r="E23" s="219"/>
      <c r="F23" s="228"/>
      <c r="G23" s="239"/>
      <c r="H23" s="225"/>
      <c r="I23" s="227"/>
      <c r="J23" s="224"/>
      <c r="K23" s="229"/>
      <c r="L23" s="230"/>
      <c r="M23" s="231"/>
      <c r="N23" s="232"/>
      <c r="O23" s="229"/>
      <c r="P23" s="233"/>
      <c r="Q23" s="233"/>
      <c r="R23" s="233"/>
      <c r="S23" s="233"/>
      <c r="T23" s="233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</row>
    <row r="24" spans="1:40" ht="11.25" customHeight="1">
      <c r="A24" s="219">
        <f t="shared" si="3"/>
        <v>8</v>
      </c>
      <c r="B24" s="242"/>
      <c r="C24" s="243"/>
      <c r="D24" s="246"/>
      <c r="E24" s="247"/>
      <c r="F24" s="224"/>
      <c r="G24" s="225"/>
      <c r="H24" s="226"/>
      <c r="I24" s="244"/>
      <c r="J24" s="228"/>
      <c r="K24" s="229"/>
      <c r="L24" s="230"/>
      <c r="M24" s="231"/>
      <c r="N24" s="232"/>
      <c r="O24" s="229"/>
      <c r="P24" s="233"/>
      <c r="Q24" s="233"/>
      <c r="R24" s="233"/>
      <c r="S24" s="233"/>
      <c r="T24" s="233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</row>
    <row r="25" spans="1:40" ht="11.25" customHeight="1">
      <c r="A25" s="219">
        <f t="shared" si="3"/>
        <v>9</v>
      </c>
      <c r="B25" s="242"/>
      <c r="C25" s="243"/>
      <c r="D25" s="246"/>
      <c r="E25" s="247"/>
      <c r="F25" s="224"/>
      <c r="G25" s="225"/>
      <c r="H25" s="226"/>
      <c r="I25" s="244"/>
      <c r="J25" s="228"/>
      <c r="K25" s="229"/>
      <c r="L25" s="230"/>
      <c r="M25" s="231"/>
      <c r="N25" s="232"/>
      <c r="O25" s="229"/>
      <c r="P25" s="233"/>
      <c r="Q25" s="233"/>
      <c r="R25" s="233"/>
      <c r="S25" s="233"/>
      <c r="T25" s="233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</row>
    <row r="26" spans="1:40" ht="11.25" customHeight="1">
      <c r="A26" s="219">
        <f t="shared" si="3"/>
        <v>10</v>
      </c>
      <c r="B26" s="242"/>
      <c r="C26" s="238"/>
      <c r="D26" s="236"/>
      <c r="E26" s="219"/>
      <c r="F26" s="228"/>
      <c r="G26" s="225"/>
      <c r="H26" s="226"/>
      <c r="I26" s="227"/>
      <c r="J26" s="228"/>
      <c r="K26" s="229"/>
      <c r="L26" s="230"/>
      <c r="M26" s="231"/>
      <c r="N26" s="232"/>
      <c r="O26" s="229"/>
      <c r="P26" s="233"/>
      <c r="Q26" s="233"/>
      <c r="R26" s="233"/>
      <c r="S26" s="233"/>
      <c r="T26" s="233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</row>
    <row r="27" spans="1:40" ht="11.25" customHeight="1">
      <c r="A27" s="219">
        <f t="shared" si="3"/>
        <v>11</v>
      </c>
      <c r="B27" s="219"/>
      <c r="C27" s="248"/>
      <c r="D27" s="248"/>
      <c r="E27" s="248"/>
      <c r="F27" s="249"/>
      <c r="G27" s="249"/>
      <c r="H27" s="250"/>
      <c r="I27" s="227"/>
      <c r="J27" s="250"/>
      <c r="K27" s="251"/>
      <c r="L27" s="230"/>
      <c r="M27" s="252"/>
      <c r="N27" s="252"/>
      <c r="O27" s="229"/>
      <c r="P27" s="252"/>
      <c r="Q27" s="252"/>
      <c r="R27" s="252"/>
      <c r="S27" s="252"/>
      <c r="T27" s="252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</row>
    <row r="28" spans="1:40" ht="11.25" customHeight="1">
      <c r="A28" s="219">
        <f t="shared" si="3"/>
        <v>12</v>
      </c>
      <c r="B28" s="219"/>
      <c r="C28" s="248"/>
      <c r="D28" s="248"/>
      <c r="E28" s="248"/>
      <c r="F28" s="249"/>
      <c r="G28" s="249"/>
      <c r="H28" s="250"/>
      <c r="I28" s="227"/>
      <c r="J28" s="250"/>
      <c r="K28" s="251"/>
      <c r="L28" s="252"/>
      <c r="M28" s="252"/>
      <c r="N28" s="252"/>
      <c r="O28" s="252"/>
      <c r="P28" s="252"/>
      <c r="Q28" s="252"/>
      <c r="R28" s="252"/>
      <c r="S28" s="252"/>
      <c r="T28" s="252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</row>
    <row r="29" spans="1:40" ht="11.25" customHeight="1">
      <c r="A29" s="219">
        <f t="shared" si="3"/>
        <v>13</v>
      </c>
      <c r="B29" s="219"/>
      <c r="C29" s="248"/>
      <c r="D29" s="248"/>
      <c r="E29" s="248"/>
      <c r="F29" s="249"/>
      <c r="G29" s="249"/>
      <c r="H29" s="250"/>
      <c r="I29" s="227"/>
      <c r="J29" s="250"/>
      <c r="K29" s="251"/>
      <c r="L29" s="252"/>
      <c r="M29" s="252"/>
      <c r="N29" s="252"/>
      <c r="O29" s="252"/>
      <c r="P29" s="252"/>
      <c r="Q29" s="252"/>
      <c r="R29" s="252"/>
      <c r="S29" s="252"/>
      <c r="T29" s="252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</row>
    <row r="30" spans="1:40" ht="11.25" customHeight="1">
      <c r="A30" s="219">
        <f t="shared" si="3"/>
        <v>14</v>
      </c>
      <c r="B30" s="219"/>
      <c r="C30" s="248"/>
      <c r="D30" s="248"/>
      <c r="E30" s="248"/>
      <c r="F30" s="249"/>
      <c r="G30" s="249"/>
      <c r="H30" s="250"/>
      <c r="I30" s="227"/>
      <c r="J30" s="250"/>
      <c r="K30" s="251"/>
      <c r="L30" s="252"/>
      <c r="M30" s="252"/>
      <c r="N30" s="252"/>
      <c r="O30" s="252"/>
      <c r="P30" s="252"/>
      <c r="Q30" s="252"/>
      <c r="R30" s="252"/>
      <c r="S30" s="252"/>
      <c r="T30" s="252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</row>
    <row r="31" spans="1:40" ht="11.25" customHeight="1">
      <c r="A31" s="219">
        <f t="shared" si="3"/>
        <v>15</v>
      </c>
      <c r="B31" s="219"/>
      <c r="C31" s="248"/>
      <c r="D31" s="248"/>
      <c r="E31" s="248"/>
      <c r="F31" s="249"/>
      <c r="G31" s="249"/>
      <c r="H31" s="250"/>
      <c r="I31" s="227"/>
      <c r="J31" s="250"/>
      <c r="K31" s="251"/>
      <c r="L31" s="252"/>
      <c r="M31" s="252"/>
      <c r="N31" s="252"/>
      <c r="O31" s="252"/>
      <c r="P31" s="252"/>
      <c r="Q31" s="252"/>
      <c r="R31" s="252"/>
      <c r="S31" s="252"/>
      <c r="T31" s="252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</row>
    <row r="32" spans="1:40" ht="11.25" customHeight="1">
      <c r="A32" s="219">
        <f t="shared" si="3"/>
        <v>16</v>
      </c>
      <c r="B32" s="219"/>
      <c r="C32" s="248"/>
      <c r="D32" s="248"/>
      <c r="E32" s="248"/>
      <c r="F32" s="249"/>
      <c r="G32" s="249"/>
      <c r="H32" s="250"/>
      <c r="I32" s="227"/>
      <c r="J32" s="250"/>
      <c r="K32" s="251"/>
      <c r="L32" s="252"/>
      <c r="M32" s="252"/>
      <c r="N32" s="252"/>
      <c r="O32" s="252"/>
      <c r="P32" s="252"/>
      <c r="Q32" s="252"/>
      <c r="R32" s="252"/>
      <c r="S32" s="252"/>
      <c r="T32" s="252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</row>
    <row r="33" spans="1:40" ht="11.25" customHeight="1">
      <c r="A33" s="219">
        <f t="shared" si="3"/>
        <v>17</v>
      </c>
      <c r="B33" s="219"/>
      <c r="C33" s="248"/>
      <c r="D33" s="248"/>
      <c r="E33" s="248"/>
      <c r="F33" s="249"/>
      <c r="G33" s="249"/>
      <c r="H33" s="250"/>
      <c r="I33" s="227"/>
      <c r="J33" s="250"/>
      <c r="K33" s="251"/>
      <c r="L33" s="252"/>
      <c r="M33" s="252"/>
      <c r="N33" s="252"/>
      <c r="O33" s="252"/>
      <c r="P33" s="252"/>
      <c r="Q33" s="252"/>
      <c r="R33" s="252"/>
      <c r="S33" s="252"/>
      <c r="T33" s="252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</row>
    <row r="34" spans="1:40" ht="11.25" customHeight="1">
      <c r="A34" s="219">
        <f t="shared" si="3"/>
        <v>18</v>
      </c>
      <c r="B34" s="219"/>
      <c r="C34" s="248"/>
      <c r="D34" s="248"/>
      <c r="E34" s="248"/>
      <c r="F34" s="249"/>
      <c r="G34" s="249"/>
      <c r="H34" s="250"/>
      <c r="I34" s="227"/>
      <c r="J34" s="250"/>
      <c r="K34" s="251"/>
      <c r="L34" s="252"/>
      <c r="M34" s="252"/>
      <c r="N34" s="252"/>
      <c r="O34" s="252"/>
      <c r="P34" s="252"/>
      <c r="Q34" s="252"/>
      <c r="R34" s="252"/>
      <c r="S34" s="252"/>
      <c r="T34" s="252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</row>
    <row r="35" spans="1:40" ht="11.25" customHeight="1">
      <c r="A35" s="219">
        <f t="shared" si="3"/>
        <v>19</v>
      </c>
      <c r="B35" s="219"/>
      <c r="C35" s="248"/>
      <c r="D35" s="248"/>
      <c r="E35" s="248"/>
      <c r="F35" s="249"/>
      <c r="G35" s="249"/>
      <c r="H35" s="250"/>
      <c r="I35" s="227"/>
      <c r="J35" s="250"/>
      <c r="K35" s="251"/>
      <c r="L35" s="252"/>
      <c r="M35" s="252"/>
      <c r="N35" s="252"/>
      <c r="O35" s="252"/>
      <c r="P35" s="252"/>
      <c r="Q35" s="252"/>
      <c r="R35" s="252"/>
      <c r="S35" s="252"/>
      <c r="T35" s="252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</row>
    <row r="36" spans="1:40" ht="11.25" customHeight="1">
      <c r="A36" s="219">
        <f t="shared" si="3"/>
        <v>20</v>
      </c>
      <c r="B36" s="219"/>
      <c r="C36" s="248"/>
      <c r="D36" s="248"/>
      <c r="E36" s="248"/>
      <c r="F36" s="249"/>
      <c r="G36" s="249"/>
      <c r="H36" s="250"/>
      <c r="I36" s="227"/>
      <c r="J36" s="250"/>
      <c r="K36" s="251"/>
      <c r="L36" s="252"/>
      <c r="M36" s="252"/>
      <c r="N36" s="252"/>
      <c r="O36" s="252"/>
      <c r="P36" s="252"/>
      <c r="Q36" s="252"/>
      <c r="R36" s="252"/>
      <c r="S36" s="252"/>
      <c r="T36" s="252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</row>
    <row r="37" spans="1:40" ht="11.25" customHeight="1">
      <c r="A37" s="219">
        <f t="shared" si="3"/>
        <v>21</v>
      </c>
      <c r="B37" s="219"/>
      <c r="C37" s="248"/>
      <c r="D37" s="248"/>
      <c r="E37" s="248"/>
      <c r="F37" s="249"/>
      <c r="G37" s="249"/>
      <c r="H37" s="250"/>
      <c r="I37" s="227"/>
      <c r="J37" s="250"/>
      <c r="K37" s="251"/>
      <c r="L37" s="252"/>
      <c r="M37" s="252"/>
      <c r="N37" s="252"/>
      <c r="O37" s="252"/>
      <c r="P37" s="252"/>
      <c r="Q37" s="252"/>
      <c r="R37" s="252"/>
      <c r="S37" s="252"/>
      <c r="T37" s="252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</row>
    <row r="38" spans="1:40" ht="11.25" customHeight="1">
      <c r="A38" s="219">
        <f t="shared" si="3"/>
        <v>22</v>
      </c>
      <c r="B38" s="219"/>
      <c r="C38" s="248"/>
      <c r="D38" s="248"/>
      <c r="E38" s="248"/>
      <c r="F38" s="249"/>
      <c r="G38" s="249"/>
      <c r="H38" s="250"/>
      <c r="I38" s="227"/>
      <c r="J38" s="250"/>
      <c r="K38" s="251"/>
      <c r="L38" s="252"/>
      <c r="M38" s="252"/>
      <c r="N38" s="252"/>
      <c r="O38" s="252"/>
      <c r="P38" s="252"/>
      <c r="Q38" s="252"/>
      <c r="R38" s="252"/>
      <c r="S38" s="252"/>
      <c r="T38" s="252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</row>
    <row r="39" spans="1:40" ht="11.25" customHeight="1">
      <c r="A39" s="219">
        <f t="shared" si="3"/>
        <v>23</v>
      </c>
      <c r="B39" s="219"/>
      <c r="C39" s="248"/>
      <c r="D39" s="248"/>
      <c r="E39" s="248"/>
      <c r="F39" s="249"/>
      <c r="G39" s="249"/>
      <c r="H39" s="250"/>
      <c r="I39" s="227"/>
      <c r="J39" s="250"/>
      <c r="K39" s="251"/>
      <c r="L39" s="252"/>
      <c r="M39" s="252"/>
      <c r="N39" s="252"/>
      <c r="O39" s="252"/>
      <c r="P39" s="252"/>
      <c r="Q39" s="252"/>
      <c r="R39" s="252"/>
      <c r="S39" s="252"/>
      <c r="T39" s="252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</row>
    <row r="40" spans="1:40" ht="11.25" customHeight="1">
      <c r="A40" s="219">
        <f t="shared" si="3"/>
        <v>24</v>
      </c>
      <c r="B40" s="219"/>
      <c r="C40" s="248"/>
      <c r="D40" s="248"/>
      <c r="E40" s="248"/>
      <c r="F40" s="249"/>
      <c r="G40" s="249"/>
      <c r="H40" s="250"/>
      <c r="I40" s="227"/>
      <c r="J40" s="250"/>
      <c r="K40" s="251"/>
      <c r="L40" s="252"/>
      <c r="M40" s="252"/>
      <c r="N40" s="252"/>
      <c r="O40" s="252"/>
      <c r="P40" s="252"/>
      <c r="Q40" s="252"/>
      <c r="R40" s="252"/>
      <c r="S40" s="252"/>
      <c r="T40" s="252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</row>
    <row r="41" spans="1:40" ht="11.25" customHeight="1">
      <c r="A41" s="219">
        <f t="shared" si="3"/>
        <v>25</v>
      </c>
      <c r="B41" s="219"/>
      <c r="C41" s="248"/>
      <c r="D41" s="248"/>
      <c r="E41" s="248"/>
      <c r="F41" s="249"/>
      <c r="G41" s="249"/>
      <c r="H41" s="250"/>
      <c r="I41" s="227"/>
      <c r="J41" s="250"/>
      <c r="K41" s="251"/>
      <c r="L41" s="252"/>
      <c r="M41" s="252"/>
      <c r="N41" s="252"/>
      <c r="O41" s="252"/>
      <c r="P41" s="252"/>
      <c r="Q41" s="252"/>
      <c r="R41" s="252"/>
      <c r="S41" s="252"/>
      <c r="T41" s="252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</row>
    <row r="42" spans="1:40" s="78" customFormat="1" ht="11.25">
      <c r="A42" s="359"/>
      <c r="B42" s="359"/>
      <c r="C42" s="359"/>
      <c r="D42" s="360" t="s">
        <v>111</v>
      </c>
      <c r="E42" s="361" t="s">
        <v>112</v>
      </c>
      <c r="F42" s="362">
        <f>SUM(F17:F41)</f>
        <v>71635.100000000006</v>
      </c>
      <c r="G42" s="362">
        <f>SUM(G17:G41)</f>
        <v>0</v>
      </c>
      <c r="H42" s="362">
        <f>SUM(H17:H41)</f>
        <v>0</v>
      </c>
      <c r="I42" s="363" t="s">
        <v>112</v>
      </c>
      <c r="J42" s="362">
        <f>SUM(J17:J41)</f>
        <v>0</v>
      </c>
      <c r="K42" s="362">
        <f t="shared" ref="K42:U42" si="4">SUM(K17:K41)</f>
        <v>71635.100000000006</v>
      </c>
      <c r="L42" s="362">
        <f t="shared" si="4"/>
        <v>24248.481350000002</v>
      </c>
      <c r="M42" s="362">
        <f t="shared" si="4"/>
        <v>668.25</v>
      </c>
      <c r="N42" s="362">
        <f t="shared" si="4"/>
        <v>0</v>
      </c>
      <c r="O42" s="364">
        <f t="shared" si="4"/>
        <v>1039</v>
      </c>
      <c r="P42" s="364">
        <f t="shared" si="4"/>
        <v>252.45</v>
      </c>
      <c r="Q42" s="364">
        <f t="shared" si="4"/>
        <v>11218.5</v>
      </c>
      <c r="R42" s="364">
        <f t="shared" si="4"/>
        <v>656.1</v>
      </c>
      <c r="S42" s="364">
        <f t="shared" si="4"/>
        <v>38082.781349999997</v>
      </c>
      <c r="T42" s="364">
        <f t="shared" si="4"/>
        <v>109717.88135</v>
      </c>
    </row>
    <row r="43" spans="1:40" ht="11.25" customHeight="1">
      <c r="A43" s="120" t="s">
        <v>113</v>
      </c>
      <c r="B43" s="392"/>
      <c r="C43" s="392"/>
      <c r="D43" s="392"/>
      <c r="E43" s="392"/>
      <c r="F43" s="392"/>
      <c r="G43" s="392"/>
      <c r="H43" s="177"/>
      <c r="I43" s="177"/>
      <c r="J43" s="177"/>
      <c r="K43" s="256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</row>
    <row r="44" spans="1:40" ht="11.25" customHeight="1">
      <c r="A44" s="120" t="s">
        <v>294</v>
      </c>
      <c r="B44" s="392"/>
      <c r="C44" s="392"/>
      <c r="D44" s="392"/>
      <c r="E44" s="392"/>
      <c r="F44" s="392"/>
      <c r="G44" s="392"/>
      <c r="H44" s="257"/>
      <c r="I44" s="177"/>
      <c r="J44" s="177"/>
      <c r="K44" s="256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</row>
    <row r="45" spans="1:40" ht="11.25" customHeight="1">
      <c r="A45" s="1717" t="s">
        <v>115</v>
      </c>
      <c r="B45" s="392"/>
      <c r="C45" s="392"/>
      <c r="D45" s="392"/>
      <c r="E45" s="392"/>
      <c r="F45" s="392"/>
      <c r="G45" s="392"/>
      <c r="H45" s="177"/>
      <c r="I45" s="177"/>
      <c r="J45" s="177"/>
      <c r="K45" s="256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</row>
    <row r="46" spans="1:40" ht="11.25" customHeight="1">
      <c r="A46" s="1717" t="s">
        <v>116</v>
      </c>
      <c r="B46" s="392"/>
      <c r="C46" s="392"/>
      <c r="D46" s="392"/>
      <c r="E46" s="392"/>
      <c r="F46" s="392"/>
      <c r="G46" s="392"/>
      <c r="H46" s="177"/>
      <c r="I46" s="177"/>
      <c r="J46" s="177"/>
      <c r="K46" s="256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</row>
    <row r="47" spans="1:40" ht="11.25" customHeight="1">
      <c r="A47" s="1717" t="s">
        <v>117</v>
      </c>
      <c r="B47" s="392"/>
      <c r="C47" s="392"/>
      <c r="D47" s="392"/>
      <c r="E47" s="392"/>
      <c r="F47" s="392"/>
      <c r="G47" s="392"/>
      <c r="H47" s="177"/>
      <c r="I47" s="177"/>
      <c r="J47" s="177"/>
      <c r="K47" s="256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</row>
    <row r="48" spans="1:40" ht="11.25" customHeight="1" thickBo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256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</row>
    <row r="49" spans="1:40" ht="11.25" customHeight="1" thickTop="1" thickBot="1">
      <c r="A49" s="173"/>
      <c r="B49" s="1920" t="s">
        <v>10</v>
      </c>
      <c r="C49" s="1921"/>
      <c r="D49" s="1921"/>
      <c r="E49" s="1921"/>
      <c r="F49" s="1921"/>
      <c r="G49" s="1921"/>
      <c r="H49" s="1921"/>
      <c r="I49" s="1921"/>
      <c r="J49" s="1921"/>
      <c r="K49" s="1921"/>
      <c r="L49" s="1922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</row>
    <row r="50" spans="1:40" ht="11.25" customHeight="1" thickTop="1">
      <c r="A50" s="173"/>
      <c r="B50" s="1927" t="s">
        <v>118</v>
      </c>
      <c r="C50" s="1928"/>
      <c r="D50" s="1928"/>
      <c r="E50" s="1928"/>
      <c r="F50" s="1928"/>
      <c r="G50" s="1928"/>
      <c r="H50" s="1928"/>
      <c r="I50" s="1928"/>
      <c r="J50" s="1928"/>
      <c r="K50" s="1928"/>
      <c r="L50" s="1929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</row>
    <row r="51" spans="1:40" ht="11.25" customHeight="1">
      <c r="A51" s="173"/>
      <c r="B51" s="184" t="s">
        <v>11</v>
      </c>
      <c r="C51" s="186" t="s">
        <v>12</v>
      </c>
      <c r="D51" s="186" t="s">
        <v>13</v>
      </c>
      <c r="E51" s="186" t="s">
        <v>14</v>
      </c>
      <c r="F51" s="186" t="s">
        <v>15</v>
      </c>
      <c r="G51" s="186" t="s">
        <v>16</v>
      </c>
      <c r="H51" s="186" t="s">
        <v>17</v>
      </c>
      <c r="I51" s="186" t="s">
        <v>18</v>
      </c>
      <c r="J51" s="186" t="s">
        <v>19</v>
      </c>
      <c r="K51" s="258" t="s">
        <v>20</v>
      </c>
      <c r="L51" s="259" t="s">
        <v>21</v>
      </c>
      <c r="M51" s="191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</row>
    <row r="52" spans="1:40" ht="11.25" customHeight="1">
      <c r="A52" s="173"/>
      <c r="B52" s="1728"/>
      <c r="C52" s="260"/>
      <c r="D52" s="181"/>
      <c r="E52" s="260"/>
      <c r="F52" s="254" t="s">
        <v>119</v>
      </c>
      <c r="G52" s="254" t="s">
        <v>60</v>
      </c>
      <c r="H52" s="219" t="s">
        <v>120</v>
      </c>
      <c r="I52" s="219" t="s">
        <v>121</v>
      </c>
      <c r="J52" s="219" t="s">
        <v>122</v>
      </c>
      <c r="K52" s="261" t="s">
        <v>123</v>
      </c>
      <c r="L52" s="262"/>
      <c r="M52" s="191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</row>
    <row r="53" spans="1:40" ht="11.25" customHeight="1">
      <c r="A53" s="192"/>
      <c r="B53" s="193" t="s">
        <v>0</v>
      </c>
      <c r="C53" s="194"/>
      <c r="D53" s="195" t="s">
        <v>0</v>
      </c>
      <c r="E53" s="195" t="s">
        <v>124</v>
      </c>
      <c r="F53" s="263" t="s">
        <v>125</v>
      </c>
      <c r="G53" s="196"/>
      <c r="H53" s="196" t="s">
        <v>0</v>
      </c>
      <c r="I53" s="264" t="s">
        <v>126</v>
      </c>
      <c r="J53" s="196" t="s">
        <v>127</v>
      </c>
      <c r="K53" s="265" t="s">
        <v>128</v>
      </c>
      <c r="L53" s="266" t="s">
        <v>0</v>
      </c>
      <c r="M53" s="202"/>
      <c r="N53" s="202"/>
      <c r="O53" s="202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</row>
    <row r="54" spans="1:40" ht="11.25" customHeight="1">
      <c r="A54" s="203"/>
      <c r="B54" s="204" t="s">
        <v>32</v>
      </c>
      <c r="C54" s="196" t="s">
        <v>32</v>
      </c>
      <c r="D54" s="196" t="s">
        <v>33</v>
      </c>
      <c r="E54" s="196" t="s">
        <v>129</v>
      </c>
      <c r="F54" s="196" t="s">
        <v>129</v>
      </c>
      <c r="G54" s="196" t="s">
        <v>130</v>
      </c>
      <c r="H54" s="196" t="s">
        <v>130</v>
      </c>
      <c r="I54" s="196" t="s">
        <v>129</v>
      </c>
      <c r="J54" s="196" t="s">
        <v>129</v>
      </c>
      <c r="K54" s="265" t="s">
        <v>129</v>
      </c>
      <c r="L54" s="267" t="s">
        <v>131</v>
      </c>
      <c r="M54" s="202"/>
      <c r="N54" s="202"/>
      <c r="O54" s="202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</row>
    <row r="55" spans="1:40" ht="11.25" customHeight="1" thickBot="1">
      <c r="A55" s="208" t="s">
        <v>45</v>
      </c>
      <c r="B55" s="209" t="s">
        <v>46</v>
      </c>
      <c r="C55" s="210" t="s">
        <v>132</v>
      </c>
      <c r="D55" s="210" t="s">
        <v>48</v>
      </c>
      <c r="E55" s="210"/>
      <c r="F55" s="268" t="s">
        <v>133</v>
      </c>
      <c r="G55" s="268" t="s">
        <v>133</v>
      </c>
      <c r="H55" s="268" t="s">
        <v>134</v>
      </c>
      <c r="I55" s="268" t="s">
        <v>135</v>
      </c>
      <c r="J55" s="268" t="s">
        <v>135</v>
      </c>
      <c r="K55" s="269" t="s">
        <v>136</v>
      </c>
      <c r="L55" s="270" t="s">
        <v>55</v>
      </c>
      <c r="M55" s="202"/>
      <c r="N55" s="202"/>
      <c r="O55" s="202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</row>
    <row r="56" spans="1:40" ht="11.25" customHeight="1" thickTop="1">
      <c r="A56" s="219">
        <v>2</v>
      </c>
      <c r="B56" s="223" t="str">
        <f>+B17</f>
        <v>DPHOER001</v>
      </c>
      <c r="C56" s="271" t="str">
        <f>+C17</f>
        <v>Territorial Epidemiologist</v>
      </c>
      <c r="D56" s="271" t="str">
        <f>+D17</f>
        <v>Patrick Sotto (35%)</v>
      </c>
      <c r="E56" s="272">
        <v>0</v>
      </c>
      <c r="F56" s="272">
        <v>0</v>
      </c>
      <c r="G56" s="272">
        <v>0</v>
      </c>
      <c r="H56" s="272">
        <v>0</v>
      </c>
      <c r="I56" s="272">
        <v>0</v>
      </c>
      <c r="J56" s="273">
        <v>0</v>
      </c>
      <c r="K56" s="274">
        <v>0</v>
      </c>
      <c r="L56" s="275">
        <f t="shared" ref="L56:L77" si="5">+E56+F56+G56+H56+I56+J56+K56</f>
        <v>0</v>
      </c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</row>
    <row r="57" spans="1:40" ht="11.25" customHeight="1">
      <c r="A57" s="219">
        <v>3</v>
      </c>
      <c r="B57" s="223" t="str">
        <f>+B18</f>
        <v>DPHOER002</v>
      </c>
      <c r="C57" s="271" t="str">
        <f>+C18</f>
        <v>Program Coordinator I (ilo: CDC Coordinator I)</v>
      </c>
      <c r="D57" s="271" t="str">
        <f>+D18</f>
        <v xml:space="preserve">NEW 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3">
        <v>0</v>
      </c>
      <c r="K57" s="274">
        <v>0</v>
      </c>
      <c r="L57" s="275">
        <f t="shared" si="5"/>
        <v>0</v>
      </c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</row>
    <row r="58" spans="1:40" ht="11.25" customHeight="1">
      <c r="A58" s="219">
        <f t="shared" ref="A58:A70" si="6">A57+1</f>
        <v>4</v>
      </c>
      <c r="B58" s="223"/>
      <c r="C58" s="271">
        <f>+C20</f>
        <v>0</v>
      </c>
      <c r="D58" s="271">
        <f>+D20</f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3">
        <v>0</v>
      </c>
      <c r="K58" s="274">
        <v>0</v>
      </c>
      <c r="L58" s="275">
        <f t="shared" si="5"/>
        <v>0</v>
      </c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</row>
    <row r="59" spans="1:40" ht="11.25" customHeight="1">
      <c r="A59" s="219">
        <f t="shared" si="6"/>
        <v>5</v>
      </c>
      <c r="B59" s="223">
        <f>+B21</f>
        <v>0</v>
      </c>
      <c r="C59" s="271">
        <f>+C21</f>
        <v>0</v>
      </c>
      <c r="D59" s="271">
        <f>+D21</f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3">
        <v>0</v>
      </c>
      <c r="K59" s="274">
        <v>0</v>
      </c>
      <c r="L59" s="275">
        <f t="shared" si="5"/>
        <v>0</v>
      </c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</row>
    <row r="60" spans="1:40" ht="11.25" customHeight="1">
      <c r="A60" s="219">
        <f t="shared" si="6"/>
        <v>6</v>
      </c>
      <c r="B60" s="223">
        <f>+B22</f>
        <v>0</v>
      </c>
      <c r="C60" s="271">
        <f>+C22</f>
        <v>0</v>
      </c>
      <c r="D60" s="271">
        <f>+D22</f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3">
        <v>0</v>
      </c>
      <c r="K60" s="274">
        <v>0</v>
      </c>
      <c r="L60" s="275">
        <f t="shared" si="5"/>
        <v>0</v>
      </c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</row>
    <row r="61" spans="1:40" ht="11.25" customHeight="1">
      <c r="A61" s="219">
        <f t="shared" si="6"/>
        <v>7</v>
      </c>
      <c r="B61" s="223">
        <f>+B23</f>
        <v>0</v>
      </c>
      <c r="C61" s="271">
        <f>+C23</f>
        <v>0</v>
      </c>
      <c r="D61" s="271">
        <f>+D23</f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3">
        <v>0</v>
      </c>
      <c r="K61" s="274">
        <v>0</v>
      </c>
      <c r="L61" s="275">
        <f t="shared" si="5"/>
        <v>0</v>
      </c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</row>
    <row r="62" spans="1:40" ht="11.25" customHeight="1">
      <c r="A62" s="219">
        <f t="shared" si="6"/>
        <v>8</v>
      </c>
      <c r="B62" s="223">
        <f>+B24</f>
        <v>0</v>
      </c>
      <c r="C62" s="271">
        <f>+C24</f>
        <v>0</v>
      </c>
      <c r="D62" s="271">
        <f>+D24</f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3">
        <v>0</v>
      </c>
      <c r="K62" s="274">
        <v>0</v>
      </c>
      <c r="L62" s="275">
        <f t="shared" si="5"/>
        <v>0</v>
      </c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</row>
    <row r="63" spans="1:40" ht="11.25" customHeight="1">
      <c r="A63" s="219">
        <f t="shared" si="6"/>
        <v>9</v>
      </c>
      <c r="B63" s="223">
        <f>+B25</f>
        <v>0</v>
      </c>
      <c r="C63" s="271">
        <f>+C25</f>
        <v>0</v>
      </c>
      <c r="D63" s="271">
        <f>+D25</f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3">
        <v>0</v>
      </c>
      <c r="K63" s="274">
        <v>0</v>
      </c>
      <c r="L63" s="275">
        <f t="shared" si="5"/>
        <v>0</v>
      </c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</row>
    <row r="64" spans="1:40" ht="11.25" customHeight="1">
      <c r="A64" s="219">
        <f t="shared" si="6"/>
        <v>10</v>
      </c>
      <c r="B64" s="223">
        <f>+B26</f>
        <v>0</v>
      </c>
      <c r="C64" s="271">
        <f>+C26</f>
        <v>0</v>
      </c>
      <c r="D64" s="271">
        <f>+D26</f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3">
        <v>0</v>
      </c>
      <c r="K64" s="274">
        <v>0</v>
      </c>
      <c r="L64" s="275">
        <f t="shared" si="5"/>
        <v>0</v>
      </c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</row>
    <row r="65" spans="1:40" ht="11.25" customHeight="1">
      <c r="A65" s="219">
        <f t="shared" si="6"/>
        <v>11</v>
      </c>
      <c r="B65" s="223">
        <f>+B27</f>
        <v>0</v>
      </c>
      <c r="C65" s="271">
        <f>+C27</f>
        <v>0</v>
      </c>
      <c r="D65" s="223">
        <f>+D27</f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3">
        <v>0</v>
      </c>
      <c r="K65" s="274">
        <v>0</v>
      </c>
      <c r="L65" s="275">
        <f t="shared" si="5"/>
        <v>0</v>
      </c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</row>
    <row r="66" spans="1:40" ht="11.25" customHeight="1">
      <c r="A66" s="219">
        <f t="shared" si="6"/>
        <v>12</v>
      </c>
      <c r="B66" s="223">
        <f>+B28</f>
        <v>0</v>
      </c>
      <c r="C66" s="223">
        <f>+C28</f>
        <v>0</v>
      </c>
      <c r="D66" s="223">
        <f>+D28</f>
        <v>0</v>
      </c>
      <c r="E66" s="272">
        <v>0</v>
      </c>
      <c r="F66" s="272">
        <v>0</v>
      </c>
      <c r="G66" s="272">
        <v>0</v>
      </c>
      <c r="H66" s="272">
        <v>0</v>
      </c>
      <c r="I66" s="272">
        <v>0</v>
      </c>
      <c r="J66" s="273">
        <v>0</v>
      </c>
      <c r="K66" s="274">
        <v>0</v>
      </c>
      <c r="L66" s="275">
        <f t="shared" si="5"/>
        <v>0</v>
      </c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</row>
    <row r="67" spans="1:40" ht="11.25" customHeight="1">
      <c r="A67" s="219">
        <f t="shared" si="6"/>
        <v>13</v>
      </c>
      <c r="B67" s="223">
        <f>+B29</f>
        <v>0</v>
      </c>
      <c r="C67" s="223">
        <f>+C29</f>
        <v>0</v>
      </c>
      <c r="D67" s="223">
        <f>+D29</f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3">
        <v>0</v>
      </c>
      <c r="K67" s="274">
        <v>0</v>
      </c>
      <c r="L67" s="275">
        <f t="shared" si="5"/>
        <v>0</v>
      </c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</row>
    <row r="68" spans="1:40" ht="11.25" customHeight="1">
      <c r="A68" s="219">
        <f t="shared" si="6"/>
        <v>14</v>
      </c>
      <c r="B68" s="223">
        <f t="shared" ref="B68:D68" si="7">+B36</f>
        <v>0</v>
      </c>
      <c r="C68" s="223">
        <f t="shared" si="7"/>
        <v>0</v>
      </c>
      <c r="D68" s="223">
        <f t="shared" si="7"/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3">
        <v>0</v>
      </c>
      <c r="K68" s="274">
        <v>0</v>
      </c>
      <c r="L68" s="275">
        <f t="shared" si="5"/>
        <v>0</v>
      </c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</row>
    <row r="69" spans="1:40" ht="11.25" customHeight="1">
      <c r="A69" s="219">
        <f t="shared" si="6"/>
        <v>15</v>
      </c>
      <c r="B69" s="223">
        <f>+B27</f>
        <v>0</v>
      </c>
      <c r="C69" s="223">
        <f>+C27</f>
        <v>0</v>
      </c>
      <c r="D69" s="223">
        <f>+D27</f>
        <v>0</v>
      </c>
      <c r="E69" s="272">
        <v>0</v>
      </c>
      <c r="F69" s="272">
        <v>0</v>
      </c>
      <c r="G69" s="272">
        <v>0</v>
      </c>
      <c r="H69" s="272">
        <v>0</v>
      </c>
      <c r="I69" s="272">
        <v>0</v>
      </c>
      <c r="J69" s="273">
        <v>0</v>
      </c>
      <c r="K69" s="274">
        <v>0</v>
      </c>
      <c r="L69" s="275">
        <f t="shared" si="5"/>
        <v>0</v>
      </c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</row>
    <row r="70" spans="1:40" ht="11.25" customHeight="1">
      <c r="A70" s="219">
        <f t="shared" si="6"/>
        <v>16</v>
      </c>
      <c r="B70" s="223">
        <f>+B28</f>
        <v>0</v>
      </c>
      <c r="C70" s="223">
        <f>+C28</f>
        <v>0</v>
      </c>
      <c r="D70" s="223">
        <f>+D28</f>
        <v>0</v>
      </c>
      <c r="E70" s="272">
        <v>0</v>
      </c>
      <c r="F70" s="272">
        <v>0</v>
      </c>
      <c r="G70" s="272">
        <v>0</v>
      </c>
      <c r="H70" s="272">
        <v>0</v>
      </c>
      <c r="I70" s="272">
        <v>0</v>
      </c>
      <c r="J70" s="273">
        <v>0</v>
      </c>
      <c r="K70" s="274">
        <v>0</v>
      </c>
      <c r="L70" s="275">
        <f t="shared" si="5"/>
        <v>0</v>
      </c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</row>
    <row r="71" spans="1:40" ht="11.25" customHeight="1">
      <c r="A71" s="219">
        <v>19</v>
      </c>
      <c r="B71" s="223">
        <f>+B29</f>
        <v>0</v>
      </c>
      <c r="C71" s="223">
        <f>+C29</f>
        <v>0</v>
      </c>
      <c r="D71" s="223">
        <f>+D29</f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3">
        <v>0</v>
      </c>
      <c r="K71" s="274">
        <v>0</v>
      </c>
      <c r="L71" s="275">
        <f t="shared" si="5"/>
        <v>0</v>
      </c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</row>
    <row r="72" spans="1:40" ht="11.25" customHeight="1">
      <c r="A72" s="219">
        <v>20</v>
      </c>
      <c r="B72" s="223">
        <f t="shared" ref="B72:D77" si="8">+B36</f>
        <v>0</v>
      </c>
      <c r="C72" s="223">
        <f t="shared" si="8"/>
        <v>0</v>
      </c>
      <c r="D72" s="223">
        <f t="shared" si="8"/>
        <v>0</v>
      </c>
      <c r="E72" s="272">
        <v>0</v>
      </c>
      <c r="F72" s="272">
        <v>0</v>
      </c>
      <c r="G72" s="272">
        <v>0</v>
      </c>
      <c r="H72" s="272">
        <v>0</v>
      </c>
      <c r="I72" s="272">
        <v>0</v>
      </c>
      <c r="J72" s="273">
        <v>0</v>
      </c>
      <c r="K72" s="274">
        <v>0</v>
      </c>
      <c r="L72" s="275">
        <f t="shared" si="5"/>
        <v>0</v>
      </c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</row>
    <row r="73" spans="1:40" ht="11.25" customHeight="1">
      <c r="A73" s="219">
        <v>21</v>
      </c>
      <c r="B73" s="223">
        <f t="shared" si="8"/>
        <v>0</v>
      </c>
      <c r="C73" s="223">
        <f t="shared" si="8"/>
        <v>0</v>
      </c>
      <c r="D73" s="223">
        <f t="shared" si="8"/>
        <v>0</v>
      </c>
      <c r="E73" s="272">
        <v>0</v>
      </c>
      <c r="F73" s="272">
        <v>0</v>
      </c>
      <c r="G73" s="272">
        <v>0</v>
      </c>
      <c r="H73" s="272">
        <v>0</v>
      </c>
      <c r="I73" s="272">
        <v>0</v>
      </c>
      <c r="J73" s="273">
        <v>0</v>
      </c>
      <c r="K73" s="274">
        <v>0</v>
      </c>
      <c r="L73" s="275">
        <f t="shared" si="5"/>
        <v>0</v>
      </c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</row>
    <row r="74" spans="1:40" ht="11.25" customHeight="1">
      <c r="A74" s="219">
        <v>22</v>
      </c>
      <c r="B74" s="223">
        <f t="shared" si="8"/>
        <v>0</v>
      </c>
      <c r="C74" s="223">
        <f t="shared" si="8"/>
        <v>0</v>
      </c>
      <c r="D74" s="223">
        <f t="shared" si="8"/>
        <v>0</v>
      </c>
      <c r="E74" s="272">
        <v>0</v>
      </c>
      <c r="F74" s="272">
        <v>0</v>
      </c>
      <c r="G74" s="272">
        <v>0</v>
      </c>
      <c r="H74" s="272">
        <v>0</v>
      </c>
      <c r="I74" s="272">
        <v>0</v>
      </c>
      <c r="J74" s="273">
        <v>0</v>
      </c>
      <c r="K74" s="274">
        <v>0</v>
      </c>
      <c r="L74" s="275">
        <f t="shared" si="5"/>
        <v>0</v>
      </c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</row>
    <row r="75" spans="1:40" ht="11.25" customHeight="1">
      <c r="A75" s="219">
        <v>23</v>
      </c>
      <c r="B75" s="223">
        <f t="shared" si="8"/>
        <v>0</v>
      </c>
      <c r="C75" s="223">
        <f t="shared" si="8"/>
        <v>0</v>
      </c>
      <c r="D75" s="223">
        <f t="shared" si="8"/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3">
        <v>0</v>
      </c>
      <c r="K75" s="274">
        <v>0</v>
      </c>
      <c r="L75" s="275">
        <f t="shared" si="5"/>
        <v>0</v>
      </c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</row>
    <row r="76" spans="1:40" ht="11.25" customHeight="1">
      <c r="A76" s="219">
        <v>24</v>
      </c>
      <c r="B76" s="223">
        <f t="shared" si="8"/>
        <v>0</v>
      </c>
      <c r="C76" s="223">
        <f t="shared" si="8"/>
        <v>0</v>
      </c>
      <c r="D76" s="223">
        <f t="shared" si="8"/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3">
        <v>0</v>
      </c>
      <c r="K76" s="274">
        <v>0</v>
      </c>
      <c r="L76" s="275">
        <f t="shared" si="5"/>
        <v>0</v>
      </c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</row>
    <row r="77" spans="1:40" ht="11.25" customHeight="1">
      <c r="A77" s="219">
        <v>25</v>
      </c>
      <c r="B77" s="223">
        <f t="shared" si="8"/>
        <v>0</v>
      </c>
      <c r="C77" s="223">
        <f t="shared" si="8"/>
        <v>0</v>
      </c>
      <c r="D77" s="223">
        <f t="shared" si="8"/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3">
        <v>0</v>
      </c>
      <c r="K77" s="274">
        <v>0</v>
      </c>
      <c r="L77" s="275">
        <f t="shared" si="5"/>
        <v>0</v>
      </c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</row>
    <row r="78" spans="1:40" ht="11.25" customHeight="1">
      <c r="A78" s="253"/>
      <c r="B78" s="253"/>
      <c r="C78" s="253"/>
      <c r="D78" s="254" t="s">
        <v>111</v>
      </c>
      <c r="E78" s="276">
        <f t="shared" ref="E78:L78" si="9">SUM(E56:E77)</f>
        <v>0</v>
      </c>
      <c r="F78" s="276">
        <f t="shared" si="9"/>
        <v>0</v>
      </c>
      <c r="G78" s="276">
        <f t="shared" si="9"/>
        <v>0</v>
      </c>
      <c r="H78" s="276">
        <f t="shared" si="9"/>
        <v>0</v>
      </c>
      <c r="I78" s="276">
        <f t="shared" si="9"/>
        <v>0</v>
      </c>
      <c r="J78" s="276">
        <f t="shared" si="9"/>
        <v>0</v>
      </c>
      <c r="K78" s="255">
        <f t="shared" si="9"/>
        <v>0</v>
      </c>
      <c r="L78" s="276">
        <f t="shared" si="9"/>
        <v>0</v>
      </c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</row>
    <row r="79" spans="1:40" ht="11.25" customHeight="1">
      <c r="A79" s="173" t="s">
        <v>119</v>
      </c>
      <c r="B79" s="173" t="s">
        <v>182</v>
      </c>
      <c r="C79" s="277"/>
      <c r="D79" s="277"/>
      <c r="E79" s="277"/>
      <c r="F79" s="277"/>
      <c r="G79" s="277"/>
      <c r="H79" s="277"/>
      <c r="I79" s="277"/>
      <c r="J79" s="277"/>
      <c r="K79" s="278"/>
      <c r="L79" s="277"/>
      <c r="M79" s="277"/>
      <c r="N79" s="277"/>
      <c r="O79" s="277"/>
      <c r="P79" s="277"/>
      <c r="Q79" s="277"/>
      <c r="R79" s="277"/>
      <c r="S79" s="277"/>
      <c r="T79" s="277"/>
      <c r="U79" s="277"/>
      <c r="V79" s="277"/>
      <c r="W79" s="277"/>
      <c r="X79" s="277"/>
      <c r="Y79" s="277"/>
      <c r="Z79" s="277"/>
      <c r="AA79" s="277"/>
      <c r="AB79" s="277"/>
      <c r="AC79" s="277"/>
      <c r="AD79" s="277"/>
      <c r="AE79" s="277"/>
      <c r="AF79" s="277"/>
      <c r="AG79" s="277"/>
      <c r="AH79" s="277"/>
      <c r="AI79" s="277"/>
      <c r="AJ79" s="277"/>
      <c r="AK79" s="277"/>
      <c r="AL79" s="277"/>
      <c r="AM79" s="277"/>
      <c r="AN79" s="277"/>
    </row>
    <row r="80" spans="1:40" ht="11.25" customHeight="1">
      <c r="A80" s="173" t="s">
        <v>60</v>
      </c>
      <c r="B80" s="173" t="s">
        <v>183</v>
      </c>
      <c r="C80" s="277"/>
      <c r="D80" s="277"/>
      <c r="E80" s="277"/>
      <c r="F80" s="277"/>
      <c r="G80" s="277"/>
      <c r="H80" s="277"/>
      <c r="I80" s="277"/>
      <c r="J80" s="277"/>
      <c r="K80" s="278"/>
      <c r="L80" s="277"/>
      <c r="M80" s="277"/>
      <c r="N80" s="277"/>
      <c r="O80" s="277"/>
      <c r="P80" s="277"/>
      <c r="Q80" s="277"/>
      <c r="R80" s="277"/>
      <c r="S80" s="277"/>
      <c r="T80" s="277"/>
      <c r="U80" s="277"/>
      <c r="V80" s="277"/>
      <c r="W80" s="277"/>
      <c r="X80" s="277"/>
      <c r="Y80" s="277"/>
      <c r="Z80" s="277"/>
      <c r="AA80" s="277"/>
      <c r="AB80" s="277"/>
      <c r="AC80" s="277"/>
      <c r="AD80" s="277"/>
      <c r="AE80" s="277"/>
      <c r="AF80" s="277"/>
      <c r="AG80" s="277"/>
      <c r="AH80" s="277"/>
      <c r="AI80" s="277"/>
      <c r="AJ80" s="277"/>
      <c r="AK80" s="277"/>
      <c r="AL80" s="277"/>
      <c r="AM80" s="277"/>
      <c r="AN80" s="277"/>
    </row>
    <row r="81" spans="1:40" ht="11.25" customHeight="1">
      <c r="A81" s="173" t="s">
        <v>120</v>
      </c>
      <c r="B81" s="173" t="s">
        <v>144</v>
      </c>
      <c r="C81" s="277"/>
      <c r="D81" s="277"/>
      <c r="E81" s="277"/>
      <c r="F81" s="277"/>
      <c r="G81" s="277"/>
      <c r="H81" s="277"/>
      <c r="I81" s="277"/>
      <c r="J81" s="277"/>
      <c r="K81" s="278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277"/>
      <c r="Z81" s="277"/>
      <c r="AA81" s="277"/>
      <c r="AB81" s="277"/>
      <c r="AC81" s="277"/>
      <c r="AD81" s="277"/>
      <c r="AE81" s="277"/>
      <c r="AF81" s="277"/>
      <c r="AG81" s="277"/>
      <c r="AH81" s="277"/>
      <c r="AI81" s="277"/>
      <c r="AJ81" s="277"/>
      <c r="AK81" s="277"/>
      <c r="AL81" s="277"/>
      <c r="AM81" s="277"/>
      <c r="AN81" s="277"/>
    </row>
    <row r="82" spans="1:40" ht="11.25" customHeight="1">
      <c r="A82" s="173" t="s">
        <v>121</v>
      </c>
      <c r="B82" s="173" t="s">
        <v>184</v>
      </c>
      <c r="C82" s="277"/>
      <c r="D82" s="277"/>
      <c r="E82" s="277"/>
      <c r="F82" s="277"/>
      <c r="G82" s="277"/>
      <c r="H82" s="277"/>
      <c r="I82" s="277"/>
      <c r="J82" s="277"/>
      <c r="K82" s="278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277"/>
      <c r="Z82" s="277"/>
      <c r="AA82" s="277"/>
      <c r="AB82" s="277"/>
      <c r="AC82" s="277"/>
      <c r="AD82" s="277"/>
      <c r="AE82" s="277"/>
      <c r="AF82" s="277"/>
      <c r="AG82" s="277"/>
      <c r="AH82" s="277"/>
      <c r="AI82" s="277"/>
      <c r="AJ82" s="277"/>
      <c r="AK82" s="277"/>
      <c r="AL82" s="277"/>
      <c r="AM82" s="277"/>
      <c r="AN82" s="277"/>
    </row>
    <row r="83" spans="1:40" ht="11.25" customHeight="1">
      <c r="A83" s="173" t="s">
        <v>122</v>
      </c>
      <c r="B83" s="173" t="s">
        <v>185</v>
      </c>
      <c r="C83" s="277"/>
      <c r="D83" s="277"/>
      <c r="E83" s="277"/>
      <c r="F83" s="277"/>
      <c r="G83" s="277"/>
      <c r="H83" s="277"/>
      <c r="I83" s="277"/>
      <c r="J83" s="277"/>
      <c r="K83" s="278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277"/>
      <c r="Z83" s="277"/>
      <c r="AA83" s="277"/>
      <c r="AB83" s="277"/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</row>
    <row r="84" spans="1:40" ht="11.25" customHeight="1">
      <c r="A84" s="173" t="s">
        <v>123</v>
      </c>
      <c r="B84" s="173" t="s">
        <v>147</v>
      </c>
      <c r="C84" s="277"/>
      <c r="D84" s="277"/>
      <c r="E84" s="277"/>
      <c r="F84" s="277"/>
      <c r="G84" s="277"/>
      <c r="H84" s="277"/>
      <c r="I84" s="277"/>
      <c r="J84" s="277"/>
      <c r="K84" s="278"/>
      <c r="L84" s="277"/>
      <c r="M84" s="277"/>
      <c r="N84" s="277"/>
      <c r="O84" s="277"/>
      <c r="P84" s="277"/>
      <c r="Q84" s="277"/>
      <c r="R84" s="277"/>
      <c r="S84" s="277"/>
      <c r="T84" s="277"/>
      <c r="U84" s="277"/>
      <c r="V84" s="277"/>
      <c r="W84" s="277"/>
      <c r="X84" s="277"/>
      <c r="Y84" s="277"/>
      <c r="Z84" s="277"/>
      <c r="AA84" s="277"/>
      <c r="AB84" s="277"/>
      <c r="AC84" s="277"/>
      <c r="AD84" s="277"/>
      <c r="AE84" s="277"/>
      <c r="AF84" s="277"/>
      <c r="AG84" s="277"/>
      <c r="AH84" s="277"/>
      <c r="AI84" s="277"/>
      <c r="AJ84" s="277"/>
      <c r="AK84" s="277"/>
      <c r="AL84" s="277"/>
      <c r="AM84" s="277"/>
      <c r="AN84" s="277"/>
    </row>
    <row r="85" spans="1:40" ht="11.25" customHeight="1">
      <c r="A85" s="277"/>
      <c r="B85" s="277"/>
      <c r="C85" s="277"/>
      <c r="D85" s="277"/>
      <c r="E85" s="277"/>
      <c r="F85" s="277"/>
      <c r="G85" s="277"/>
      <c r="H85" s="277"/>
      <c r="I85" s="277"/>
      <c r="J85" s="277"/>
      <c r="K85" s="278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</row>
    <row r="86" spans="1:40" ht="11.25" customHeight="1">
      <c r="A86" s="277"/>
      <c r="B86" s="277"/>
      <c r="C86" s="277"/>
      <c r="D86" s="277"/>
      <c r="E86" s="277"/>
      <c r="F86" s="277"/>
      <c r="G86" s="277"/>
      <c r="H86" s="277"/>
      <c r="I86" s="277"/>
      <c r="J86" s="277"/>
      <c r="K86" s="278"/>
      <c r="L86" s="277"/>
      <c r="M86" s="277"/>
      <c r="N86" s="277"/>
      <c r="O86" s="277"/>
      <c r="P86" s="277"/>
      <c r="Q86" s="277"/>
      <c r="R86" s="277"/>
      <c r="S86" s="277"/>
      <c r="T86" s="277"/>
      <c r="U86" s="277"/>
      <c r="V86" s="277"/>
      <c r="W86" s="277"/>
      <c r="X86" s="277"/>
      <c r="Y86" s="277"/>
      <c r="Z86" s="277"/>
      <c r="AA86" s="277"/>
      <c r="AB86" s="277"/>
      <c r="AC86" s="277"/>
      <c r="AD86" s="277"/>
      <c r="AE86" s="277"/>
      <c r="AF86" s="277"/>
      <c r="AG86" s="277"/>
      <c r="AH86" s="277"/>
      <c r="AI86" s="277"/>
      <c r="AJ86" s="277"/>
      <c r="AK86" s="277"/>
      <c r="AL86" s="277"/>
      <c r="AM86" s="277"/>
      <c r="AN86" s="277"/>
    </row>
    <row r="87" spans="1:40" ht="11.25" customHeight="1">
      <c r="A87" s="277"/>
      <c r="B87" s="277"/>
      <c r="C87" s="277"/>
      <c r="D87" s="277"/>
      <c r="E87" s="277"/>
      <c r="F87" s="277"/>
      <c r="G87" s="277"/>
      <c r="H87" s="277"/>
      <c r="I87" s="277"/>
      <c r="J87" s="277"/>
      <c r="K87" s="278"/>
      <c r="L87" s="277"/>
      <c r="M87" s="277"/>
      <c r="N87" s="277"/>
      <c r="O87" s="277"/>
      <c r="P87" s="277"/>
      <c r="Q87" s="277"/>
      <c r="R87" s="277"/>
      <c r="S87" s="277"/>
      <c r="T87" s="277"/>
      <c r="U87" s="277"/>
      <c r="V87" s="277"/>
      <c r="W87" s="277"/>
      <c r="X87" s="277"/>
      <c r="Y87" s="277"/>
      <c r="Z87" s="277"/>
      <c r="AA87" s="277"/>
      <c r="AB87" s="277"/>
      <c r="AC87" s="277"/>
      <c r="AD87" s="277"/>
      <c r="AE87" s="277"/>
      <c r="AF87" s="277"/>
      <c r="AG87" s="277"/>
      <c r="AH87" s="277"/>
      <c r="AI87" s="277"/>
      <c r="AJ87" s="277"/>
      <c r="AK87" s="277"/>
      <c r="AL87" s="277"/>
      <c r="AM87" s="277"/>
      <c r="AN87" s="277"/>
    </row>
    <row r="88" spans="1:40" ht="11.25" customHeight="1">
      <c r="A88" s="277"/>
      <c r="B88" s="277"/>
      <c r="C88" s="277"/>
      <c r="D88" s="277"/>
      <c r="E88" s="277"/>
      <c r="F88" s="277"/>
      <c r="G88" s="277"/>
      <c r="H88" s="277"/>
      <c r="I88" s="277"/>
      <c r="J88" s="277"/>
      <c r="K88" s="278"/>
      <c r="L88" s="277"/>
      <c r="M88" s="277"/>
      <c r="N88" s="277"/>
      <c r="O88" s="277"/>
      <c r="P88" s="277"/>
      <c r="Q88" s="277"/>
      <c r="R88" s="277"/>
      <c r="S88" s="277"/>
      <c r="T88" s="277"/>
      <c r="U88" s="277"/>
      <c r="V88" s="277"/>
      <c r="W88" s="277"/>
      <c r="X88" s="277"/>
      <c r="Y88" s="277"/>
      <c r="Z88" s="277"/>
      <c r="AA88" s="277"/>
      <c r="AB88" s="277"/>
      <c r="AC88" s="277"/>
      <c r="AD88" s="277"/>
      <c r="AE88" s="277"/>
      <c r="AF88" s="277"/>
      <c r="AG88" s="277"/>
      <c r="AH88" s="277"/>
      <c r="AI88" s="277"/>
      <c r="AJ88" s="277"/>
      <c r="AK88" s="277"/>
      <c r="AL88" s="277"/>
      <c r="AM88" s="277"/>
      <c r="AN88" s="277"/>
    </row>
    <row r="89" spans="1:40" ht="11.25" customHeight="1">
      <c r="A89" s="277"/>
      <c r="B89" s="277"/>
      <c r="C89" s="277"/>
      <c r="D89" s="277"/>
      <c r="E89" s="277"/>
      <c r="F89" s="277"/>
      <c r="G89" s="277"/>
      <c r="H89" s="277"/>
      <c r="I89" s="277"/>
      <c r="J89" s="277"/>
      <c r="K89" s="278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277"/>
      <c r="Z89" s="277"/>
      <c r="AA89" s="277"/>
      <c r="AB89" s="277"/>
      <c r="AC89" s="277"/>
      <c r="AD89" s="277"/>
      <c r="AE89" s="277"/>
      <c r="AF89" s="277"/>
      <c r="AG89" s="277"/>
      <c r="AH89" s="277"/>
      <c r="AI89" s="277"/>
      <c r="AJ89" s="277"/>
      <c r="AK89" s="277"/>
      <c r="AL89" s="277"/>
      <c r="AM89" s="277"/>
      <c r="AN89" s="277"/>
    </row>
    <row r="90" spans="1:40" ht="11.25" customHeight="1">
      <c r="A90" s="277"/>
      <c r="B90" s="277"/>
      <c r="C90" s="277"/>
      <c r="D90" s="277"/>
      <c r="E90" s="277"/>
      <c r="F90" s="277"/>
      <c r="G90" s="277"/>
      <c r="H90" s="277"/>
      <c r="I90" s="277"/>
      <c r="J90" s="277"/>
      <c r="K90" s="278"/>
      <c r="L90" s="277"/>
      <c r="M90" s="277"/>
      <c r="N90" s="277"/>
      <c r="O90" s="277"/>
      <c r="P90" s="277"/>
      <c r="Q90" s="277"/>
      <c r="R90" s="277"/>
      <c r="S90" s="277"/>
      <c r="T90" s="277"/>
      <c r="U90" s="277"/>
      <c r="V90" s="277"/>
      <c r="W90" s="277"/>
      <c r="X90" s="277"/>
      <c r="Y90" s="277"/>
      <c r="Z90" s="277"/>
      <c r="AA90" s="277"/>
      <c r="AB90" s="277"/>
      <c r="AC90" s="277"/>
      <c r="AD90" s="277"/>
      <c r="AE90" s="277"/>
      <c r="AF90" s="277"/>
      <c r="AG90" s="277"/>
      <c r="AH90" s="277"/>
      <c r="AI90" s="277"/>
      <c r="AJ90" s="277"/>
      <c r="AK90" s="277"/>
      <c r="AL90" s="277"/>
      <c r="AM90" s="277"/>
      <c r="AN90" s="277"/>
    </row>
    <row r="91" spans="1:40" ht="11.25" customHeight="1">
      <c r="A91" s="277"/>
      <c r="B91" s="277"/>
      <c r="C91" s="277"/>
      <c r="D91" s="277"/>
      <c r="E91" s="277"/>
      <c r="F91" s="277"/>
      <c r="G91" s="277"/>
      <c r="H91" s="277"/>
      <c r="I91" s="277"/>
      <c r="J91" s="277"/>
      <c r="K91" s="278"/>
      <c r="L91" s="277"/>
      <c r="M91" s="277"/>
      <c r="N91" s="277"/>
      <c r="O91" s="277"/>
      <c r="P91" s="277"/>
      <c r="Q91" s="277"/>
      <c r="R91" s="277"/>
      <c r="S91" s="277"/>
      <c r="T91" s="277"/>
      <c r="U91" s="277"/>
      <c r="V91" s="277"/>
      <c r="W91" s="277"/>
      <c r="X91" s="277"/>
      <c r="Y91" s="277"/>
      <c r="Z91" s="277"/>
      <c r="AA91" s="277"/>
      <c r="AB91" s="277"/>
      <c r="AC91" s="277"/>
      <c r="AD91" s="277"/>
      <c r="AE91" s="277"/>
      <c r="AF91" s="277"/>
      <c r="AG91" s="277"/>
      <c r="AH91" s="277"/>
      <c r="AI91" s="277"/>
      <c r="AJ91" s="277"/>
      <c r="AK91" s="277"/>
      <c r="AL91" s="277"/>
      <c r="AM91" s="277"/>
      <c r="AN91" s="277"/>
    </row>
    <row r="92" spans="1:40" ht="11.25" customHeight="1">
      <c r="A92" s="277"/>
      <c r="B92" s="277"/>
      <c r="C92" s="277"/>
      <c r="D92" s="277"/>
      <c r="E92" s="277"/>
      <c r="F92" s="277"/>
      <c r="G92" s="277"/>
      <c r="H92" s="277"/>
      <c r="I92" s="277"/>
      <c r="J92" s="277"/>
      <c r="K92" s="278"/>
      <c r="L92" s="277"/>
      <c r="M92" s="277"/>
      <c r="N92" s="277"/>
      <c r="O92" s="277"/>
      <c r="P92" s="277"/>
      <c r="Q92" s="277"/>
      <c r="R92" s="277"/>
      <c r="S92" s="277"/>
      <c r="T92" s="277"/>
      <c r="U92" s="277"/>
      <c r="V92" s="277"/>
      <c r="W92" s="277"/>
      <c r="X92" s="277"/>
      <c r="Y92" s="277"/>
      <c r="Z92" s="277"/>
      <c r="AA92" s="277"/>
      <c r="AB92" s="277"/>
      <c r="AC92" s="277"/>
      <c r="AD92" s="277"/>
      <c r="AE92" s="277"/>
      <c r="AF92" s="277"/>
      <c r="AG92" s="277"/>
      <c r="AH92" s="277"/>
      <c r="AI92" s="277"/>
      <c r="AJ92" s="277"/>
      <c r="AK92" s="277"/>
      <c r="AL92" s="277"/>
      <c r="AM92" s="277"/>
      <c r="AN92" s="277"/>
    </row>
    <row r="93" spans="1:40" ht="11.25" customHeight="1">
      <c r="A93" s="277"/>
      <c r="B93" s="277"/>
      <c r="C93" s="277"/>
      <c r="D93" s="277"/>
      <c r="E93" s="277"/>
      <c r="F93" s="277"/>
      <c r="G93" s="277"/>
      <c r="H93" s="277"/>
      <c r="I93" s="277"/>
      <c r="J93" s="277"/>
      <c r="K93" s="278"/>
      <c r="L93" s="277"/>
      <c r="M93" s="277"/>
      <c r="N93" s="277"/>
      <c r="O93" s="277"/>
      <c r="P93" s="277"/>
      <c r="Q93" s="277"/>
      <c r="R93" s="277"/>
      <c r="S93" s="277"/>
      <c r="T93" s="277"/>
      <c r="U93" s="277"/>
      <c r="V93" s="277"/>
      <c r="W93" s="277"/>
      <c r="X93" s="277"/>
      <c r="Y93" s="277"/>
      <c r="Z93" s="277"/>
      <c r="AA93" s="277"/>
      <c r="AB93" s="277"/>
      <c r="AC93" s="277"/>
      <c r="AD93" s="277"/>
      <c r="AE93" s="277"/>
      <c r="AF93" s="277"/>
      <c r="AG93" s="277"/>
      <c r="AH93" s="277"/>
      <c r="AI93" s="277"/>
      <c r="AJ93" s="277"/>
      <c r="AK93" s="277"/>
      <c r="AL93" s="277"/>
      <c r="AM93" s="277"/>
      <c r="AN93" s="277"/>
    </row>
    <row r="94" spans="1:40" ht="11.25" customHeight="1">
      <c r="A94" s="277"/>
      <c r="B94" s="277"/>
      <c r="C94" s="277"/>
      <c r="D94" s="277"/>
      <c r="E94" s="277"/>
      <c r="F94" s="277"/>
      <c r="G94" s="277"/>
      <c r="H94" s="277"/>
      <c r="I94" s="277"/>
      <c r="J94" s="277"/>
      <c r="K94" s="278"/>
      <c r="L94" s="277"/>
      <c r="M94" s="277"/>
      <c r="N94" s="277"/>
      <c r="O94" s="277"/>
      <c r="P94" s="277"/>
      <c r="Q94" s="277"/>
      <c r="R94" s="277"/>
      <c r="S94" s="277"/>
      <c r="T94" s="277"/>
      <c r="U94" s="277"/>
      <c r="V94" s="277"/>
      <c r="W94" s="277"/>
      <c r="X94" s="277"/>
      <c r="Y94" s="277"/>
      <c r="Z94" s="277"/>
      <c r="AA94" s="277"/>
      <c r="AB94" s="277"/>
      <c r="AC94" s="277"/>
      <c r="AD94" s="277"/>
      <c r="AE94" s="277"/>
      <c r="AF94" s="277"/>
      <c r="AG94" s="277"/>
      <c r="AH94" s="277"/>
      <c r="AI94" s="277"/>
      <c r="AJ94" s="277"/>
      <c r="AK94" s="277"/>
      <c r="AL94" s="277"/>
      <c r="AM94" s="277"/>
      <c r="AN94" s="277"/>
    </row>
    <row r="95" spans="1:40" ht="11.25" customHeight="1">
      <c r="A95" s="277"/>
      <c r="B95" s="277"/>
      <c r="C95" s="277"/>
      <c r="D95" s="277"/>
      <c r="E95" s="277"/>
      <c r="F95" s="277"/>
      <c r="G95" s="277"/>
      <c r="H95" s="277"/>
      <c r="I95" s="277"/>
      <c r="J95" s="277"/>
      <c r="K95" s="278"/>
      <c r="L95" s="277"/>
      <c r="M95" s="277"/>
      <c r="N95" s="277"/>
      <c r="O95" s="277"/>
      <c r="P95" s="277"/>
      <c r="Q95" s="277"/>
      <c r="R95" s="277"/>
      <c r="S95" s="277"/>
      <c r="T95" s="277"/>
      <c r="U95" s="277"/>
      <c r="V95" s="277"/>
      <c r="W95" s="277"/>
      <c r="X95" s="277"/>
      <c r="Y95" s="277"/>
      <c r="Z95" s="277"/>
      <c r="AA95" s="277"/>
      <c r="AB95" s="277"/>
      <c r="AC95" s="277"/>
      <c r="AD95" s="277"/>
      <c r="AE95" s="277"/>
      <c r="AF95" s="277"/>
      <c r="AG95" s="277"/>
      <c r="AH95" s="277"/>
      <c r="AI95" s="277"/>
      <c r="AJ95" s="277"/>
      <c r="AK95" s="277"/>
      <c r="AL95" s="277"/>
      <c r="AM95" s="277"/>
      <c r="AN95" s="277"/>
    </row>
    <row r="96" spans="1:40" ht="11.25" customHeight="1">
      <c r="A96" s="277"/>
      <c r="B96" s="277"/>
      <c r="C96" s="277"/>
      <c r="D96" s="277"/>
      <c r="E96" s="277"/>
      <c r="F96" s="277"/>
      <c r="G96" s="277"/>
      <c r="H96" s="277"/>
      <c r="I96" s="277"/>
      <c r="J96" s="277"/>
      <c r="K96" s="278"/>
      <c r="L96" s="277"/>
      <c r="M96" s="277"/>
      <c r="N96" s="277"/>
      <c r="O96" s="277"/>
      <c r="P96" s="277"/>
      <c r="Q96" s="277"/>
      <c r="R96" s="277"/>
      <c r="S96" s="277"/>
      <c r="T96" s="277"/>
      <c r="U96" s="277"/>
      <c r="V96" s="277"/>
      <c r="W96" s="277"/>
      <c r="X96" s="277"/>
      <c r="Y96" s="277"/>
      <c r="Z96" s="277"/>
      <c r="AA96" s="277"/>
      <c r="AB96" s="277"/>
      <c r="AC96" s="277"/>
      <c r="AD96" s="277"/>
      <c r="AE96" s="277"/>
      <c r="AF96" s="277"/>
      <c r="AG96" s="277"/>
      <c r="AH96" s="277"/>
      <c r="AI96" s="277"/>
      <c r="AJ96" s="277"/>
      <c r="AK96" s="277"/>
      <c r="AL96" s="277"/>
      <c r="AM96" s="277"/>
      <c r="AN96" s="277"/>
    </row>
    <row r="97" spans="1:40" ht="11.25" customHeight="1">
      <c r="A97" s="277"/>
      <c r="B97" s="277"/>
      <c r="C97" s="277"/>
      <c r="D97" s="277"/>
      <c r="E97" s="277"/>
      <c r="F97" s="277"/>
      <c r="G97" s="277"/>
      <c r="H97" s="277"/>
      <c r="I97" s="277"/>
      <c r="J97" s="277"/>
      <c r="K97" s="278"/>
      <c r="L97" s="277"/>
      <c r="M97" s="277"/>
      <c r="N97" s="277"/>
      <c r="O97" s="277"/>
      <c r="P97" s="277"/>
      <c r="Q97" s="277"/>
      <c r="R97" s="277"/>
      <c r="S97" s="277"/>
      <c r="T97" s="277"/>
      <c r="U97" s="277"/>
      <c r="V97" s="277"/>
      <c r="W97" s="277"/>
      <c r="X97" s="277"/>
      <c r="Y97" s="277"/>
      <c r="Z97" s="277"/>
      <c r="AA97" s="277"/>
      <c r="AB97" s="277"/>
      <c r="AC97" s="277"/>
      <c r="AD97" s="277"/>
      <c r="AE97" s="277"/>
      <c r="AF97" s="277"/>
      <c r="AG97" s="277"/>
      <c r="AH97" s="277"/>
      <c r="AI97" s="277"/>
      <c r="AJ97" s="277"/>
      <c r="AK97" s="277"/>
      <c r="AL97" s="277"/>
      <c r="AM97" s="277"/>
      <c r="AN97" s="277"/>
    </row>
    <row r="98" spans="1:40" ht="11.25" customHeight="1">
      <c r="A98" s="277"/>
      <c r="B98" s="277"/>
      <c r="C98" s="277"/>
      <c r="D98" s="277"/>
      <c r="E98" s="277"/>
      <c r="F98" s="277"/>
      <c r="G98" s="277"/>
      <c r="H98" s="277"/>
      <c r="I98" s="277"/>
      <c r="J98" s="277"/>
      <c r="K98" s="278"/>
      <c r="L98" s="277"/>
      <c r="M98" s="277"/>
      <c r="N98" s="277"/>
      <c r="O98" s="277"/>
      <c r="P98" s="277"/>
      <c r="Q98" s="277"/>
      <c r="R98" s="277"/>
      <c r="S98" s="277"/>
      <c r="T98" s="277"/>
      <c r="U98" s="277"/>
      <c r="V98" s="277"/>
      <c r="W98" s="277"/>
      <c r="X98" s="277"/>
      <c r="Y98" s="277"/>
      <c r="Z98" s="277"/>
      <c r="AA98" s="277"/>
      <c r="AB98" s="277"/>
      <c r="AC98" s="277"/>
      <c r="AD98" s="277"/>
      <c r="AE98" s="277"/>
      <c r="AF98" s="277"/>
      <c r="AG98" s="277"/>
      <c r="AH98" s="277"/>
      <c r="AI98" s="277"/>
      <c r="AJ98" s="277"/>
      <c r="AK98" s="277"/>
      <c r="AL98" s="277"/>
      <c r="AM98" s="277"/>
      <c r="AN98" s="277"/>
    </row>
    <row r="99" spans="1:40" ht="11.25" customHeight="1">
      <c r="A99" s="277"/>
      <c r="B99" s="277"/>
      <c r="C99" s="277"/>
      <c r="D99" s="277"/>
      <c r="E99" s="277"/>
      <c r="F99" s="277"/>
      <c r="G99" s="277"/>
      <c r="H99" s="277"/>
      <c r="I99" s="277"/>
      <c r="J99" s="277"/>
      <c r="K99" s="278"/>
      <c r="L99" s="277"/>
      <c r="M99" s="277"/>
      <c r="N99" s="277"/>
      <c r="O99" s="277"/>
      <c r="P99" s="277"/>
      <c r="Q99" s="277"/>
      <c r="R99" s="277"/>
      <c r="S99" s="277"/>
      <c r="T99" s="277"/>
      <c r="U99" s="277"/>
      <c r="V99" s="277"/>
      <c r="W99" s="277"/>
      <c r="X99" s="277"/>
      <c r="Y99" s="277"/>
      <c r="Z99" s="277"/>
      <c r="AA99" s="277"/>
      <c r="AB99" s="277"/>
      <c r="AC99" s="277"/>
      <c r="AD99" s="277"/>
      <c r="AE99" s="277"/>
      <c r="AF99" s="277"/>
      <c r="AG99" s="277"/>
      <c r="AH99" s="277"/>
      <c r="AI99" s="277"/>
      <c r="AJ99" s="277"/>
      <c r="AK99" s="277"/>
      <c r="AL99" s="277"/>
      <c r="AM99" s="277"/>
      <c r="AN99" s="277"/>
    </row>
    <row r="100" spans="1:40" ht="11.25" customHeight="1">
      <c r="A100" s="277"/>
      <c r="B100" s="277"/>
      <c r="C100" s="277"/>
      <c r="D100" s="277"/>
      <c r="E100" s="277"/>
      <c r="F100" s="277"/>
      <c r="G100" s="277"/>
      <c r="H100" s="277"/>
      <c r="I100" s="277"/>
      <c r="J100" s="277"/>
      <c r="K100" s="278"/>
      <c r="L100" s="277"/>
      <c r="M100" s="277"/>
      <c r="N100" s="277"/>
      <c r="O100" s="277"/>
      <c r="P100" s="277"/>
      <c r="Q100" s="277"/>
      <c r="R100" s="277"/>
      <c r="S100" s="277"/>
      <c r="T100" s="277"/>
      <c r="U100" s="277"/>
      <c r="V100" s="277"/>
      <c r="W100" s="277"/>
      <c r="X100" s="277"/>
      <c r="Y100" s="277"/>
      <c r="Z100" s="277"/>
      <c r="AA100" s="277"/>
      <c r="AB100" s="277"/>
      <c r="AC100" s="277"/>
      <c r="AD100" s="277"/>
      <c r="AE100" s="277"/>
      <c r="AF100" s="277"/>
      <c r="AG100" s="277"/>
      <c r="AH100" s="277"/>
      <c r="AI100" s="277"/>
      <c r="AJ100" s="277"/>
      <c r="AK100" s="277"/>
      <c r="AL100" s="277"/>
      <c r="AM100" s="277"/>
      <c r="AN100" s="277"/>
    </row>
    <row r="101" spans="1:40" ht="11.25" customHeight="1">
      <c r="A101" s="277"/>
      <c r="B101" s="277"/>
      <c r="C101" s="277"/>
      <c r="D101" s="277"/>
      <c r="E101" s="277"/>
      <c r="F101" s="277"/>
      <c r="G101" s="277"/>
      <c r="H101" s="277"/>
      <c r="I101" s="277"/>
      <c r="J101" s="277"/>
      <c r="K101" s="278"/>
      <c r="L101" s="277"/>
      <c r="M101" s="277"/>
      <c r="N101" s="277"/>
      <c r="O101" s="277"/>
      <c r="P101" s="277"/>
      <c r="Q101" s="277"/>
      <c r="R101" s="277"/>
      <c r="S101" s="277"/>
      <c r="T101" s="277"/>
      <c r="U101" s="277"/>
      <c r="V101" s="277"/>
      <c r="W101" s="277"/>
      <c r="X101" s="277"/>
      <c r="Y101" s="277"/>
      <c r="Z101" s="277"/>
      <c r="AA101" s="277"/>
      <c r="AB101" s="277"/>
      <c r="AC101" s="277"/>
      <c r="AD101" s="277"/>
      <c r="AE101" s="277"/>
      <c r="AF101" s="277"/>
      <c r="AG101" s="277"/>
      <c r="AH101" s="277"/>
      <c r="AI101" s="277"/>
      <c r="AJ101" s="277"/>
      <c r="AK101" s="277"/>
      <c r="AL101" s="277"/>
      <c r="AM101" s="277"/>
      <c r="AN101" s="277"/>
    </row>
    <row r="102" spans="1:40" ht="11.25" customHeight="1">
      <c r="A102" s="277"/>
      <c r="B102" s="277"/>
      <c r="C102" s="277"/>
      <c r="D102" s="277"/>
      <c r="E102" s="277"/>
      <c r="F102" s="277"/>
      <c r="G102" s="277"/>
      <c r="H102" s="277"/>
      <c r="I102" s="277"/>
      <c r="J102" s="277"/>
      <c r="K102" s="278"/>
      <c r="L102" s="277"/>
      <c r="M102" s="277"/>
      <c r="N102" s="277"/>
      <c r="O102" s="277"/>
      <c r="P102" s="277"/>
      <c r="Q102" s="277"/>
      <c r="R102" s="277"/>
      <c r="S102" s="277"/>
      <c r="T102" s="277"/>
      <c r="U102" s="277"/>
      <c r="V102" s="277"/>
      <c r="W102" s="277"/>
      <c r="X102" s="277"/>
      <c r="Y102" s="277"/>
      <c r="Z102" s="277"/>
      <c r="AA102" s="277"/>
      <c r="AB102" s="277"/>
      <c r="AC102" s="277"/>
      <c r="AD102" s="277"/>
      <c r="AE102" s="277"/>
      <c r="AF102" s="277"/>
      <c r="AG102" s="277"/>
      <c r="AH102" s="277"/>
      <c r="AI102" s="277"/>
      <c r="AJ102" s="277"/>
      <c r="AK102" s="277"/>
      <c r="AL102" s="277"/>
      <c r="AM102" s="277"/>
      <c r="AN102" s="277"/>
    </row>
    <row r="103" spans="1:40" ht="11.25" customHeight="1">
      <c r="A103" s="277"/>
      <c r="B103" s="277"/>
      <c r="C103" s="277"/>
      <c r="D103" s="277"/>
      <c r="E103" s="277"/>
      <c r="F103" s="277"/>
      <c r="G103" s="277"/>
      <c r="H103" s="277"/>
      <c r="I103" s="277"/>
      <c r="J103" s="277"/>
      <c r="K103" s="278"/>
      <c r="L103" s="277"/>
      <c r="M103" s="277"/>
      <c r="N103" s="277"/>
      <c r="O103" s="277"/>
      <c r="P103" s="277"/>
      <c r="Q103" s="277"/>
      <c r="R103" s="277"/>
      <c r="S103" s="277"/>
      <c r="T103" s="277"/>
      <c r="U103" s="277"/>
      <c r="V103" s="277"/>
      <c r="W103" s="277"/>
      <c r="X103" s="277"/>
      <c r="Y103" s="277"/>
      <c r="Z103" s="277"/>
      <c r="AA103" s="277"/>
      <c r="AB103" s="277"/>
      <c r="AC103" s="277"/>
      <c r="AD103" s="277"/>
      <c r="AE103" s="277"/>
      <c r="AF103" s="277"/>
      <c r="AG103" s="277"/>
      <c r="AH103" s="277"/>
      <c r="AI103" s="277"/>
      <c r="AJ103" s="277"/>
      <c r="AK103" s="277"/>
      <c r="AL103" s="277"/>
      <c r="AM103" s="277"/>
      <c r="AN103" s="277"/>
    </row>
    <row r="104" spans="1:40" ht="11.25" customHeight="1">
      <c r="A104" s="277"/>
      <c r="B104" s="277"/>
      <c r="C104" s="277"/>
      <c r="D104" s="277"/>
      <c r="E104" s="277"/>
      <c r="F104" s="277"/>
      <c r="G104" s="277"/>
      <c r="H104" s="277"/>
      <c r="I104" s="277"/>
      <c r="J104" s="277"/>
      <c r="K104" s="278"/>
      <c r="L104" s="277"/>
      <c r="M104" s="277"/>
      <c r="N104" s="277"/>
      <c r="O104" s="277"/>
      <c r="P104" s="277"/>
      <c r="Q104" s="277"/>
      <c r="R104" s="277"/>
      <c r="S104" s="277"/>
      <c r="T104" s="277"/>
      <c r="U104" s="277"/>
      <c r="V104" s="277"/>
      <c r="W104" s="277"/>
      <c r="X104" s="277"/>
      <c r="Y104" s="277"/>
      <c r="Z104" s="277"/>
      <c r="AA104" s="277"/>
      <c r="AB104" s="277"/>
      <c r="AC104" s="277"/>
      <c r="AD104" s="277"/>
      <c r="AE104" s="277"/>
      <c r="AF104" s="277"/>
      <c r="AG104" s="277"/>
      <c r="AH104" s="277"/>
      <c r="AI104" s="277"/>
      <c r="AJ104" s="277"/>
      <c r="AK104" s="277"/>
      <c r="AL104" s="277"/>
      <c r="AM104" s="277"/>
      <c r="AN104" s="277"/>
    </row>
    <row r="105" spans="1:40" ht="11.25" customHeight="1">
      <c r="A105" s="277"/>
      <c r="B105" s="277"/>
      <c r="C105" s="277"/>
      <c r="D105" s="277"/>
      <c r="E105" s="277"/>
      <c r="F105" s="277"/>
      <c r="G105" s="277"/>
      <c r="H105" s="277"/>
      <c r="I105" s="277"/>
      <c r="J105" s="277"/>
      <c r="K105" s="278"/>
      <c r="L105" s="277"/>
      <c r="M105" s="277"/>
      <c r="N105" s="277"/>
      <c r="O105" s="277"/>
      <c r="P105" s="277"/>
      <c r="Q105" s="277"/>
      <c r="R105" s="277"/>
      <c r="S105" s="277"/>
      <c r="T105" s="277"/>
      <c r="U105" s="277"/>
      <c r="V105" s="277"/>
      <c r="W105" s="277"/>
      <c r="X105" s="277"/>
      <c r="Y105" s="277"/>
      <c r="Z105" s="277"/>
      <c r="AA105" s="277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</row>
    <row r="106" spans="1:40" ht="11.25" customHeight="1">
      <c r="A106" s="277"/>
      <c r="B106" s="277"/>
      <c r="C106" s="277"/>
      <c r="D106" s="277"/>
      <c r="E106" s="277"/>
      <c r="F106" s="277"/>
      <c r="G106" s="277"/>
      <c r="H106" s="277"/>
      <c r="I106" s="277"/>
      <c r="J106" s="277"/>
      <c r="K106" s="278"/>
      <c r="L106" s="277"/>
      <c r="M106" s="277"/>
      <c r="N106" s="277"/>
      <c r="O106" s="277"/>
      <c r="P106" s="277"/>
      <c r="Q106" s="277"/>
      <c r="R106" s="277"/>
      <c r="S106" s="277"/>
      <c r="T106" s="277"/>
      <c r="U106" s="277"/>
      <c r="V106" s="277"/>
      <c r="W106" s="277"/>
      <c r="X106" s="277"/>
      <c r="Y106" s="277"/>
      <c r="Z106" s="277"/>
      <c r="AA106" s="277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</row>
    <row r="107" spans="1:40" ht="11.25" customHeight="1">
      <c r="A107" s="277"/>
      <c r="B107" s="277"/>
      <c r="C107" s="277"/>
      <c r="D107" s="277"/>
      <c r="E107" s="277"/>
      <c r="F107" s="277"/>
      <c r="G107" s="277"/>
      <c r="H107" s="277"/>
      <c r="I107" s="277"/>
      <c r="J107" s="277"/>
      <c r="K107" s="278"/>
      <c r="L107" s="277"/>
      <c r="M107" s="277"/>
      <c r="N107" s="277"/>
      <c r="O107" s="277"/>
      <c r="P107" s="277"/>
      <c r="Q107" s="277"/>
      <c r="R107" s="277"/>
      <c r="S107" s="277"/>
      <c r="T107" s="277"/>
      <c r="U107" s="277"/>
      <c r="V107" s="277"/>
      <c r="W107" s="277"/>
      <c r="X107" s="277"/>
      <c r="Y107" s="277"/>
      <c r="Z107" s="277"/>
      <c r="AA107" s="277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</row>
    <row r="108" spans="1:40" ht="11.25" customHeight="1">
      <c r="A108" s="277"/>
      <c r="B108" s="277"/>
      <c r="C108" s="277"/>
      <c r="D108" s="277"/>
      <c r="E108" s="277"/>
      <c r="F108" s="277"/>
      <c r="G108" s="277"/>
      <c r="H108" s="277"/>
      <c r="I108" s="277"/>
      <c r="J108" s="277"/>
      <c r="K108" s="278"/>
      <c r="L108" s="277"/>
      <c r="M108" s="277"/>
      <c r="N108" s="277"/>
      <c r="O108" s="277"/>
      <c r="P108" s="277"/>
      <c r="Q108" s="277"/>
      <c r="R108" s="277"/>
      <c r="S108" s="277"/>
      <c r="T108" s="277"/>
      <c r="U108" s="277"/>
      <c r="V108" s="277"/>
      <c r="W108" s="277"/>
      <c r="X108" s="277"/>
      <c r="Y108" s="277"/>
      <c r="Z108" s="277"/>
      <c r="AA108" s="277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</row>
    <row r="109" spans="1:40" ht="11.25" customHeight="1">
      <c r="A109" s="277"/>
      <c r="B109" s="277"/>
      <c r="C109" s="277"/>
      <c r="D109" s="277"/>
      <c r="E109" s="277"/>
      <c r="F109" s="277"/>
      <c r="G109" s="277"/>
      <c r="H109" s="277"/>
      <c r="I109" s="277"/>
      <c r="J109" s="277"/>
      <c r="K109" s="278"/>
      <c r="L109" s="277"/>
      <c r="M109" s="277"/>
      <c r="N109" s="277"/>
      <c r="O109" s="277"/>
      <c r="P109" s="277"/>
      <c r="Q109" s="277"/>
      <c r="R109" s="277"/>
      <c r="S109" s="277"/>
      <c r="T109" s="277"/>
      <c r="U109" s="277"/>
      <c r="V109" s="277"/>
      <c r="W109" s="277"/>
      <c r="X109" s="277"/>
      <c r="Y109" s="277"/>
      <c r="Z109" s="277"/>
      <c r="AA109" s="277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</row>
    <row r="110" spans="1:40" ht="11.25" customHeight="1">
      <c r="A110" s="277"/>
      <c r="B110" s="277"/>
      <c r="C110" s="277"/>
      <c r="D110" s="277"/>
      <c r="E110" s="277"/>
      <c r="F110" s="277"/>
      <c r="G110" s="277"/>
      <c r="H110" s="277"/>
      <c r="I110" s="277"/>
      <c r="J110" s="277"/>
      <c r="K110" s="278"/>
      <c r="L110" s="277"/>
      <c r="M110" s="277"/>
      <c r="N110" s="277"/>
      <c r="O110" s="277"/>
      <c r="P110" s="277"/>
      <c r="Q110" s="277"/>
      <c r="R110" s="277"/>
      <c r="S110" s="277"/>
      <c r="T110" s="277"/>
      <c r="U110" s="277"/>
      <c r="V110" s="277"/>
      <c r="W110" s="277"/>
      <c r="X110" s="277"/>
      <c r="Y110" s="277"/>
      <c r="Z110" s="277"/>
      <c r="AA110" s="277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</row>
    <row r="111" spans="1:40" ht="11.25" customHeight="1">
      <c r="A111" s="277"/>
      <c r="B111" s="277"/>
      <c r="C111" s="277"/>
      <c r="D111" s="277"/>
      <c r="E111" s="277"/>
      <c r="F111" s="277"/>
      <c r="G111" s="277"/>
      <c r="H111" s="277"/>
      <c r="I111" s="277"/>
      <c r="J111" s="277"/>
      <c r="K111" s="278"/>
      <c r="L111" s="277"/>
      <c r="M111" s="277"/>
      <c r="N111" s="277"/>
      <c r="O111" s="277"/>
      <c r="P111" s="277"/>
      <c r="Q111" s="277"/>
      <c r="R111" s="277"/>
      <c r="S111" s="277"/>
      <c r="T111" s="277"/>
      <c r="U111" s="277"/>
      <c r="V111" s="277"/>
      <c r="W111" s="277"/>
      <c r="X111" s="277"/>
      <c r="Y111" s="277"/>
      <c r="Z111" s="277"/>
      <c r="AA111" s="277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</row>
    <row r="112" spans="1:40" ht="11.25" customHeight="1">
      <c r="A112" s="277"/>
      <c r="B112" s="277"/>
      <c r="C112" s="277"/>
      <c r="D112" s="277"/>
      <c r="E112" s="277"/>
      <c r="F112" s="277"/>
      <c r="G112" s="277"/>
      <c r="H112" s="277"/>
      <c r="I112" s="277"/>
      <c r="J112" s="277"/>
      <c r="K112" s="278"/>
      <c r="L112" s="277"/>
      <c r="M112" s="277"/>
      <c r="N112" s="277"/>
      <c r="O112" s="277"/>
      <c r="P112" s="277"/>
      <c r="Q112" s="277"/>
      <c r="R112" s="277"/>
      <c r="S112" s="277"/>
      <c r="T112" s="277"/>
      <c r="U112" s="277"/>
      <c r="V112" s="277"/>
      <c r="W112" s="277"/>
      <c r="X112" s="277"/>
      <c r="Y112" s="277"/>
      <c r="Z112" s="277"/>
      <c r="AA112" s="277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</row>
    <row r="113" spans="1:40" ht="11.25" customHeight="1">
      <c r="A113" s="277"/>
      <c r="B113" s="277"/>
      <c r="C113" s="277"/>
      <c r="D113" s="277"/>
      <c r="E113" s="277"/>
      <c r="F113" s="277"/>
      <c r="G113" s="277"/>
      <c r="H113" s="277"/>
      <c r="I113" s="277"/>
      <c r="J113" s="277"/>
      <c r="K113" s="278"/>
      <c r="L113" s="277"/>
      <c r="M113" s="277"/>
      <c r="N113" s="277"/>
      <c r="O113" s="277"/>
      <c r="P113" s="277"/>
      <c r="Q113" s="277"/>
      <c r="R113" s="277"/>
      <c r="S113" s="277"/>
      <c r="T113" s="277"/>
      <c r="U113" s="277"/>
      <c r="V113" s="277"/>
      <c r="W113" s="277"/>
      <c r="X113" s="277"/>
      <c r="Y113" s="277"/>
      <c r="Z113" s="277"/>
      <c r="AA113" s="277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</row>
    <row r="114" spans="1:40" ht="11.25" customHeight="1">
      <c r="A114" s="277"/>
      <c r="B114" s="277"/>
      <c r="C114" s="277"/>
      <c r="D114" s="277"/>
      <c r="E114" s="277"/>
      <c r="F114" s="277"/>
      <c r="G114" s="277"/>
      <c r="H114" s="277"/>
      <c r="I114" s="277"/>
      <c r="J114" s="277"/>
      <c r="K114" s="278"/>
      <c r="L114" s="277"/>
      <c r="M114" s="277"/>
      <c r="N114" s="277"/>
      <c r="O114" s="277"/>
      <c r="P114" s="277"/>
      <c r="Q114" s="277"/>
      <c r="R114" s="277"/>
      <c r="S114" s="277"/>
      <c r="T114" s="277"/>
      <c r="U114" s="277"/>
      <c r="V114" s="277"/>
      <c r="W114" s="277"/>
      <c r="X114" s="277"/>
      <c r="Y114" s="277"/>
      <c r="Z114" s="277"/>
      <c r="AA114" s="277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</row>
    <row r="115" spans="1:40" ht="11.25" customHeight="1">
      <c r="A115" s="277"/>
      <c r="B115" s="277"/>
      <c r="C115" s="277"/>
      <c r="D115" s="277"/>
      <c r="E115" s="277"/>
      <c r="F115" s="277"/>
      <c r="G115" s="277"/>
      <c r="H115" s="277"/>
      <c r="I115" s="277"/>
      <c r="J115" s="277"/>
      <c r="K115" s="278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</row>
    <row r="116" spans="1:40" ht="11.25" customHeight="1">
      <c r="A116" s="277"/>
      <c r="B116" s="277"/>
      <c r="C116" s="277"/>
      <c r="D116" s="277"/>
      <c r="E116" s="277"/>
      <c r="F116" s="277"/>
      <c r="G116" s="277"/>
      <c r="H116" s="277"/>
      <c r="I116" s="277"/>
      <c r="J116" s="277"/>
      <c r="K116" s="278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</row>
    <row r="117" spans="1:40" ht="11.25" customHeight="1">
      <c r="A117" s="277"/>
      <c r="B117" s="277"/>
      <c r="C117" s="277"/>
      <c r="D117" s="277"/>
      <c r="E117" s="277"/>
      <c r="F117" s="277"/>
      <c r="G117" s="277"/>
      <c r="H117" s="277"/>
      <c r="I117" s="277"/>
      <c r="J117" s="277"/>
      <c r="K117" s="278"/>
      <c r="L117" s="277"/>
      <c r="M117" s="277"/>
      <c r="N117" s="277"/>
      <c r="O117" s="277"/>
      <c r="P117" s="277"/>
      <c r="Q117" s="277"/>
      <c r="R117" s="277"/>
      <c r="S117" s="277"/>
      <c r="T117" s="277"/>
      <c r="U117" s="277"/>
      <c r="V117" s="277"/>
      <c r="W117" s="277"/>
      <c r="X117" s="277"/>
      <c r="Y117" s="277"/>
      <c r="Z117" s="277"/>
      <c r="AA117" s="277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</row>
    <row r="118" spans="1:40" ht="11.25" customHeight="1">
      <c r="A118" s="277"/>
      <c r="B118" s="277"/>
      <c r="C118" s="277"/>
      <c r="D118" s="277"/>
      <c r="E118" s="277"/>
      <c r="F118" s="277"/>
      <c r="G118" s="277"/>
      <c r="H118" s="277"/>
      <c r="I118" s="277"/>
      <c r="J118" s="277"/>
      <c r="K118" s="278"/>
      <c r="L118" s="277"/>
      <c r="M118" s="277"/>
      <c r="N118" s="277"/>
      <c r="O118" s="277"/>
      <c r="P118" s="277"/>
      <c r="Q118" s="277"/>
      <c r="R118" s="277"/>
      <c r="S118" s="277"/>
      <c r="T118" s="277"/>
      <c r="U118" s="277"/>
      <c r="V118" s="277"/>
      <c r="W118" s="277"/>
      <c r="X118" s="277"/>
      <c r="Y118" s="277"/>
      <c r="Z118" s="277"/>
      <c r="AA118" s="277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</row>
  </sheetData>
  <sheetProtection selectLockedCells="1" selectUnlockedCells="1"/>
  <mergeCells count="5">
    <mergeCell ref="B11:J11"/>
    <mergeCell ref="Q11:R11"/>
    <mergeCell ref="I14:J15"/>
    <mergeCell ref="B49:L49"/>
    <mergeCell ref="B50:L50"/>
  </mergeCells>
  <pageMargins left="0.70866141732283472" right="0.70866141732283472" top="0.74803149606299213" bottom="0.74803149606299213" header="0.31496062992125984" footer="0.31496062992125984"/>
  <pageSetup paperSize="5" scale="69" orientation="landscape" r:id="rId1"/>
  <headerFooter>
    <oddHeader>&amp;C&amp;"Times New Roman,Bold"&amp;12Government of Guam
Fiscal Year 2026, Quarter 3
Agency Staffing Pattern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E2A9-21F1-483F-8778-24A46E90AA60}">
  <sheetPr>
    <tabColor theme="8"/>
    <pageSetUpPr fitToPage="1"/>
  </sheetPr>
  <dimension ref="A1:T88"/>
  <sheetViews>
    <sheetView tabSelected="1" view="pageBreakPreview" zoomScaleNormal="85" zoomScaleSheetLayoutView="100" zoomScalePageLayoutView="12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7.5703125" style="78" bestFit="1" customWidth="1"/>
    <col min="4" max="4" width="26" style="78" customWidth="1"/>
    <col min="5" max="5" width="10.28515625" style="78" customWidth="1"/>
    <col min="6" max="6" width="12.7109375" style="78" bestFit="1" customWidth="1"/>
    <col min="7" max="7" width="11.28515625" style="78" customWidth="1"/>
    <col min="8" max="8" width="10.42578125" style="78" customWidth="1"/>
    <col min="9" max="9" width="12.140625" style="78" customWidth="1"/>
    <col min="10" max="10" width="8.7109375" style="78" customWidth="1"/>
    <col min="11" max="11" width="13.140625" style="78" bestFit="1" customWidth="1"/>
    <col min="12" max="12" width="15" style="78" bestFit="1" customWidth="1"/>
    <col min="13" max="13" width="16.7109375" style="78" customWidth="1"/>
    <col min="14" max="14" width="15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20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</row>
    <row r="2" spans="1:20" ht="12.75">
      <c r="A2" s="1900" t="s">
        <v>1</v>
      </c>
      <c r="B2" s="1900"/>
      <c r="C2" s="1900"/>
      <c r="D2" s="282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8.1" customHeight="1">
      <c r="A3" s="283"/>
      <c r="B3" s="283"/>
      <c r="C3" s="283"/>
      <c r="D3" s="282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2.75">
      <c r="A4" s="1900" t="s">
        <v>3</v>
      </c>
      <c r="B4" s="1900"/>
      <c r="C4" s="1900"/>
      <c r="D4" s="282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8.1" customHeight="1">
      <c r="A5" s="283"/>
      <c r="B5" s="283"/>
      <c r="C5" s="283"/>
      <c r="D5" s="28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12.75">
      <c r="A6" s="1900" t="s">
        <v>5</v>
      </c>
      <c r="B6" s="1900"/>
      <c r="C6" s="283"/>
      <c r="D6" s="282" t="s">
        <v>480</v>
      </c>
      <c r="E6" s="280" t="s">
        <v>481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ht="8.1" customHeight="1">
      <c r="A7" s="283"/>
      <c r="B7" s="283"/>
      <c r="C7" s="283"/>
      <c r="D7" s="282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0" ht="12.75">
      <c r="A8" s="1900" t="s">
        <v>7</v>
      </c>
      <c r="B8" s="1900"/>
      <c r="D8" s="282" t="s">
        <v>417</v>
      </c>
      <c r="E8" s="284" t="s">
        <v>483</v>
      </c>
      <c r="F8" s="280"/>
      <c r="G8" s="280"/>
      <c r="H8" s="280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</row>
    <row r="9" spans="1:20" ht="15">
      <c r="A9" s="280"/>
      <c r="B9" s="280"/>
      <c r="C9" s="280"/>
      <c r="D9" s="280"/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</row>
    <row r="10" spans="1:20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</row>
    <row r="11" spans="1:20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</row>
    <row r="12" spans="1:20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</row>
    <row r="13" spans="1:20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</row>
    <row r="14" spans="1:20">
      <c r="A14" s="297"/>
      <c r="B14" s="298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301" t="s">
        <v>0</v>
      </c>
      <c r="I14" s="1901" t="s">
        <v>30</v>
      </c>
      <c r="J14" s="1902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</row>
    <row r="15" spans="1:20">
      <c r="A15" s="306"/>
      <c r="B15" s="307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301" t="s">
        <v>0</v>
      </c>
      <c r="I15" s="1903"/>
      <c r="J15" s="1904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</row>
    <row r="16" spans="1:20" ht="12" thickBot="1">
      <c r="A16" s="312" t="s">
        <v>45</v>
      </c>
      <c r="B16" s="313" t="s">
        <v>46</v>
      </c>
      <c r="C16" s="314" t="s">
        <v>47</v>
      </c>
      <c r="D16" s="314" t="s">
        <v>48</v>
      </c>
      <c r="E16" s="314" t="s">
        <v>49</v>
      </c>
      <c r="F16" s="314" t="s">
        <v>50</v>
      </c>
      <c r="G16" s="314" t="s">
        <v>51</v>
      </c>
      <c r="H16" s="314" t="s">
        <v>52</v>
      </c>
      <c r="I16" s="315" t="s">
        <v>53</v>
      </c>
      <c r="J16" s="316" t="s">
        <v>54</v>
      </c>
      <c r="K16" s="317" t="s">
        <v>55</v>
      </c>
      <c r="L16" s="53" t="s">
        <v>250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</row>
    <row r="17" spans="1:20" ht="15" thickTop="1">
      <c r="A17" s="321">
        <v>1</v>
      </c>
      <c r="B17" s="322">
        <v>6379</v>
      </c>
      <c r="C17" s="323" t="s">
        <v>76</v>
      </c>
      <c r="D17" s="324" t="s">
        <v>484</v>
      </c>
      <c r="E17" s="325" t="s">
        <v>485</v>
      </c>
      <c r="F17" s="2004">
        <v>20250</v>
      </c>
      <c r="G17" s="2000">
        <v>0</v>
      </c>
      <c r="H17" s="2000">
        <f>SUM(L58)</f>
        <v>0</v>
      </c>
      <c r="I17" s="1279"/>
      <c r="J17" s="2004"/>
      <c r="K17" s="2004">
        <f t="shared" ref="K17:K21" si="0">(+F17+G17+H17+J17)</f>
        <v>20250</v>
      </c>
      <c r="L17" s="2001">
        <f>+ROUND((K17*0.3385),0)</f>
        <v>6855</v>
      </c>
      <c r="M17" s="2004">
        <f>(19.01*26)*0.25</f>
        <v>123.56500000000001</v>
      </c>
      <c r="N17" s="2001">
        <v>0</v>
      </c>
      <c r="O17" s="2001">
        <f t="shared" ref="O17:O21" si="1">ROUND((K17*0.0145),0)</f>
        <v>294</v>
      </c>
      <c r="P17" s="2001">
        <f>187*0.25</f>
        <v>46.75</v>
      </c>
      <c r="Q17" s="2002">
        <f>7215*0.25</f>
        <v>1803.75</v>
      </c>
      <c r="R17" s="2002">
        <f>554*0.25</f>
        <v>138.5</v>
      </c>
      <c r="S17" s="2001">
        <f t="shared" ref="S17:S21" si="2">+L17+M17+N17+O17+P17+Q17+R17</f>
        <v>9261.5649999999987</v>
      </c>
      <c r="T17" s="2001">
        <f t="shared" ref="T17:T21" si="3">+K17+S17</f>
        <v>29511.564999999999</v>
      </c>
    </row>
    <row r="18" spans="1:20" ht="28.5">
      <c r="A18" s="321">
        <f>A17+1</f>
        <v>2</v>
      </c>
      <c r="B18" s="326" t="s">
        <v>486</v>
      </c>
      <c r="C18" s="323" t="s">
        <v>257</v>
      </c>
      <c r="D18" s="324" t="s">
        <v>91</v>
      </c>
      <c r="E18" s="329" t="s">
        <v>366</v>
      </c>
      <c r="F18" s="2005">
        <v>41372</v>
      </c>
      <c r="G18" s="2006">
        <v>0</v>
      </c>
      <c r="H18" s="2003">
        <f>+L59</f>
        <v>0</v>
      </c>
      <c r="I18" s="1280"/>
      <c r="J18" s="2007">
        <v>0</v>
      </c>
      <c r="K18" s="2003">
        <f t="shared" si="0"/>
        <v>41372</v>
      </c>
      <c r="L18" s="2003">
        <f>+ROUND((K18*0.3385),0)</f>
        <v>14004</v>
      </c>
      <c r="M18" s="2008">
        <f>19.01*26</f>
        <v>494.26000000000005</v>
      </c>
      <c r="N18" s="2003">
        <v>0</v>
      </c>
      <c r="O18" s="2003">
        <f t="shared" si="1"/>
        <v>600</v>
      </c>
      <c r="P18" s="2003">
        <v>0</v>
      </c>
      <c r="Q18" s="2003">
        <v>7215</v>
      </c>
      <c r="R18" s="2003">
        <v>554</v>
      </c>
      <c r="S18" s="2003">
        <f t="shared" si="2"/>
        <v>22867.260000000002</v>
      </c>
      <c r="T18" s="2003">
        <f t="shared" si="3"/>
        <v>64239.26</v>
      </c>
    </row>
    <row r="19" spans="1:20" ht="14.25">
      <c r="A19" s="321">
        <v>3</v>
      </c>
      <c r="B19" s="326" t="s">
        <v>223</v>
      </c>
      <c r="C19" s="323" t="s">
        <v>254</v>
      </c>
      <c r="D19" s="324" t="s">
        <v>91</v>
      </c>
      <c r="E19" s="329" t="s">
        <v>197</v>
      </c>
      <c r="F19" s="2005">
        <v>49731</v>
      </c>
      <c r="G19" s="2006"/>
      <c r="H19" s="2003"/>
      <c r="I19" s="1280"/>
      <c r="J19" s="2007"/>
      <c r="K19" s="2003">
        <f t="shared" si="0"/>
        <v>49731</v>
      </c>
      <c r="L19" s="2003">
        <f>+ROUND((K19*0.3385),0)</f>
        <v>16834</v>
      </c>
      <c r="M19" s="2008">
        <f>19.01*26</f>
        <v>494.26000000000005</v>
      </c>
      <c r="N19" s="2003">
        <v>0</v>
      </c>
      <c r="O19" s="2003">
        <f t="shared" si="1"/>
        <v>721</v>
      </c>
      <c r="P19" s="2003">
        <v>0</v>
      </c>
      <c r="Q19" s="2003">
        <v>7215</v>
      </c>
      <c r="R19" s="2003">
        <v>554</v>
      </c>
      <c r="S19" s="2003">
        <f t="shared" si="2"/>
        <v>25818.26</v>
      </c>
      <c r="T19" s="2003">
        <f t="shared" si="3"/>
        <v>75549.259999999995</v>
      </c>
    </row>
    <row r="20" spans="1:20" ht="42.75">
      <c r="A20" s="321">
        <v>4</v>
      </c>
      <c r="B20" s="326" t="s">
        <v>487</v>
      </c>
      <c r="C20" s="323" t="s">
        <v>488</v>
      </c>
      <c r="D20" s="324" t="s">
        <v>489</v>
      </c>
      <c r="E20" s="329" t="s">
        <v>490</v>
      </c>
      <c r="F20" s="2009">
        <v>16012.2</v>
      </c>
      <c r="G20" s="2005">
        <v>0</v>
      </c>
      <c r="H20" s="2005">
        <f>SUM(L60)</f>
        <v>0</v>
      </c>
      <c r="I20" s="1280"/>
      <c r="J20" s="2007">
        <v>0</v>
      </c>
      <c r="K20" s="2003">
        <f t="shared" si="0"/>
        <v>16012.2</v>
      </c>
      <c r="L20" s="2003">
        <f>+ROUND((K20*0.3385),0)</f>
        <v>5420</v>
      </c>
      <c r="M20" s="2008">
        <v>86.45</v>
      </c>
      <c r="N20" s="2003">
        <v>0</v>
      </c>
      <c r="O20" s="2003">
        <f t="shared" si="1"/>
        <v>232</v>
      </c>
      <c r="P20" s="2003">
        <f>187*0.2</f>
        <v>37.4</v>
      </c>
      <c r="Q20" s="2003">
        <f>7215*0.2</f>
        <v>1443</v>
      </c>
      <c r="R20" s="2003">
        <f>554*0.2</f>
        <v>110.80000000000001</v>
      </c>
      <c r="S20" s="2003">
        <f t="shared" si="2"/>
        <v>7329.65</v>
      </c>
      <c r="T20" s="2003">
        <f t="shared" si="3"/>
        <v>23341.85</v>
      </c>
    </row>
    <row r="21" spans="1:20" ht="28.5">
      <c r="A21" s="321">
        <f t="shared" ref="A21:A35" si="4">A20+1</f>
        <v>5</v>
      </c>
      <c r="B21" s="327">
        <v>6236</v>
      </c>
      <c r="C21" s="328" t="s">
        <v>491</v>
      </c>
      <c r="D21" s="328" t="s">
        <v>492</v>
      </c>
      <c r="E21" s="329" t="s">
        <v>476</v>
      </c>
      <c r="F21" s="2009">
        <v>43232.5</v>
      </c>
      <c r="G21" s="2005">
        <v>0</v>
      </c>
      <c r="H21" s="2005">
        <f>SUM(L61)</f>
        <v>0</v>
      </c>
      <c r="I21" s="1280"/>
      <c r="J21" s="2007">
        <v>0</v>
      </c>
      <c r="K21" s="2003">
        <f t="shared" si="0"/>
        <v>43232.5</v>
      </c>
      <c r="L21" s="2003">
        <f>+ROUND((K21*0.3385),0)</f>
        <v>14634</v>
      </c>
      <c r="M21" s="2008">
        <f>(19.01*26)*0.5</f>
        <v>247.13000000000002</v>
      </c>
      <c r="N21" s="2003">
        <v>0</v>
      </c>
      <c r="O21" s="2003">
        <f t="shared" si="1"/>
        <v>627</v>
      </c>
      <c r="P21" s="2003">
        <f>187*0.5</f>
        <v>93.5</v>
      </c>
      <c r="Q21" s="2003">
        <f>7215*0.5</f>
        <v>3607.5</v>
      </c>
      <c r="R21" s="2003">
        <f>554*0.5</f>
        <v>277</v>
      </c>
      <c r="S21" s="2003">
        <f t="shared" si="2"/>
        <v>19486.129999999997</v>
      </c>
      <c r="T21" s="2003">
        <f t="shared" si="3"/>
        <v>62718.63</v>
      </c>
    </row>
    <row r="22" spans="1:20">
      <c r="A22" s="321">
        <f t="shared" si="4"/>
        <v>6</v>
      </c>
      <c r="B22" s="330"/>
      <c r="C22" s="331"/>
      <c r="D22" s="332"/>
      <c r="E22" s="332"/>
      <c r="F22" s="333"/>
      <c r="G22" s="333"/>
      <c r="H22" s="334"/>
      <c r="I22" s="335"/>
      <c r="J22" s="336"/>
      <c r="K22" s="337"/>
      <c r="L22" s="337"/>
      <c r="M22" s="337"/>
      <c r="N22" s="337"/>
      <c r="O22" s="337"/>
      <c r="P22" s="337"/>
      <c r="Q22" s="337"/>
      <c r="R22" s="337"/>
      <c r="S22" s="337"/>
      <c r="T22" s="337"/>
    </row>
    <row r="23" spans="1:20">
      <c r="A23" s="321">
        <f t="shared" si="4"/>
        <v>7</v>
      </c>
      <c r="B23" s="330"/>
      <c r="C23" s="331"/>
      <c r="D23" s="332"/>
      <c r="E23" s="332"/>
      <c r="F23" s="333"/>
      <c r="G23" s="333"/>
      <c r="H23" s="334"/>
      <c r="I23" s="338"/>
      <c r="J23" s="339"/>
      <c r="K23" s="337"/>
      <c r="L23" s="337"/>
      <c r="M23" s="337"/>
      <c r="N23" s="337"/>
      <c r="O23" s="337"/>
      <c r="P23" s="337"/>
      <c r="Q23" s="337"/>
      <c r="R23" s="337"/>
      <c r="S23" s="337"/>
      <c r="T23" s="337"/>
    </row>
    <row r="24" spans="1:20">
      <c r="A24" s="340">
        <f t="shared" si="4"/>
        <v>8</v>
      </c>
      <c r="B24" s="341"/>
      <c r="C24" s="342"/>
      <c r="D24" s="332"/>
      <c r="E24" s="332"/>
      <c r="F24" s="343"/>
      <c r="G24" s="343"/>
      <c r="H24" s="334"/>
      <c r="I24" s="344"/>
      <c r="J24" s="345"/>
      <c r="K24" s="346"/>
      <c r="L24" s="337"/>
      <c r="M24" s="337"/>
      <c r="N24" s="346"/>
      <c r="O24" s="346"/>
      <c r="P24" s="337"/>
      <c r="Q24" s="337"/>
      <c r="R24" s="337"/>
      <c r="S24" s="346"/>
      <c r="T24" s="346"/>
    </row>
    <row r="25" spans="1:20">
      <c r="A25" s="340">
        <f t="shared" si="4"/>
        <v>9</v>
      </c>
      <c r="B25" s="347"/>
      <c r="C25" s="348"/>
      <c r="D25" s="349"/>
      <c r="E25" s="332"/>
      <c r="F25" s="343"/>
      <c r="G25" s="343"/>
      <c r="H25" s="334"/>
      <c r="I25" s="344"/>
      <c r="J25" s="345"/>
      <c r="K25" s="346"/>
      <c r="L25" s="337"/>
      <c r="M25" s="337"/>
      <c r="N25" s="346"/>
      <c r="O25" s="346"/>
      <c r="P25" s="337"/>
      <c r="Q25" s="337"/>
      <c r="R25" s="337"/>
      <c r="S25" s="346"/>
      <c r="T25" s="346"/>
    </row>
    <row r="26" spans="1:20">
      <c r="A26" s="340">
        <f t="shared" si="4"/>
        <v>10</v>
      </c>
      <c r="B26" s="341"/>
      <c r="C26" s="342"/>
      <c r="D26" s="350"/>
      <c r="E26" s="351"/>
      <c r="F26" s="343"/>
      <c r="G26" s="343"/>
      <c r="H26" s="334"/>
      <c r="I26" s="344"/>
      <c r="J26" s="345"/>
      <c r="K26" s="346"/>
      <c r="L26" s="337"/>
      <c r="M26" s="337"/>
      <c r="N26" s="346"/>
      <c r="O26" s="346"/>
      <c r="P26" s="337"/>
      <c r="Q26" s="337"/>
      <c r="R26" s="337"/>
      <c r="S26" s="346"/>
      <c r="T26" s="346"/>
    </row>
    <row r="27" spans="1:20">
      <c r="A27" s="321">
        <f t="shared" si="4"/>
        <v>11</v>
      </c>
      <c r="B27" s="330"/>
      <c r="C27" s="331"/>
      <c r="D27" s="332"/>
      <c r="E27" s="332"/>
      <c r="F27" s="333"/>
      <c r="G27" s="333"/>
      <c r="H27" s="334"/>
      <c r="I27" s="338"/>
      <c r="J27" s="339"/>
      <c r="K27" s="337"/>
      <c r="L27" s="337"/>
      <c r="M27" s="337"/>
      <c r="N27" s="337"/>
      <c r="O27" s="337"/>
      <c r="P27" s="337"/>
      <c r="Q27" s="337"/>
      <c r="R27" s="337"/>
      <c r="S27" s="337"/>
      <c r="T27" s="337"/>
    </row>
    <row r="28" spans="1:20">
      <c r="A28" s="321">
        <f t="shared" si="4"/>
        <v>12</v>
      </c>
      <c r="B28" s="330"/>
      <c r="C28" s="331"/>
      <c r="D28" s="332"/>
      <c r="E28" s="332"/>
      <c r="F28" s="333"/>
      <c r="G28" s="333"/>
      <c r="H28" s="334"/>
      <c r="I28" s="338"/>
      <c r="J28" s="339"/>
      <c r="K28" s="337"/>
      <c r="L28" s="337"/>
      <c r="M28" s="337"/>
      <c r="N28" s="337"/>
      <c r="O28" s="337"/>
      <c r="P28" s="337"/>
      <c r="Q28" s="337"/>
      <c r="R28" s="337"/>
      <c r="S28" s="337"/>
      <c r="T28" s="337"/>
    </row>
    <row r="29" spans="1:20">
      <c r="A29" s="321">
        <f t="shared" si="4"/>
        <v>13</v>
      </c>
      <c r="B29" s="330"/>
      <c r="C29" s="331"/>
      <c r="D29" s="332"/>
      <c r="E29" s="332"/>
      <c r="F29" s="333"/>
      <c r="G29" s="333"/>
      <c r="H29" s="334"/>
      <c r="I29" s="338"/>
      <c r="J29" s="339"/>
      <c r="K29" s="337"/>
      <c r="L29" s="337"/>
      <c r="M29" s="337"/>
      <c r="N29" s="337"/>
      <c r="O29" s="337"/>
      <c r="P29" s="337"/>
      <c r="Q29" s="337"/>
      <c r="R29" s="337"/>
      <c r="S29" s="337"/>
      <c r="T29" s="337"/>
    </row>
    <row r="30" spans="1:20">
      <c r="A30" s="321">
        <f t="shared" si="4"/>
        <v>14</v>
      </c>
      <c r="B30" s="330"/>
      <c r="C30" s="331"/>
      <c r="D30" s="332"/>
      <c r="E30" s="332"/>
      <c r="F30" s="333"/>
      <c r="G30" s="333"/>
      <c r="H30" s="334"/>
      <c r="I30" s="338"/>
      <c r="J30" s="339"/>
      <c r="K30" s="337"/>
      <c r="L30" s="337"/>
      <c r="M30" s="337"/>
      <c r="N30" s="337"/>
      <c r="O30" s="337"/>
      <c r="P30" s="337"/>
      <c r="Q30" s="337"/>
      <c r="R30" s="337"/>
      <c r="S30" s="337"/>
      <c r="T30" s="337"/>
    </row>
    <row r="31" spans="1:20">
      <c r="A31" s="321">
        <f t="shared" si="4"/>
        <v>15</v>
      </c>
      <c r="B31" s="330"/>
      <c r="C31" s="352"/>
      <c r="D31" s="351"/>
      <c r="E31" s="353"/>
      <c r="F31" s="333"/>
      <c r="G31" s="343"/>
      <c r="H31" s="334"/>
      <c r="I31" s="344"/>
      <c r="J31" s="345"/>
      <c r="K31" s="346"/>
      <c r="L31" s="337"/>
      <c r="M31" s="354"/>
      <c r="N31" s="346"/>
      <c r="O31" s="346"/>
      <c r="P31" s="346"/>
      <c r="Q31" s="355"/>
      <c r="R31" s="355"/>
      <c r="S31" s="346"/>
      <c r="T31" s="346"/>
    </row>
    <row r="32" spans="1:20">
      <c r="A32" s="321">
        <f t="shared" si="4"/>
        <v>16</v>
      </c>
      <c r="B32" s="321"/>
      <c r="C32" s="356"/>
      <c r="D32" s="356"/>
      <c r="E32" s="356"/>
      <c r="F32" s="333"/>
      <c r="G32" s="333"/>
      <c r="H32" s="334"/>
      <c r="I32" s="338"/>
      <c r="J32" s="339"/>
      <c r="K32" s="337"/>
      <c r="L32" s="337"/>
      <c r="M32" s="337"/>
      <c r="N32" s="337"/>
      <c r="O32" s="337"/>
      <c r="P32" s="337"/>
      <c r="Q32" s="337"/>
      <c r="R32" s="337"/>
      <c r="S32" s="337"/>
      <c r="T32" s="337"/>
    </row>
    <row r="33" spans="1:20">
      <c r="A33" s="321">
        <f t="shared" si="4"/>
        <v>17</v>
      </c>
      <c r="B33" s="321"/>
      <c r="C33" s="356"/>
      <c r="D33" s="356"/>
      <c r="E33" s="356"/>
      <c r="F33" s="333"/>
      <c r="G33" s="333"/>
      <c r="H33" s="334"/>
      <c r="I33" s="357"/>
      <c r="J33" s="358"/>
      <c r="K33" s="337"/>
      <c r="L33" s="337"/>
      <c r="M33" s="337"/>
      <c r="N33" s="337"/>
      <c r="O33" s="337"/>
      <c r="P33" s="337"/>
      <c r="Q33" s="337"/>
      <c r="R33" s="337"/>
      <c r="S33" s="337"/>
      <c r="T33" s="337"/>
    </row>
    <row r="34" spans="1:20">
      <c r="A34" s="321">
        <f t="shared" si="4"/>
        <v>18</v>
      </c>
      <c r="B34" s="321"/>
      <c r="C34" s="356"/>
      <c r="D34" s="356"/>
      <c r="E34" s="356"/>
      <c r="F34" s="333"/>
      <c r="G34" s="333"/>
      <c r="H34" s="334"/>
      <c r="I34" s="357"/>
      <c r="J34" s="358"/>
      <c r="K34" s="337"/>
      <c r="L34" s="337"/>
      <c r="M34" s="337"/>
      <c r="N34" s="337"/>
      <c r="O34" s="337"/>
      <c r="P34" s="337"/>
      <c r="Q34" s="337"/>
      <c r="R34" s="337"/>
      <c r="S34" s="337"/>
      <c r="T34" s="337"/>
    </row>
    <row r="35" spans="1:20">
      <c r="A35" s="321">
        <f t="shared" si="4"/>
        <v>19</v>
      </c>
      <c r="B35" s="321"/>
      <c r="C35" s="356"/>
      <c r="D35" s="356"/>
      <c r="E35" s="356"/>
      <c r="F35" s="333"/>
      <c r="G35" s="333"/>
      <c r="H35" s="334"/>
      <c r="I35" s="357"/>
      <c r="J35" s="358"/>
      <c r="K35" s="337"/>
      <c r="L35" s="337"/>
      <c r="M35" s="337"/>
      <c r="N35" s="337"/>
      <c r="O35" s="337"/>
      <c r="P35" s="337"/>
      <c r="Q35" s="337"/>
      <c r="R35" s="337"/>
      <c r="S35" s="337"/>
      <c r="T35" s="337"/>
    </row>
    <row r="36" spans="1:20">
      <c r="A36" s="321">
        <v>19</v>
      </c>
      <c r="B36" s="321"/>
      <c r="C36" s="356"/>
      <c r="D36" s="356"/>
      <c r="E36" s="356"/>
      <c r="F36" s="333"/>
      <c r="G36" s="343"/>
      <c r="H36" s="334"/>
      <c r="I36" s="357"/>
      <c r="J36" s="358"/>
      <c r="K36" s="337"/>
      <c r="L36" s="337"/>
      <c r="M36" s="337"/>
      <c r="N36" s="337"/>
      <c r="O36" s="337"/>
      <c r="P36" s="337"/>
      <c r="Q36" s="337"/>
      <c r="R36" s="337"/>
      <c r="S36" s="337"/>
      <c r="T36" s="337"/>
    </row>
    <row r="37" spans="1:20">
      <c r="A37" s="321">
        <v>20</v>
      </c>
      <c r="B37" s="321"/>
      <c r="C37" s="356"/>
      <c r="D37" s="356"/>
      <c r="E37" s="356"/>
      <c r="F37" s="333"/>
      <c r="G37" s="333"/>
      <c r="H37" s="334"/>
      <c r="I37" s="357"/>
      <c r="J37" s="358"/>
      <c r="K37" s="337"/>
      <c r="L37" s="337"/>
      <c r="M37" s="337"/>
      <c r="N37" s="337"/>
      <c r="O37" s="337"/>
      <c r="P37" s="337"/>
      <c r="Q37" s="337"/>
      <c r="R37" s="337"/>
      <c r="S37" s="337"/>
      <c r="T37" s="337"/>
    </row>
    <row r="38" spans="1:20">
      <c r="A38" s="321">
        <v>21</v>
      </c>
      <c r="B38" s="321"/>
      <c r="C38" s="356"/>
      <c r="D38" s="356"/>
      <c r="E38" s="356"/>
      <c r="F38" s="333"/>
      <c r="G38" s="333"/>
      <c r="H38" s="334"/>
      <c r="I38" s="357"/>
      <c r="J38" s="358"/>
      <c r="K38" s="337"/>
      <c r="L38" s="337"/>
      <c r="M38" s="337"/>
      <c r="N38" s="337"/>
      <c r="O38" s="337"/>
      <c r="P38" s="337"/>
      <c r="Q38" s="337"/>
      <c r="R38" s="337"/>
      <c r="S38" s="337"/>
      <c r="T38" s="337"/>
    </row>
    <row r="39" spans="1:20">
      <c r="A39" s="321">
        <v>22</v>
      </c>
      <c r="B39" s="321"/>
      <c r="C39" s="356"/>
      <c r="D39" s="356"/>
      <c r="E39" s="356"/>
      <c r="F39" s="333"/>
      <c r="G39" s="333"/>
      <c r="H39" s="334"/>
      <c r="I39" s="357"/>
      <c r="J39" s="358"/>
      <c r="K39" s="337"/>
      <c r="L39" s="337"/>
      <c r="M39" s="337"/>
      <c r="N39" s="337"/>
      <c r="O39" s="337"/>
      <c r="P39" s="337"/>
      <c r="Q39" s="337"/>
      <c r="R39" s="337"/>
      <c r="S39" s="337"/>
      <c r="T39" s="337"/>
    </row>
    <row r="40" spans="1:20">
      <c r="A40" s="321">
        <v>23</v>
      </c>
      <c r="B40" s="321"/>
      <c r="C40" s="356"/>
      <c r="D40" s="356"/>
      <c r="E40" s="356"/>
      <c r="F40" s="333"/>
      <c r="G40" s="333"/>
      <c r="H40" s="334"/>
      <c r="I40" s="357"/>
      <c r="J40" s="358"/>
      <c r="K40" s="337"/>
      <c r="L40" s="337"/>
      <c r="M40" s="337"/>
      <c r="N40" s="337"/>
      <c r="O40" s="337"/>
      <c r="P40" s="337"/>
      <c r="Q40" s="337"/>
      <c r="R40" s="337"/>
      <c r="S40" s="337"/>
      <c r="T40" s="337"/>
    </row>
    <row r="41" spans="1:20">
      <c r="A41" s="321">
        <v>24</v>
      </c>
      <c r="B41" s="321"/>
      <c r="C41" s="356"/>
      <c r="D41" s="356"/>
      <c r="E41" s="356"/>
      <c r="F41" s="333"/>
      <c r="G41" s="343"/>
      <c r="H41" s="334"/>
      <c r="I41" s="357"/>
      <c r="J41" s="358"/>
      <c r="K41" s="337"/>
      <c r="L41" s="337"/>
      <c r="M41" s="337"/>
      <c r="N41" s="337"/>
      <c r="O41" s="337"/>
      <c r="P41" s="337"/>
      <c r="Q41" s="337"/>
      <c r="R41" s="337"/>
      <c r="S41" s="337"/>
      <c r="T41" s="337"/>
    </row>
    <row r="42" spans="1:20">
      <c r="A42" s="321">
        <v>25</v>
      </c>
      <c r="B42" s="321"/>
      <c r="C42" s="356"/>
      <c r="D42" s="356"/>
      <c r="E42" s="356"/>
      <c r="F42" s="333"/>
      <c r="G42" s="333"/>
      <c r="H42" s="334"/>
      <c r="I42" s="357"/>
      <c r="J42" s="358"/>
      <c r="K42" s="337"/>
      <c r="L42" s="337"/>
      <c r="M42" s="337"/>
      <c r="N42" s="337"/>
      <c r="O42" s="337"/>
      <c r="P42" s="337"/>
      <c r="Q42" s="337"/>
      <c r="R42" s="337"/>
      <c r="S42" s="337"/>
      <c r="T42" s="337"/>
    </row>
    <row r="43" spans="1:20">
      <c r="A43" s="359"/>
      <c r="B43" s="359"/>
      <c r="C43" s="359"/>
      <c r="D43" s="360" t="s">
        <v>356</v>
      </c>
      <c r="E43" s="361" t="s">
        <v>112</v>
      </c>
      <c r="F43" s="362">
        <f>SUM(F17:F42)</f>
        <v>170597.7</v>
      </c>
      <c r="G43" s="362">
        <f>SUM(G17:G42)</f>
        <v>0</v>
      </c>
      <c r="H43" s="362">
        <f>SUM(H17:H42)</f>
        <v>0</v>
      </c>
      <c r="I43" s="363" t="s">
        <v>112</v>
      </c>
      <c r="J43" s="362">
        <f t="shared" ref="J43:T43" si="5">SUM(J17:J42)</f>
        <v>0</v>
      </c>
      <c r="K43" s="362">
        <f t="shared" si="5"/>
        <v>170597.7</v>
      </c>
      <c r="L43" s="362">
        <f t="shared" si="5"/>
        <v>57747</v>
      </c>
      <c r="M43" s="362">
        <f t="shared" si="5"/>
        <v>1445.6650000000002</v>
      </c>
      <c r="N43" s="362">
        <f t="shared" si="5"/>
        <v>0</v>
      </c>
      <c r="O43" s="364">
        <f t="shared" si="5"/>
        <v>2474</v>
      </c>
      <c r="P43" s="364">
        <f t="shared" si="5"/>
        <v>177.65</v>
      </c>
      <c r="Q43" s="364">
        <f t="shared" si="5"/>
        <v>21284.25</v>
      </c>
      <c r="R43" s="364">
        <f t="shared" si="5"/>
        <v>1634.3</v>
      </c>
      <c r="S43" s="364">
        <f t="shared" si="5"/>
        <v>84762.864999999991</v>
      </c>
      <c r="T43" s="364">
        <f t="shared" si="5"/>
        <v>255360.565</v>
      </c>
    </row>
    <row r="44" spans="1:20" ht="12" customHeight="1">
      <c r="A44" s="120" t="s">
        <v>113</v>
      </c>
      <c r="B44" s="392"/>
      <c r="C44" s="392"/>
      <c r="D44" s="392"/>
      <c r="E44" s="392"/>
      <c r="F44" s="392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1:20" ht="12.75">
      <c r="A45" s="120" t="s">
        <v>294</v>
      </c>
      <c r="B45" s="392"/>
      <c r="C45" s="392"/>
      <c r="D45" s="392"/>
      <c r="E45" s="392"/>
      <c r="F45" s="392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ht="12.75">
      <c r="A46" s="1717" t="s">
        <v>115</v>
      </c>
      <c r="B46" s="392"/>
      <c r="C46" s="392"/>
      <c r="D46" s="392"/>
      <c r="E46" s="392"/>
      <c r="F46" s="392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ht="12.75">
      <c r="A47" s="1717" t="s">
        <v>116</v>
      </c>
      <c r="B47" s="392"/>
      <c r="C47" s="392"/>
      <c r="D47" s="392"/>
      <c r="E47" s="392"/>
      <c r="F47" s="392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ht="12.75">
      <c r="A48" s="1717" t="s">
        <v>117</v>
      </c>
      <c r="B48" s="392"/>
      <c r="C48" s="392"/>
      <c r="D48" s="392"/>
      <c r="E48" s="392"/>
      <c r="F48" s="392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</row>
    <row r="50" spans="1:12" ht="12.75" thickTop="1" thickBot="1">
      <c r="A50" s="280"/>
      <c r="B50" s="365" t="s">
        <v>10</v>
      </c>
      <c r="C50" s="366"/>
      <c r="D50" s="366"/>
      <c r="E50" s="366"/>
      <c r="F50" s="366"/>
      <c r="G50" s="366"/>
      <c r="H50" s="366"/>
      <c r="I50" s="366"/>
      <c r="J50" s="367"/>
      <c r="K50" s="368"/>
      <c r="L50" s="369"/>
    </row>
    <row r="51" spans="1:12">
      <c r="A51" s="280"/>
      <c r="B51" s="370" t="s">
        <v>118</v>
      </c>
      <c r="C51" s="371"/>
      <c r="D51" s="371"/>
      <c r="E51" s="371"/>
      <c r="F51" s="371"/>
      <c r="G51" s="371"/>
      <c r="H51" s="371"/>
      <c r="I51" s="371"/>
      <c r="J51" s="371"/>
      <c r="K51" s="371"/>
      <c r="L51" s="372"/>
    </row>
    <row r="52" spans="1:12">
      <c r="A52" s="280"/>
      <c r="B52" s="373" t="s">
        <v>11</v>
      </c>
      <c r="C52" s="293" t="s">
        <v>12</v>
      </c>
      <c r="D52" s="293" t="s">
        <v>13</v>
      </c>
      <c r="E52" s="293" t="s">
        <v>14</v>
      </c>
      <c r="F52" s="293" t="s">
        <v>15</v>
      </c>
      <c r="G52" s="293" t="s">
        <v>16</v>
      </c>
      <c r="H52" s="293" t="s">
        <v>17</v>
      </c>
      <c r="I52" s="293" t="s">
        <v>18</v>
      </c>
      <c r="J52" s="293" t="s">
        <v>19</v>
      </c>
      <c r="K52" s="293" t="s">
        <v>20</v>
      </c>
      <c r="L52" s="374" t="s">
        <v>21</v>
      </c>
    </row>
    <row r="53" spans="1:12">
      <c r="A53" s="280"/>
      <c r="B53" s="373"/>
      <c r="C53" s="292"/>
      <c r="D53" s="293"/>
      <c r="E53" s="292"/>
      <c r="F53" s="360" t="s">
        <v>119</v>
      </c>
      <c r="G53" s="375" t="s">
        <v>60</v>
      </c>
      <c r="H53" s="376" t="s">
        <v>120</v>
      </c>
      <c r="I53" s="376" t="s">
        <v>121</v>
      </c>
      <c r="J53" s="376" t="s">
        <v>122</v>
      </c>
      <c r="K53" s="376" t="s">
        <v>123</v>
      </c>
      <c r="L53" s="377"/>
    </row>
    <row r="54" spans="1:12" ht="21.75">
      <c r="A54" s="297"/>
      <c r="B54" s="378" t="s">
        <v>0</v>
      </c>
      <c r="C54" s="299"/>
      <c r="D54" s="300" t="s">
        <v>0</v>
      </c>
      <c r="E54" s="300" t="s">
        <v>124</v>
      </c>
      <c r="F54" s="379" t="s">
        <v>125</v>
      </c>
      <c r="G54" s="301"/>
      <c r="H54" s="301" t="s">
        <v>0</v>
      </c>
      <c r="I54" s="380" t="s">
        <v>126</v>
      </c>
      <c r="J54" s="301" t="s">
        <v>127</v>
      </c>
      <c r="K54" s="301" t="s">
        <v>128</v>
      </c>
      <c r="L54" s="381" t="s">
        <v>0</v>
      </c>
    </row>
    <row r="55" spans="1:12">
      <c r="A55" s="306"/>
      <c r="B55" s="382" t="s">
        <v>32</v>
      </c>
      <c r="C55" s="301" t="s">
        <v>32</v>
      </c>
      <c r="D55" s="301" t="s">
        <v>33</v>
      </c>
      <c r="E55" s="301" t="s">
        <v>129</v>
      </c>
      <c r="F55" s="301" t="s">
        <v>129</v>
      </c>
      <c r="G55" s="301" t="s">
        <v>130</v>
      </c>
      <c r="H55" s="301" t="s">
        <v>130</v>
      </c>
      <c r="I55" s="301" t="s">
        <v>129</v>
      </c>
      <c r="J55" s="301" t="s">
        <v>129</v>
      </c>
      <c r="K55" s="301" t="s">
        <v>129</v>
      </c>
      <c r="L55" s="383" t="s">
        <v>131</v>
      </c>
    </row>
    <row r="56" spans="1:12" ht="12" thickBot="1">
      <c r="A56" s="312" t="s">
        <v>45</v>
      </c>
      <c r="B56" s="384" t="s">
        <v>46</v>
      </c>
      <c r="C56" s="385" t="s">
        <v>132</v>
      </c>
      <c r="D56" s="385" t="s">
        <v>48</v>
      </c>
      <c r="E56" s="385"/>
      <c r="F56" s="386" t="s">
        <v>133</v>
      </c>
      <c r="G56" s="386" t="s">
        <v>133</v>
      </c>
      <c r="H56" s="386" t="s">
        <v>134</v>
      </c>
      <c r="I56" s="386" t="s">
        <v>135</v>
      </c>
      <c r="J56" s="386" t="s">
        <v>135</v>
      </c>
      <c r="K56" s="386" t="s">
        <v>136</v>
      </c>
      <c r="L56" s="387" t="s">
        <v>55</v>
      </c>
    </row>
    <row r="57" spans="1:12">
      <c r="A57" s="321">
        <v>1</v>
      </c>
      <c r="B57" s="388">
        <f t="shared" ref="B57:D58" si="6">+B17</f>
        <v>6379</v>
      </c>
      <c r="C57" s="388" t="str">
        <f t="shared" si="6"/>
        <v>Program Coordinator IV</v>
      </c>
      <c r="D57" s="388" t="str">
        <f t="shared" si="6"/>
        <v>Grace Bordallo (25%)</v>
      </c>
      <c r="E57" s="389">
        <v>0</v>
      </c>
      <c r="F57" s="389">
        <v>0</v>
      </c>
      <c r="G57" s="389">
        <v>0</v>
      </c>
      <c r="H57" s="389">
        <v>0</v>
      </c>
      <c r="I57" s="389">
        <v>0</v>
      </c>
      <c r="J57" s="389">
        <v>0</v>
      </c>
      <c r="K57" s="389">
        <v>0</v>
      </c>
      <c r="L57" s="390">
        <f t="shared" ref="L57:L81" si="7">+E57+F57+G57+H57+I57+J57+K57</f>
        <v>0</v>
      </c>
    </row>
    <row r="58" spans="1:12">
      <c r="A58" s="321">
        <f t="shared" ref="A58:A74" si="8">A57+1</f>
        <v>2</v>
      </c>
      <c r="B58" s="388" t="str">
        <f t="shared" si="6"/>
        <v>DPH25004</v>
      </c>
      <c r="C58" s="388" t="str">
        <f t="shared" si="6"/>
        <v>Program Coordinator I</v>
      </c>
      <c r="D58" s="388" t="str">
        <f t="shared" si="6"/>
        <v>VACANT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si="7"/>
        <v>0</v>
      </c>
    </row>
    <row r="59" spans="1:12">
      <c r="A59" s="321">
        <f t="shared" si="8"/>
        <v>3</v>
      </c>
      <c r="B59" s="388" t="str">
        <f t="shared" ref="B59:D74" si="9">+B20</f>
        <v>DPHS-24-0001</v>
      </c>
      <c r="C59" s="388" t="str">
        <f t="shared" si="9"/>
        <v>Health Services Administrator**</v>
      </c>
      <c r="D59" s="388" t="str">
        <f t="shared" si="9"/>
        <v>VACANT (Vice: Alex Silverio) Cost Allocation 20%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7"/>
        <v>0</v>
      </c>
    </row>
    <row r="60" spans="1:12">
      <c r="A60" s="321">
        <f t="shared" si="8"/>
        <v>4</v>
      </c>
      <c r="B60" s="388">
        <f t="shared" si="9"/>
        <v>6236</v>
      </c>
      <c r="C60" s="388" t="str">
        <f t="shared" si="9"/>
        <v>Territorial Epidemiologist (LTA)</v>
      </c>
      <c r="D60" s="388" t="str">
        <f t="shared" si="9"/>
        <v>Sotto, Patrick (50%)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7"/>
        <v>0</v>
      </c>
    </row>
    <row r="61" spans="1:12">
      <c r="A61" s="321">
        <f t="shared" si="8"/>
        <v>5</v>
      </c>
      <c r="B61" s="388">
        <f t="shared" si="9"/>
        <v>0</v>
      </c>
      <c r="C61" s="388">
        <f t="shared" si="9"/>
        <v>0</v>
      </c>
      <c r="D61" s="388">
        <f t="shared" si="9"/>
        <v>0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7"/>
        <v>0</v>
      </c>
    </row>
    <row r="62" spans="1:12">
      <c r="A62" s="321">
        <f t="shared" si="8"/>
        <v>6</v>
      </c>
      <c r="B62" s="388">
        <f t="shared" si="9"/>
        <v>0</v>
      </c>
      <c r="C62" s="388">
        <f t="shared" si="9"/>
        <v>0</v>
      </c>
      <c r="D62" s="388">
        <f t="shared" si="9"/>
        <v>0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7"/>
        <v>0</v>
      </c>
    </row>
    <row r="63" spans="1:12">
      <c r="A63" s="321">
        <f t="shared" si="8"/>
        <v>7</v>
      </c>
      <c r="B63" s="388">
        <f t="shared" si="9"/>
        <v>0</v>
      </c>
      <c r="C63" s="388">
        <f t="shared" si="9"/>
        <v>0</v>
      </c>
      <c r="D63" s="388">
        <f t="shared" si="9"/>
        <v>0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7"/>
        <v>0</v>
      </c>
    </row>
    <row r="64" spans="1:12">
      <c r="A64" s="321">
        <f t="shared" si="8"/>
        <v>8</v>
      </c>
      <c r="B64" s="388">
        <f t="shared" si="9"/>
        <v>0</v>
      </c>
      <c r="C64" s="388">
        <f t="shared" si="9"/>
        <v>0</v>
      </c>
      <c r="D64" s="388">
        <f t="shared" si="9"/>
        <v>0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7"/>
        <v>0</v>
      </c>
    </row>
    <row r="65" spans="1:12">
      <c r="A65" s="321">
        <f t="shared" si="8"/>
        <v>9</v>
      </c>
      <c r="B65" s="388">
        <f t="shared" si="9"/>
        <v>0</v>
      </c>
      <c r="C65" s="388">
        <f t="shared" si="9"/>
        <v>0</v>
      </c>
      <c r="D65" s="388">
        <f t="shared" si="9"/>
        <v>0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7"/>
        <v>0</v>
      </c>
    </row>
    <row r="66" spans="1:12">
      <c r="A66" s="321">
        <f t="shared" si="8"/>
        <v>10</v>
      </c>
      <c r="B66" s="388">
        <f t="shared" si="9"/>
        <v>0</v>
      </c>
      <c r="C66" s="388">
        <f t="shared" si="9"/>
        <v>0</v>
      </c>
      <c r="D66" s="388">
        <f t="shared" si="9"/>
        <v>0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7"/>
        <v>0</v>
      </c>
    </row>
    <row r="67" spans="1:12">
      <c r="A67" s="321">
        <f t="shared" si="8"/>
        <v>11</v>
      </c>
      <c r="B67" s="388">
        <f t="shared" si="9"/>
        <v>0</v>
      </c>
      <c r="C67" s="388">
        <f t="shared" si="9"/>
        <v>0</v>
      </c>
      <c r="D67" s="388">
        <f t="shared" si="9"/>
        <v>0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7"/>
        <v>0</v>
      </c>
    </row>
    <row r="68" spans="1:12">
      <c r="A68" s="321">
        <f t="shared" si="8"/>
        <v>12</v>
      </c>
      <c r="B68" s="388">
        <f t="shared" si="9"/>
        <v>0</v>
      </c>
      <c r="C68" s="388">
        <f t="shared" si="9"/>
        <v>0</v>
      </c>
      <c r="D68" s="388">
        <f t="shared" si="9"/>
        <v>0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7"/>
        <v>0</v>
      </c>
    </row>
    <row r="69" spans="1:12">
      <c r="A69" s="321">
        <f t="shared" si="8"/>
        <v>13</v>
      </c>
      <c r="B69" s="388">
        <f t="shared" si="9"/>
        <v>0</v>
      </c>
      <c r="C69" s="388">
        <f t="shared" si="9"/>
        <v>0</v>
      </c>
      <c r="D69" s="388">
        <f t="shared" si="9"/>
        <v>0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7"/>
        <v>0</v>
      </c>
    </row>
    <row r="70" spans="1:12">
      <c r="A70" s="321">
        <f t="shared" si="8"/>
        <v>14</v>
      </c>
      <c r="B70" s="388">
        <f t="shared" si="9"/>
        <v>0</v>
      </c>
      <c r="C70" s="388">
        <f t="shared" si="9"/>
        <v>0</v>
      </c>
      <c r="D70" s="388">
        <f t="shared" si="9"/>
        <v>0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7"/>
        <v>0</v>
      </c>
    </row>
    <row r="71" spans="1:12">
      <c r="A71" s="321">
        <f t="shared" si="8"/>
        <v>15</v>
      </c>
      <c r="B71" s="388">
        <f t="shared" si="9"/>
        <v>0</v>
      </c>
      <c r="C71" s="388">
        <f t="shared" si="9"/>
        <v>0</v>
      </c>
      <c r="D71" s="388">
        <f t="shared" si="9"/>
        <v>0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7"/>
        <v>0</v>
      </c>
    </row>
    <row r="72" spans="1:12">
      <c r="A72" s="321">
        <f t="shared" si="8"/>
        <v>16</v>
      </c>
      <c r="B72" s="388">
        <f t="shared" si="9"/>
        <v>0</v>
      </c>
      <c r="C72" s="388">
        <f t="shared" si="9"/>
        <v>0</v>
      </c>
      <c r="D72" s="388">
        <f t="shared" si="9"/>
        <v>0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7"/>
        <v>0</v>
      </c>
    </row>
    <row r="73" spans="1:12">
      <c r="A73" s="321">
        <f t="shared" si="8"/>
        <v>17</v>
      </c>
      <c r="B73" s="388">
        <f t="shared" si="9"/>
        <v>0</v>
      </c>
      <c r="C73" s="388">
        <f t="shared" si="9"/>
        <v>0</v>
      </c>
      <c r="D73" s="388">
        <f t="shared" si="9"/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7"/>
        <v>0</v>
      </c>
    </row>
    <row r="74" spans="1:12">
      <c r="A74" s="321">
        <f t="shared" si="8"/>
        <v>18</v>
      </c>
      <c r="B74" s="388">
        <f t="shared" si="9"/>
        <v>0</v>
      </c>
      <c r="C74" s="388">
        <f t="shared" si="9"/>
        <v>0</v>
      </c>
      <c r="D74" s="388">
        <f t="shared" si="9"/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7"/>
        <v>0</v>
      </c>
    </row>
    <row r="75" spans="1:12">
      <c r="A75" s="321">
        <v>19</v>
      </c>
      <c r="B75" s="388">
        <f t="shared" ref="B75:D81" si="10">+B36</f>
        <v>0</v>
      </c>
      <c r="C75" s="388">
        <f t="shared" si="10"/>
        <v>0</v>
      </c>
      <c r="D75" s="388">
        <f t="shared" si="10"/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7"/>
        <v>0</v>
      </c>
    </row>
    <row r="76" spans="1:12">
      <c r="A76" s="321">
        <v>20</v>
      </c>
      <c r="B76" s="388">
        <f t="shared" si="10"/>
        <v>0</v>
      </c>
      <c r="C76" s="388">
        <f t="shared" si="10"/>
        <v>0</v>
      </c>
      <c r="D76" s="388">
        <f t="shared" si="10"/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7"/>
        <v>0</v>
      </c>
    </row>
    <row r="77" spans="1:12">
      <c r="A77" s="321">
        <v>21</v>
      </c>
      <c r="B77" s="388">
        <f t="shared" si="10"/>
        <v>0</v>
      </c>
      <c r="C77" s="388">
        <f t="shared" si="10"/>
        <v>0</v>
      </c>
      <c r="D77" s="388">
        <f t="shared" si="10"/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7"/>
        <v>0</v>
      </c>
    </row>
    <row r="78" spans="1:12">
      <c r="A78" s="321">
        <v>22</v>
      </c>
      <c r="B78" s="388">
        <f t="shared" si="10"/>
        <v>0</v>
      </c>
      <c r="C78" s="388">
        <f t="shared" si="10"/>
        <v>0</v>
      </c>
      <c r="D78" s="388">
        <f t="shared" si="10"/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7"/>
        <v>0</v>
      </c>
    </row>
    <row r="79" spans="1:12">
      <c r="A79" s="321">
        <v>23</v>
      </c>
      <c r="B79" s="388">
        <f t="shared" si="10"/>
        <v>0</v>
      </c>
      <c r="C79" s="388">
        <f t="shared" si="10"/>
        <v>0</v>
      </c>
      <c r="D79" s="388">
        <f t="shared" si="10"/>
        <v>0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7"/>
        <v>0</v>
      </c>
    </row>
    <row r="80" spans="1:12">
      <c r="A80" s="321">
        <v>24</v>
      </c>
      <c r="B80" s="388">
        <f t="shared" si="10"/>
        <v>0</v>
      </c>
      <c r="C80" s="388">
        <f t="shared" si="10"/>
        <v>0</v>
      </c>
      <c r="D80" s="388">
        <f t="shared" si="10"/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7"/>
        <v>0</v>
      </c>
    </row>
    <row r="81" spans="1:19">
      <c r="A81" s="321">
        <v>25</v>
      </c>
      <c r="B81" s="388">
        <f t="shared" si="10"/>
        <v>0</v>
      </c>
      <c r="C81" s="388">
        <f t="shared" si="10"/>
        <v>0</v>
      </c>
      <c r="D81" s="388">
        <f t="shared" si="10"/>
        <v>0</v>
      </c>
      <c r="E81" s="333">
        <v>0</v>
      </c>
      <c r="F81" s="333">
        <v>0</v>
      </c>
      <c r="G81" s="333">
        <v>0</v>
      </c>
      <c r="H81" s="333">
        <v>0</v>
      </c>
      <c r="I81" s="333">
        <v>0</v>
      </c>
      <c r="J81" s="358">
        <v>0</v>
      </c>
      <c r="K81" s="358">
        <v>0</v>
      </c>
      <c r="L81" s="337">
        <f t="shared" si="7"/>
        <v>0</v>
      </c>
    </row>
    <row r="82" spans="1:19">
      <c r="A82" s="359"/>
      <c r="B82" s="359"/>
      <c r="C82" s="359"/>
      <c r="D82" s="360" t="s">
        <v>356</v>
      </c>
      <c r="E82" s="362">
        <f t="shared" ref="E82:L82" si="11">SUM(E57:E81)</f>
        <v>0</v>
      </c>
      <c r="F82" s="362">
        <f t="shared" si="11"/>
        <v>0</v>
      </c>
      <c r="G82" s="362">
        <f t="shared" si="11"/>
        <v>0</v>
      </c>
      <c r="H82" s="362">
        <f t="shared" si="11"/>
        <v>0</v>
      </c>
      <c r="I82" s="362">
        <f t="shared" si="11"/>
        <v>0</v>
      </c>
      <c r="J82" s="362">
        <f t="shared" si="11"/>
        <v>0</v>
      </c>
      <c r="K82" s="362">
        <f t="shared" si="11"/>
        <v>0</v>
      </c>
      <c r="L82" s="362">
        <f t="shared" si="11"/>
        <v>0</v>
      </c>
      <c r="M82" s="76"/>
      <c r="N82" s="76"/>
      <c r="O82" s="76"/>
      <c r="P82" s="76"/>
      <c r="Q82" s="76"/>
      <c r="R82" s="76"/>
      <c r="S82" s="76"/>
    </row>
    <row r="83" spans="1:19">
      <c r="A83" s="280" t="s">
        <v>119</v>
      </c>
      <c r="B83" s="280" t="s">
        <v>142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</row>
    <row r="84" spans="1:19">
      <c r="A84" s="280" t="s">
        <v>60</v>
      </c>
      <c r="B84" s="280" t="s">
        <v>143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</row>
    <row r="85" spans="1:19">
      <c r="A85" s="280" t="s">
        <v>120</v>
      </c>
      <c r="B85" s="280" t="s">
        <v>144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</row>
    <row r="86" spans="1:19">
      <c r="A86" s="280" t="s">
        <v>121</v>
      </c>
      <c r="B86" s="280" t="s">
        <v>145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</row>
    <row r="87" spans="1:19">
      <c r="A87" s="280" t="s">
        <v>122</v>
      </c>
      <c r="B87" s="280" t="s">
        <v>146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</row>
    <row r="88" spans="1:19">
      <c r="A88" s="280" t="s">
        <v>123</v>
      </c>
      <c r="B88" s="280" t="s">
        <v>147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</row>
  </sheetData>
  <mergeCells count="5">
    <mergeCell ref="A2:C2"/>
    <mergeCell ref="A4:C4"/>
    <mergeCell ref="A6:B6"/>
    <mergeCell ref="A8:B8"/>
    <mergeCell ref="I14:J15"/>
  </mergeCells>
  <pageMargins left="0.70866141732283472" right="0.70866141732283472" top="0.74803149606299213" bottom="0.74803149606299213" header="0.31496062992125984" footer="0.31496062992125984"/>
  <pageSetup paperSize="5" scale="63" orientation="landscape" r:id="rId1"/>
  <headerFooter>
    <oddHeader>&amp;C&amp;"Times New Roman,Bold"&amp;12Government of Guam
Fiscal Year 2026, Quarter 3
Agency Staffing Pattern</oddHeader>
  </headerFooter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D200-46E6-4B7D-B882-4BE23D55BEA1}">
  <sheetPr>
    <tabColor theme="8"/>
    <pageSetUpPr fitToPage="1"/>
  </sheetPr>
  <dimension ref="A1:BV107"/>
  <sheetViews>
    <sheetView tabSelected="1" view="pageBreakPreview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33" style="6" customWidth="1"/>
    <col min="4" max="4" width="42.85546875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8.7109375" style="6" customWidth="1"/>
    <col min="11" max="11" width="10.5703125" style="6" bestFit="1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D6" s="7"/>
      <c r="E6" s="2"/>
      <c r="F6" s="3"/>
      <c r="G6" s="3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8" t="s">
        <v>494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1930" t="s">
        <v>495</v>
      </c>
      <c r="E8" s="1930"/>
      <c r="F8" s="3" t="s">
        <v>496</v>
      </c>
      <c r="G8" s="11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497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57">
        <v>1</v>
      </c>
      <c r="B16" s="2032">
        <v>6117</v>
      </c>
      <c r="C16" s="2033" t="s">
        <v>498</v>
      </c>
      <c r="D16" s="122" t="s">
        <v>499</v>
      </c>
      <c r="E16" s="2034" t="s">
        <v>78</v>
      </c>
      <c r="F16" s="2035">
        <v>83568</v>
      </c>
      <c r="G16" s="2036">
        <v>0</v>
      </c>
      <c r="H16" s="2037">
        <v>0</v>
      </c>
      <c r="I16" s="156">
        <v>45980</v>
      </c>
      <c r="J16" s="1770">
        <v>2651</v>
      </c>
      <c r="K16" s="1769">
        <f t="shared" ref="K16:K23" si="0">SUM(F16,G16,H16,J16)</f>
        <v>86219</v>
      </c>
      <c r="L16" s="1769">
        <f>+ROUND((K16*0.3085),2)</f>
        <v>26598.560000000001</v>
      </c>
      <c r="M16" s="1769">
        <f>19.01*26</f>
        <v>494.26000000000005</v>
      </c>
      <c r="N16" s="1769">
        <v>0</v>
      </c>
      <c r="O16" s="1769">
        <f>K16*0.0145</f>
        <v>1250.1755000000001</v>
      </c>
      <c r="P16" s="2038">
        <v>187.2</v>
      </c>
      <c r="Q16" s="1769">
        <v>7215</v>
      </c>
      <c r="R16" s="1769">
        <v>554</v>
      </c>
      <c r="S16" s="1769">
        <f>SUM(L16:R16)</f>
        <v>36299.195500000002</v>
      </c>
      <c r="T16" s="1769">
        <f>SUM(S16,K16)</f>
        <v>122518.1955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>
      <c r="A17" s="57">
        <f>A16+1</f>
        <v>2</v>
      </c>
      <c r="B17" s="2032">
        <v>6120</v>
      </c>
      <c r="C17" s="124" t="s">
        <v>500</v>
      </c>
      <c r="D17" s="125" t="s">
        <v>501</v>
      </c>
      <c r="E17" s="2034" t="s">
        <v>502</v>
      </c>
      <c r="F17" s="2029">
        <f>73072/2</f>
        <v>36536</v>
      </c>
      <c r="G17" s="2023">
        <v>0</v>
      </c>
      <c r="H17" s="2024">
        <v>0</v>
      </c>
      <c r="I17" s="157"/>
      <c r="J17" s="2031">
        <v>0</v>
      </c>
      <c r="K17" s="2028">
        <f t="shared" si="0"/>
        <v>36536</v>
      </c>
      <c r="L17" s="1773">
        <f t="shared" ref="L17:L23" si="1">+ROUND((K17*0.3085),2)</f>
        <v>11271.36</v>
      </c>
      <c r="M17" s="2028">
        <f>19.01*26*0.5</f>
        <v>247.13000000000002</v>
      </c>
      <c r="N17" s="2028">
        <v>0</v>
      </c>
      <c r="O17" s="2028">
        <f t="shared" ref="O17:O21" si="2">K17*0.0145</f>
        <v>529.77200000000005</v>
      </c>
      <c r="P17" s="2028">
        <f>187*0.5</f>
        <v>93.5</v>
      </c>
      <c r="Q17" s="1773">
        <f>7215*0.5</f>
        <v>3607.5</v>
      </c>
      <c r="R17" s="1773">
        <f>554*0.5</f>
        <v>277</v>
      </c>
      <c r="S17" s="2028">
        <f t="shared" ref="S17:S20" si="3">SUM(L17:R17)</f>
        <v>16026.262000000001</v>
      </c>
      <c r="T17" s="2028">
        <f t="shared" ref="T17:T20" si="4">SUM(S17,K17)</f>
        <v>52562.262000000002</v>
      </c>
      <c r="U17" s="67"/>
      <c r="V17" s="73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>
      <c r="A18" s="57">
        <f t="shared" ref="A18:A40" si="5">A17+1</f>
        <v>3</v>
      </c>
      <c r="B18" s="127">
        <v>6323</v>
      </c>
      <c r="C18" s="2039" t="s">
        <v>491</v>
      </c>
      <c r="D18" s="2039" t="s">
        <v>492</v>
      </c>
      <c r="E18" s="128" t="s">
        <v>476</v>
      </c>
      <c r="F18" s="2029">
        <f>86465*50%</f>
        <v>43232.5</v>
      </c>
      <c r="G18" s="2023">
        <v>0</v>
      </c>
      <c r="H18" s="2024">
        <v>0</v>
      </c>
      <c r="I18" s="94"/>
      <c r="J18" s="2031">
        <v>0</v>
      </c>
      <c r="K18" s="2028">
        <f t="shared" si="0"/>
        <v>43232.5</v>
      </c>
      <c r="L18" s="1773">
        <f t="shared" si="1"/>
        <v>13337.23</v>
      </c>
      <c r="M18" s="2028">
        <f>19.01*26*0.5</f>
        <v>247.13000000000002</v>
      </c>
      <c r="N18" s="2028">
        <v>0</v>
      </c>
      <c r="O18" s="2028">
        <f t="shared" si="2"/>
        <v>626.87125000000003</v>
      </c>
      <c r="P18" s="2028">
        <f>187*0.5</f>
        <v>93.5</v>
      </c>
      <c r="Q18" s="2028">
        <v>7215</v>
      </c>
      <c r="R18" s="1773">
        <v>554</v>
      </c>
      <c r="S18" s="2028">
        <f t="shared" si="3"/>
        <v>22073.731249999997</v>
      </c>
      <c r="T18" s="1773">
        <f t="shared" si="4"/>
        <v>65306.231249999997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57">
        <f t="shared" si="5"/>
        <v>4</v>
      </c>
      <c r="B19" s="495">
        <v>6148</v>
      </c>
      <c r="C19" s="125" t="s">
        <v>503</v>
      </c>
      <c r="D19" s="125" t="s">
        <v>504</v>
      </c>
      <c r="E19" s="2040" t="s">
        <v>232</v>
      </c>
      <c r="F19" s="2030">
        <v>68648</v>
      </c>
      <c r="G19" s="2023">
        <v>0</v>
      </c>
      <c r="H19" s="2024">
        <v>0</v>
      </c>
      <c r="I19" s="2041"/>
      <c r="J19" s="1774">
        <v>0</v>
      </c>
      <c r="K19" s="2028">
        <f t="shared" si="0"/>
        <v>68648</v>
      </c>
      <c r="L19" s="1773">
        <f t="shared" si="1"/>
        <v>21177.91</v>
      </c>
      <c r="M19" s="1773">
        <f t="shared" ref="M17:M23" si="6">19.01*26</f>
        <v>494.26000000000005</v>
      </c>
      <c r="N19" s="1773">
        <v>0</v>
      </c>
      <c r="O19" s="1773">
        <f t="shared" si="2"/>
        <v>995.39600000000007</v>
      </c>
      <c r="P19" s="2028">
        <v>187.2</v>
      </c>
      <c r="Q19" s="1773">
        <v>7215</v>
      </c>
      <c r="R19" s="1773">
        <v>554</v>
      </c>
      <c r="S19" s="1773">
        <f t="shared" si="3"/>
        <v>30623.766</v>
      </c>
      <c r="T19" s="1773">
        <f t="shared" si="4"/>
        <v>99271.766000000003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>
      <c r="A20" s="57">
        <f t="shared" si="5"/>
        <v>5</v>
      </c>
      <c r="B20" s="2042">
        <v>6035</v>
      </c>
      <c r="C20" s="130" t="s">
        <v>421</v>
      </c>
      <c r="D20" s="131" t="s">
        <v>505</v>
      </c>
      <c r="E20" s="132" t="s">
        <v>502</v>
      </c>
      <c r="F20" s="2030">
        <f>73072*0.25</f>
        <v>18268</v>
      </c>
      <c r="G20" s="2023">
        <v>0</v>
      </c>
      <c r="H20" s="2024">
        <v>0</v>
      </c>
      <c r="I20" s="133">
        <v>46111</v>
      </c>
      <c r="J20" s="1774">
        <f>1160*0.25</f>
        <v>290</v>
      </c>
      <c r="K20" s="2028">
        <f t="shared" si="0"/>
        <v>18558</v>
      </c>
      <c r="L20" s="1773">
        <f t="shared" si="1"/>
        <v>5725.14</v>
      </c>
      <c r="M20" s="1773">
        <f>19.01*26*0.25</f>
        <v>123.56500000000001</v>
      </c>
      <c r="N20" s="1773">
        <v>0</v>
      </c>
      <c r="O20" s="1773">
        <f t="shared" si="2"/>
        <v>269.09100000000001</v>
      </c>
      <c r="P20" s="2028">
        <f>187*0.25</f>
        <v>46.75</v>
      </c>
      <c r="Q20" s="1773">
        <f>7215*0.25</f>
        <v>1803.75</v>
      </c>
      <c r="R20" s="1773">
        <f>554*0.25</f>
        <v>138.5</v>
      </c>
      <c r="S20" s="1773">
        <f t="shared" si="3"/>
        <v>8106.7960000000003</v>
      </c>
      <c r="T20" s="1773">
        <f t="shared" si="4"/>
        <v>26664.796000000002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s="78" customFormat="1">
      <c r="A21" s="57">
        <f t="shared" si="5"/>
        <v>6</v>
      </c>
      <c r="B21" s="84">
        <v>6521</v>
      </c>
      <c r="C21" s="85" t="s">
        <v>318</v>
      </c>
      <c r="D21" s="85" t="s">
        <v>506</v>
      </c>
      <c r="E21" s="86" t="s">
        <v>201</v>
      </c>
      <c r="F21" s="2030">
        <v>0</v>
      </c>
      <c r="G21" s="2023">
        <v>0</v>
      </c>
      <c r="H21" s="2024">
        <v>0</v>
      </c>
      <c r="I21" s="161"/>
      <c r="J21" s="1774">
        <v>0</v>
      </c>
      <c r="K21" s="2028">
        <f t="shared" si="0"/>
        <v>0</v>
      </c>
      <c r="L21" s="1773">
        <f t="shared" si="1"/>
        <v>0</v>
      </c>
      <c r="M21" s="1773">
        <f t="shared" si="6"/>
        <v>494.26000000000005</v>
      </c>
      <c r="N21" s="1773">
        <v>0</v>
      </c>
      <c r="O21" s="1773">
        <f t="shared" si="2"/>
        <v>0</v>
      </c>
      <c r="P21" s="2028">
        <v>187.2</v>
      </c>
      <c r="Q21" s="1773">
        <v>7215</v>
      </c>
      <c r="R21" s="1773">
        <v>554</v>
      </c>
      <c r="S21" s="1773">
        <f t="shared" ref="S21" si="7">SUM(L21:R21)</f>
        <v>8450.4599999999991</v>
      </c>
      <c r="T21" s="1773">
        <f>SUM(S21,K21)</f>
        <v>8450.4599999999991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 s="78" customFormat="1">
      <c r="A22" s="57">
        <f t="shared" si="5"/>
        <v>7</v>
      </c>
      <c r="B22" s="88">
        <v>6116</v>
      </c>
      <c r="C22" s="85" t="s">
        <v>507</v>
      </c>
      <c r="D22" s="2043" t="s">
        <v>508</v>
      </c>
      <c r="E22" s="86" t="s">
        <v>243</v>
      </c>
      <c r="F22" s="2030">
        <v>0</v>
      </c>
      <c r="G22" s="2023">
        <v>0</v>
      </c>
      <c r="H22" s="2024">
        <v>0</v>
      </c>
      <c r="I22" s="161"/>
      <c r="J22" s="1774">
        <v>0</v>
      </c>
      <c r="K22" s="2028">
        <f t="shared" si="0"/>
        <v>0</v>
      </c>
      <c r="L22" s="1773">
        <f t="shared" si="1"/>
        <v>0</v>
      </c>
      <c r="M22" s="1773">
        <f t="shared" si="6"/>
        <v>494.26000000000005</v>
      </c>
      <c r="N22" s="1773">
        <v>0</v>
      </c>
      <c r="O22" s="1773">
        <f>K22*0.0145</f>
        <v>0</v>
      </c>
      <c r="P22" s="2028">
        <v>187.2</v>
      </c>
      <c r="Q22" s="1773">
        <v>7215</v>
      </c>
      <c r="R22" s="1773">
        <v>554</v>
      </c>
      <c r="S22" s="1773">
        <f>SUM(L22:R22)</f>
        <v>8450.4599999999991</v>
      </c>
      <c r="T22" s="1773">
        <f>SUM(S22,K22)</f>
        <v>8450.4599999999991</v>
      </c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</row>
    <row r="23" spans="1:74" s="78" customFormat="1" ht="21.75">
      <c r="A23" s="57">
        <f t="shared" si="5"/>
        <v>8</v>
      </c>
      <c r="B23" s="89" t="s">
        <v>509</v>
      </c>
      <c r="C23" s="2044" t="s">
        <v>510</v>
      </c>
      <c r="D23" s="2044" t="s">
        <v>511</v>
      </c>
      <c r="E23" s="89" t="s">
        <v>512</v>
      </c>
      <c r="F23" s="2030">
        <f>223054.13*0.5</f>
        <v>111527.065</v>
      </c>
      <c r="G23" s="2023">
        <v>0</v>
      </c>
      <c r="H23" s="2024">
        <v>0</v>
      </c>
      <c r="I23" s="94"/>
      <c r="J23" s="2031">
        <v>0</v>
      </c>
      <c r="K23" s="1773">
        <f t="shared" si="0"/>
        <v>111527.065</v>
      </c>
      <c r="L23" s="1773">
        <f t="shared" si="1"/>
        <v>34406.1</v>
      </c>
      <c r="M23" s="1773">
        <f t="shared" si="6"/>
        <v>494.26000000000005</v>
      </c>
      <c r="N23" s="1773"/>
      <c r="O23" s="1773">
        <f t="shared" ref="O23" si="8">K23*0.0145</f>
        <v>1617.1424425</v>
      </c>
      <c r="P23" s="2028">
        <v>187.2</v>
      </c>
      <c r="Q23" s="1773">
        <v>7215</v>
      </c>
      <c r="R23" s="1773">
        <v>554</v>
      </c>
      <c r="S23" s="1773">
        <f t="shared" ref="S23" si="9">SUM(L23:R23)</f>
        <v>44473.702442499998</v>
      </c>
      <c r="T23" s="1773">
        <f t="shared" ref="T23" si="10">SUM(S23,K23)</f>
        <v>156000.76744249999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</row>
    <row r="24" spans="1:74" s="78" customFormat="1">
      <c r="A24" s="57">
        <f t="shared" si="5"/>
        <v>9</v>
      </c>
      <c r="B24" s="89"/>
      <c r="C24" s="90"/>
      <c r="D24" s="90"/>
      <c r="E24" s="91"/>
      <c r="F24" s="100"/>
      <c r="G24" s="2010"/>
      <c r="H24" s="93"/>
      <c r="I24" s="94"/>
      <c r="J24" s="2031"/>
      <c r="K24" s="1773"/>
      <c r="L24" s="1773"/>
      <c r="M24" s="1773"/>
      <c r="N24" s="1773"/>
      <c r="O24" s="1773"/>
      <c r="P24" s="2028"/>
      <c r="Q24" s="1773"/>
      <c r="R24" s="1773"/>
      <c r="S24" s="1773"/>
      <c r="T24" s="1773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</row>
    <row r="25" spans="1:74" s="78" customFormat="1">
      <c r="A25" s="57">
        <f t="shared" si="5"/>
        <v>10</v>
      </c>
      <c r="B25" s="89"/>
      <c r="C25" s="90"/>
      <c r="D25" s="90"/>
      <c r="E25" s="91"/>
      <c r="F25" s="100"/>
      <c r="G25" s="2010"/>
      <c r="H25" s="93"/>
      <c r="I25" s="94"/>
      <c r="J25" s="95"/>
      <c r="K25" s="96"/>
      <c r="L25" s="65"/>
      <c r="M25" s="96"/>
      <c r="N25" s="96"/>
      <c r="O25" s="96"/>
      <c r="P25" s="97"/>
      <c r="Q25" s="65"/>
      <c r="R25" s="65"/>
      <c r="S25" s="96"/>
      <c r="T25" s="65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</row>
    <row r="26" spans="1:74" s="78" customFormat="1">
      <c r="A26" s="57">
        <f t="shared" si="5"/>
        <v>11</v>
      </c>
      <c r="B26" s="89"/>
      <c r="C26" s="90"/>
      <c r="D26" s="90"/>
      <c r="E26" s="91"/>
      <c r="F26" s="100"/>
      <c r="G26" s="2010"/>
      <c r="H26" s="93"/>
      <c r="I26" s="94"/>
      <c r="J26" s="95"/>
      <c r="K26" s="96"/>
      <c r="L26" s="65"/>
      <c r="M26" s="96"/>
      <c r="N26" s="96"/>
      <c r="O26" s="96"/>
      <c r="P26" s="97"/>
      <c r="Q26" s="65"/>
      <c r="R26" s="65"/>
      <c r="S26" s="96"/>
      <c r="T26" s="65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</row>
    <row r="27" spans="1:74" s="78" customFormat="1">
      <c r="A27" s="57">
        <f t="shared" si="5"/>
        <v>12</v>
      </c>
      <c r="B27" s="89"/>
      <c r="C27" s="90"/>
      <c r="D27" s="90"/>
      <c r="E27" s="91"/>
      <c r="F27" s="100"/>
      <c r="G27" s="2010"/>
      <c r="H27" s="93"/>
      <c r="I27" s="94"/>
      <c r="J27" s="95"/>
      <c r="K27" s="96"/>
      <c r="L27" s="65"/>
      <c r="M27" s="96"/>
      <c r="N27" s="96"/>
      <c r="O27" s="96"/>
      <c r="P27" s="97"/>
      <c r="Q27" s="65"/>
      <c r="R27" s="65"/>
      <c r="S27" s="96"/>
      <c r="T27" s="65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</row>
    <row r="28" spans="1:74" s="78" customFormat="1">
      <c r="A28" s="57">
        <f t="shared" si="5"/>
        <v>13</v>
      </c>
      <c r="B28" s="89"/>
      <c r="C28" s="90"/>
      <c r="D28" s="90"/>
      <c r="E28" s="91"/>
      <c r="F28" s="100"/>
      <c r="G28" s="2010"/>
      <c r="H28" s="93"/>
      <c r="I28" s="94"/>
      <c r="J28" s="95"/>
      <c r="K28" s="96"/>
      <c r="L28" s="65"/>
      <c r="M28" s="96"/>
      <c r="N28" s="96"/>
      <c r="O28" s="96"/>
      <c r="P28" s="97"/>
      <c r="Q28" s="65"/>
      <c r="R28" s="65"/>
      <c r="S28" s="96"/>
      <c r="T28" s="65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</row>
    <row r="29" spans="1:74" s="78" customFormat="1">
      <c r="A29" s="57">
        <f t="shared" si="5"/>
        <v>14</v>
      </c>
      <c r="B29" s="89"/>
      <c r="C29" s="90"/>
      <c r="D29" s="90"/>
      <c r="E29" s="91"/>
      <c r="F29" s="100"/>
      <c r="G29" s="2010"/>
      <c r="H29" s="93"/>
      <c r="I29" s="94"/>
      <c r="J29" s="95"/>
      <c r="K29" s="96"/>
      <c r="L29" s="65"/>
      <c r="M29" s="96"/>
      <c r="N29" s="96"/>
      <c r="O29" s="96"/>
      <c r="P29" s="97"/>
      <c r="Q29" s="65"/>
      <c r="R29" s="65"/>
      <c r="S29" s="96"/>
      <c r="T29" s="65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</row>
    <row r="30" spans="1:74" s="78" customFormat="1">
      <c r="A30" s="57">
        <f t="shared" si="5"/>
        <v>15</v>
      </c>
      <c r="B30" s="89"/>
      <c r="C30" s="90"/>
      <c r="D30" s="90"/>
      <c r="E30" s="91"/>
      <c r="F30" s="100"/>
      <c r="G30" s="2010"/>
      <c r="H30" s="93"/>
      <c r="I30" s="94"/>
      <c r="J30" s="95"/>
      <c r="K30" s="96"/>
      <c r="L30" s="65"/>
      <c r="M30" s="96"/>
      <c r="N30" s="96"/>
      <c r="O30" s="96"/>
      <c r="P30" s="97"/>
      <c r="Q30" s="65"/>
      <c r="R30" s="65"/>
      <c r="S30" s="96"/>
      <c r="T30" s="65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</row>
    <row r="31" spans="1:74" s="78" customFormat="1">
      <c r="A31" s="57">
        <f t="shared" si="5"/>
        <v>16</v>
      </c>
      <c r="B31" s="89"/>
      <c r="C31" s="90"/>
      <c r="D31" s="90"/>
      <c r="E31" s="91"/>
      <c r="F31" s="100"/>
      <c r="G31" s="2010"/>
      <c r="H31" s="93"/>
      <c r="I31" s="94"/>
      <c r="J31" s="95"/>
      <c r="K31" s="96"/>
      <c r="L31" s="65"/>
      <c r="M31" s="96"/>
      <c r="N31" s="96"/>
      <c r="O31" s="96"/>
      <c r="P31" s="97"/>
      <c r="Q31" s="65"/>
      <c r="R31" s="65"/>
      <c r="S31" s="96"/>
      <c r="T31" s="65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</row>
    <row r="32" spans="1:74" s="78" customFormat="1">
      <c r="A32" s="57">
        <f t="shared" si="5"/>
        <v>17</v>
      </c>
      <c r="B32" s="89"/>
      <c r="C32" s="90"/>
      <c r="D32" s="90"/>
      <c r="E32" s="91"/>
      <c r="F32" s="100"/>
      <c r="G32" s="2010"/>
      <c r="H32" s="93"/>
      <c r="I32" s="94"/>
      <c r="J32" s="95"/>
      <c r="K32" s="96"/>
      <c r="L32" s="65"/>
      <c r="M32" s="96"/>
      <c r="N32" s="96"/>
      <c r="O32" s="96"/>
      <c r="P32" s="97"/>
      <c r="Q32" s="65"/>
      <c r="R32" s="65"/>
      <c r="S32" s="96"/>
      <c r="T32" s="65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</row>
    <row r="33" spans="1:74" s="78" customFormat="1">
      <c r="A33" s="57">
        <f t="shared" si="5"/>
        <v>18</v>
      </c>
      <c r="B33" s="89"/>
      <c r="C33" s="90"/>
      <c r="D33" s="90"/>
      <c r="E33" s="91"/>
      <c r="F33" s="100"/>
      <c r="G33" s="2010"/>
      <c r="H33" s="93"/>
      <c r="I33" s="94"/>
      <c r="J33" s="95"/>
      <c r="K33" s="96"/>
      <c r="L33" s="65"/>
      <c r="M33" s="96"/>
      <c r="N33" s="96"/>
      <c r="O33" s="96"/>
      <c r="P33" s="97"/>
      <c r="Q33" s="65"/>
      <c r="R33" s="65"/>
      <c r="S33" s="96"/>
      <c r="T33" s="65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</row>
    <row r="34" spans="1:74" s="78" customFormat="1">
      <c r="A34" s="57">
        <f t="shared" si="5"/>
        <v>19</v>
      </c>
      <c r="B34" s="89"/>
      <c r="C34" s="90"/>
      <c r="D34" s="90"/>
      <c r="E34" s="91"/>
      <c r="F34" s="100"/>
      <c r="G34" s="2010"/>
      <c r="H34" s="93"/>
      <c r="I34" s="94"/>
      <c r="J34" s="95"/>
      <c r="K34" s="96"/>
      <c r="L34" s="65"/>
      <c r="M34" s="96"/>
      <c r="N34" s="96"/>
      <c r="O34" s="96"/>
      <c r="P34" s="97"/>
      <c r="Q34" s="65"/>
      <c r="R34" s="65"/>
      <c r="S34" s="96"/>
      <c r="T34" s="65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</row>
    <row r="35" spans="1:74" s="78" customFormat="1">
      <c r="A35" s="57">
        <f t="shared" si="5"/>
        <v>20</v>
      </c>
      <c r="B35" s="89"/>
      <c r="C35" s="90"/>
      <c r="D35" s="90"/>
      <c r="E35" s="91"/>
      <c r="F35" s="100"/>
      <c r="G35" s="2010"/>
      <c r="H35" s="93"/>
      <c r="I35" s="94"/>
      <c r="J35" s="95"/>
      <c r="K35" s="96"/>
      <c r="L35" s="65"/>
      <c r="M35" s="96"/>
      <c r="N35" s="96"/>
      <c r="O35" s="96"/>
      <c r="P35" s="97"/>
      <c r="Q35" s="65"/>
      <c r="R35" s="65"/>
      <c r="S35" s="96"/>
      <c r="T35" s="65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</row>
    <row r="36" spans="1:74" s="78" customFormat="1">
      <c r="A36" s="57">
        <f t="shared" si="5"/>
        <v>21</v>
      </c>
      <c r="B36" s="2014"/>
      <c r="C36" s="2015"/>
      <c r="D36" s="2016"/>
      <c r="E36" s="2017"/>
      <c r="F36" s="100"/>
      <c r="G36" s="101"/>
      <c r="H36" s="63"/>
      <c r="I36" s="87"/>
      <c r="J36" s="64"/>
      <c r="K36" s="66"/>
      <c r="L36" s="65">
        <f t="shared" ref="L36" si="11">+ROUND((K36*0.307),2)</f>
        <v>0</v>
      </c>
      <c r="M36" s="65"/>
      <c r="N36" s="65"/>
      <c r="O36" s="65"/>
      <c r="P36" s="66"/>
      <c r="Q36" s="65"/>
      <c r="R36" s="65"/>
      <c r="S36" s="65"/>
      <c r="T36" s="65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</row>
    <row r="37" spans="1:74">
      <c r="A37" s="57">
        <f t="shared" si="5"/>
        <v>22</v>
      </c>
      <c r="B37" s="2011"/>
      <c r="C37" s="107"/>
      <c r="D37" s="2012"/>
      <c r="E37" s="2013"/>
      <c r="F37" s="61"/>
      <c r="G37" s="62"/>
      <c r="H37" s="63"/>
      <c r="I37" s="83"/>
      <c r="J37" s="72"/>
      <c r="K37" s="65"/>
      <c r="L37" s="65"/>
      <c r="M37" s="109"/>
      <c r="N37" s="65"/>
      <c r="O37" s="65"/>
      <c r="P37" s="109"/>
      <c r="Q37" s="65"/>
      <c r="R37" s="109"/>
      <c r="S37" s="65"/>
      <c r="T37" s="65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s="78" customFormat="1">
      <c r="A38" s="57">
        <f t="shared" si="5"/>
        <v>23</v>
      </c>
      <c r="B38" s="84"/>
      <c r="C38" s="85"/>
      <c r="D38" s="98"/>
      <c r="E38" s="99"/>
      <c r="F38" s="100"/>
      <c r="G38" s="101"/>
      <c r="H38" s="63"/>
      <c r="I38" s="87"/>
      <c r="J38" s="64"/>
      <c r="K38" s="66"/>
      <c r="L38" s="65">
        <f t="shared" ref="L38" si="12">+ROUND((K38*0.307),2)</f>
        <v>0</v>
      </c>
      <c r="M38" s="65"/>
      <c r="N38" s="65"/>
      <c r="O38" s="65"/>
      <c r="P38" s="66"/>
      <c r="Q38" s="65"/>
      <c r="R38" s="65"/>
      <c r="S38" s="65"/>
      <c r="T38" s="65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</row>
    <row r="39" spans="1:74">
      <c r="A39" s="57">
        <f t="shared" si="5"/>
        <v>24</v>
      </c>
      <c r="B39" s="106"/>
      <c r="C39" s="107"/>
      <c r="D39" s="69"/>
      <c r="E39" s="108"/>
      <c r="F39" s="61"/>
      <c r="G39" s="62"/>
      <c r="H39" s="63"/>
      <c r="I39" s="83"/>
      <c r="J39" s="72"/>
      <c r="K39" s="65"/>
      <c r="L39" s="65"/>
      <c r="M39" s="109"/>
      <c r="N39" s="65"/>
      <c r="O39" s="65"/>
      <c r="P39" s="109"/>
      <c r="Q39" s="65"/>
      <c r="R39" s="109"/>
      <c r="S39" s="65"/>
      <c r="T39" s="65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57">
        <f t="shared" si="5"/>
        <v>25</v>
      </c>
      <c r="B40" s="106"/>
      <c r="C40" s="110"/>
      <c r="D40" s="111"/>
      <c r="E40" s="108"/>
      <c r="F40" s="61"/>
      <c r="G40" s="62"/>
      <c r="H40" s="63"/>
      <c r="I40" s="83"/>
      <c r="J40" s="72"/>
      <c r="K40" s="65"/>
      <c r="L40" s="65"/>
      <c r="M40" s="109"/>
      <c r="N40" s="65"/>
      <c r="O40" s="65"/>
      <c r="P40" s="109"/>
      <c r="Q40" s="65"/>
      <c r="R40" s="109"/>
      <c r="S40" s="65"/>
      <c r="T40" s="65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12"/>
      <c r="B41" s="112"/>
      <c r="C41" s="112"/>
      <c r="D41" s="113" t="s">
        <v>111</v>
      </c>
      <c r="E41" s="114" t="s">
        <v>112</v>
      </c>
      <c r="F41" s="115">
        <f>SUM(F16:F40)</f>
        <v>361779.565</v>
      </c>
      <c r="G41" s="115">
        <f>SUM(G16:G40)</f>
        <v>0</v>
      </c>
      <c r="H41" s="115">
        <f>SUM(H16:H40)</f>
        <v>0</v>
      </c>
      <c r="I41" s="116" t="s">
        <v>112</v>
      </c>
      <c r="J41" s="117">
        <f t="shared" ref="J41:T41" si="13">SUM(J16:J40)</f>
        <v>2941</v>
      </c>
      <c r="K41" s="117">
        <f t="shared" si="13"/>
        <v>364720.565</v>
      </c>
      <c r="L41" s="117">
        <f t="shared" si="13"/>
        <v>112516.29999999999</v>
      </c>
      <c r="M41" s="117">
        <f t="shared" si="13"/>
        <v>3089.1250000000009</v>
      </c>
      <c r="N41" s="117">
        <f t="shared" si="13"/>
        <v>0</v>
      </c>
      <c r="O41" s="118">
        <f t="shared" si="13"/>
        <v>5288.4481925</v>
      </c>
      <c r="P41" s="118">
        <f t="shared" si="13"/>
        <v>1169.75</v>
      </c>
      <c r="Q41" s="118">
        <f t="shared" si="13"/>
        <v>48701.25</v>
      </c>
      <c r="R41" s="118">
        <f t="shared" si="13"/>
        <v>3739.5</v>
      </c>
      <c r="S41" s="118">
        <f t="shared" si="13"/>
        <v>174504.37319249997</v>
      </c>
      <c r="T41" s="118">
        <f t="shared" si="13"/>
        <v>539224.93819250003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2">
    <mergeCell ref="D8:E8"/>
    <mergeCell ref="I13:J14"/>
  </mergeCells>
  <pageMargins left="0.70866141732283472" right="0.70866141732283472" top="0.74803149606299213" bottom="0.74803149606299213" header="0.31496062992125984" footer="0.31496062992125984"/>
  <pageSetup paperSize="5" scale="63" orientation="landscape" r:id="rId1"/>
  <headerFooter>
    <oddHeader>&amp;C&amp;"Times New Roman,Bold"&amp;12Government of Guam
Fiscal Year 2026, Quarter 3
Agency Staffing Pattern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82A6-A8DF-4594-84CA-B2838566FA3E}">
  <sheetPr>
    <tabColor theme="8"/>
    <pageSetUpPr fitToPage="1"/>
  </sheetPr>
  <dimension ref="A1:BV107"/>
  <sheetViews>
    <sheetView tabSelected="1" view="pageBreakPreview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33.140625" style="6" customWidth="1"/>
    <col min="4" max="4" width="32.7109375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8" t="s">
        <v>513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514</v>
      </c>
      <c r="G8" s="3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102">
        <v>1</v>
      </c>
      <c r="B16" s="2052">
        <v>6335</v>
      </c>
      <c r="C16" s="2053" t="s">
        <v>515</v>
      </c>
      <c r="D16" s="2047" t="s">
        <v>516</v>
      </c>
      <c r="E16" s="2034" t="s">
        <v>517</v>
      </c>
      <c r="F16" s="2035">
        <v>31169.119999999999</v>
      </c>
      <c r="G16" s="2036">
        <v>0</v>
      </c>
      <c r="H16" s="2037">
        <v>0</v>
      </c>
      <c r="I16" s="123"/>
      <c r="J16" s="1770">
        <v>0</v>
      </c>
      <c r="K16" s="1769">
        <f>SUM(F16,G16,H16,J16)</f>
        <v>31169.119999999999</v>
      </c>
      <c r="L16" s="1769">
        <f>+ROUND((K16*0.3385),2)</f>
        <v>10550.75</v>
      </c>
      <c r="M16" s="1769">
        <f>19.01*26</f>
        <v>494.26000000000005</v>
      </c>
      <c r="N16" s="1769">
        <v>0</v>
      </c>
      <c r="O16" s="1769">
        <f>K16*0.0145</f>
        <v>451.95224000000002</v>
      </c>
      <c r="P16" s="2038">
        <v>187.2</v>
      </c>
      <c r="Q16" s="1769">
        <f>7215*0.31</f>
        <v>2236.65</v>
      </c>
      <c r="R16" s="1769">
        <f>554*0.31</f>
        <v>171.74</v>
      </c>
      <c r="S16" s="1769">
        <f>SUM(L16:R16)</f>
        <v>14092.552240000001</v>
      </c>
      <c r="T16" s="1769">
        <f>SUM(S16,K16)</f>
        <v>45261.67224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 ht="21.75">
      <c r="A17" s="102">
        <f>A16+1</f>
        <v>2</v>
      </c>
      <c r="B17" s="2052">
        <v>6226</v>
      </c>
      <c r="C17" s="2048" t="s">
        <v>518</v>
      </c>
      <c r="D17" s="1878" t="s">
        <v>519</v>
      </c>
      <c r="E17" s="2034" t="s">
        <v>520</v>
      </c>
      <c r="F17" s="2029">
        <v>42746</v>
      </c>
      <c r="G17" s="2023">
        <v>0</v>
      </c>
      <c r="H17" s="2024">
        <v>0</v>
      </c>
      <c r="I17" s="126"/>
      <c r="J17" s="2031">
        <v>0</v>
      </c>
      <c r="K17" s="2028">
        <f t="shared" ref="K17:K19" si="0">SUM(F17,G17,H17,J17)</f>
        <v>42746</v>
      </c>
      <c r="L17" s="1773">
        <f t="shared" ref="L17:L19" si="1">+ROUND((K17*0.3385),2)</f>
        <v>14469.52</v>
      </c>
      <c r="M17" s="2028">
        <f>19.01*26*0.84</f>
        <v>415.17840000000001</v>
      </c>
      <c r="N17" s="2028">
        <v>0</v>
      </c>
      <c r="O17" s="2028">
        <f t="shared" ref="O17:O19" si="2">K17*0.0145</f>
        <v>619.81700000000001</v>
      </c>
      <c r="P17" s="2028">
        <f>187*0.84</f>
        <v>157.07999999999998</v>
      </c>
      <c r="Q17" s="2028">
        <f>7215*0.84</f>
        <v>6060.5999999999995</v>
      </c>
      <c r="R17" s="1773">
        <f>554*0.84</f>
        <v>465.35999999999996</v>
      </c>
      <c r="S17" s="2028">
        <f t="shared" ref="S17:S19" si="3">SUM(L17:R17)</f>
        <v>22187.555400000001</v>
      </c>
      <c r="T17" s="2028">
        <f t="shared" ref="T17:T19" si="4">SUM(S17,K17)</f>
        <v>64933.555399999997</v>
      </c>
      <c r="U17" s="67"/>
      <c r="V17" s="73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 ht="21.75">
      <c r="A18" s="102">
        <f t="shared" ref="A18:A40" si="5">A17+1</f>
        <v>3</v>
      </c>
      <c r="B18" s="127">
        <v>6039</v>
      </c>
      <c r="C18" s="2048" t="s">
        <v>521</v>
      </c>
      <c r="D18" s="1878" t="s">
        <v>522</v>
      </c>
      <c r="E18" s="128" t="s">
        <v>201</v>
      </c>
      <c r="F18" s="2030">
        <v>14647</v>
      </c>
      <c r="G18" s="2023">
        <v>0</v>
      </c>
      <c r="H18" s="2024">
        <v>0</v>
      </c>
      <c r="I18" s="94"/>
      <c r="J18" s="2031">
        <v>0</v>
      </c>
      <c r="K18" s="2028">
        <f t="shared" si="0"/>
        <v>14647</v>
      </c>
      <c r="L18" s="1773">
        <f t="shared" si="1"/>
        <v>4958.01</v>
      </c>
      <c r="M18" s="1773">
        <f>19.01*26*0.32</f>
        <v>158.16320000000002</v>
      </c>
      <c r="N18" s="1773">
        <v>0</v>
      </c>
      <c r="O18" s="1773">
        <f t="shared" si="2"/>
        <v>212.38150000000002</v>
      </c>
      <c r="P18" s="2028">
        <f>187*0.32</f>
        <v>59.84</v>
      </c>
      <c r="Q18" s="1773">
        <f>7215*0.32</f>
        <v>2308.8000000000002</v>
      </c>
      <c r="R18" s="1773">
        <f>554*0.32</f>
        <v>177.28</v>
      </c>
      <c r="S18" s="1773">
        <f t="shared" si="3"/>
        <v>7874.4747000000007</v>
      </c>
      <c r="T18" s="1773">
        <f t="shared" si="4"/>
        <v>22521.474699999999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102">
        <f t="shared" si="5"/>
        <v>4</v>
      </c>
      <c r="B19" s="2054">
        <v>6228</v>
      </c>
      <c r="C19" s="1878" t="s">
        <v>523</v>
      </c>
      <c r="D19" s="1878" t="s">
        <v>524</v>
      </c>
      <c r="E19" s="2040" t="s">
        <v>221</v>
      </c>
      <c r="F19" s="2030">
        <v>34886</v>
      </c>
      <c r="G19" s="2023">
        <v>0</v>
      </c>
      <c r="H19" s="2024">
        <v>0</v>
      </c>
      <c r="I19" s="2055"/>
      <c r="J19" s="1774">
        <v>0</v>
      </c>
      <c r="K19" s="2028">
        <f t="shared" si="0"/>
        <v>34886</v>
      </c>
      <c r="L19" s="1773">
        <f t="shared" si="1"/>
        <v>11808.91</v>
      </c>
      <c r="M19" s="1773">
        <f t="shared" ref="M17:M19" si="6">19.01*26</f>
        <v>494.26000000000005</v>
      </c>
      <c r="N19" s="1773">
        <v>0</v>
      </c>
      <c r="O19" s="1773">
        <f t="shared" si="2"/>
        <v>505.84700000000004</v>
      </c>
      <c r="P19" s="2028">
        <v>187.2</v>
      </c>
      <c r="Q19" s="1773">
        <v>7215</v>
      </c>
      <c r="R19" s="1773">
        <v>554</v>
      </c>
      <c r="S19" s="1773">
        <f t="shared" si="3"/>
        <v>20765.217000000001</v>
      </c>
      <c r="T19" s="1773">
        <f t="shared" si="4"/>
        <v>55651.217000000004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>
      <c r="A20" s="102">
        <f t="shared" si="5"/>
        <v>5</v>
      </c>
      <c r="B20" s="2042"/>
      <c r="C20" s="130"/>
      <c r="D20" s="131"/>
      <c r="E20" s="132"/>
      <c r="F20" s="2056"/>
      <c r="G20" s="92"/>
      <c r="H20" s="93"/>
      <c r="I20" s="133"/>
      <c r="J20" s="2057"/>
      <c r="K20" s="97"/>
      <c r="L20" s="96"/>
      <c r="M20" s="96"/>
      <c r="N20" s="96"/>
      <c r="O20" s="96"/>
      <c r="P20" s="97"/>
      <c r="Q20" s="96"/>
      <c r="R20" s="96"/>
      <c r="S20" s="96"/>
      <c r="T20" s="9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s="78" customFormat="1">
      <c r="A21" s="102">
        <f t="shared" si="5"/>
        <v>6</v>
      </c>
      <c r="B21" s="2058"/>
      <c r="C21" s="2033"/>
      <c r="D21" s="122"/>
      <c r="E21" s="103"/>
      <c r="F21" s="2056"/>
      <c r="G21" s="92"/>
      <c r="H21" s="93"/>
      <c r="I21" s="104"/>
      <c r="J21" s="2057"/>
      <c r="K21" s="97"/>
      <c r="L21" s="96"/>
      <c r="M21" s="96"/>
      <c r="N21" s="96"/>
      <c r="O21" s="96"/>
      <c r="P21" s="97"/>
      <c r="Q21" s="96"/>
      <c r="R21" s="96"/>
      <c r="S21" s="96"/>
      <c r="T21" s="9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 s="78" customFormat="1">
      <c r="A22" s="102">
        <f t="shared" si="5"/>
        <v>7</v>
      </c>
      <c r="B22" s="135"/>
      <c r="C22" s="2059"/>
      <c r="D22" s="2060"/>
      <c r="E22" s="138"/>
      <c r="F22" s="2056"/>
      <c r="G22" s="92"/>
      <c r="H22" s="93"/>
      <c r="I22" s="104"/>
      <c r="J22" s="2057"/>
      <c r="K22" s="97"/>
      <c r="L22" s="96"/>
      <c r="M22" s="96"/>
      <c r="N22" s="96"/>
      <c r="O22" s="96"/>
      <c r="P22" s="97"/>
      <c r="Q22" s="96"/>
      <c r="R22" s="96"/>
      <c r="S22" s="96"/>
      <c r="T22" s="9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</row>
    <row r="23" spans="1:74">
      <c r="A23" s="102">
        <f t="shared" si="5"/>
        <v>8</v>
      </c>
      <c r="B23" s="451"/>
      <c r="C23" s="124"/>
      <c r="D23" s="125"/>
      <c r="E23" s="140"/>
      <c r="F23" s="2056"/>
      <c r="G23" s="92"/>
      <c r="H23" s="93"/>
      <c r="I23" s="141"/>
      <c r="J23" s="2057"/>
      <c r="K23" s="96"/>
      <c r="L23" s="96"/>
      <c r="M23" s="96"/>
      <c r="N23" s="96"/>
      <c r="O23" s="96"/>
      <c r="P23" s="97"/>
      <c r="Q23" s="96"/>
      <c r="R23" s="142"/>
      <c r="S23" s="96"/>
      <c r="T23" s="9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5"/>
        <v>9</v>
      </c>
      <c r="B24" s="1187"/>
      <c r="C24" s="144"/>
      <c r="D24" s="145"/>
      <c r="E24" s="86"/>
      <c r="F24" s="2056"/>
      <c r="G24" s="92"/>
      <c r="H24" s="93"/>
      <c r="I24" s="146"/>
      <c r="J24" s="2061"/>
      <c r="K24" s="96"/>
      <c r="L24" s="96"/>
      <c r="M24" s="96"/>
      <c r="N24" s="96"/>
      <c r="O24" s="96"/>
      <c r="P24" s="97"/>
      <c r="Q24" s="96"/>
      <c r="R24" s="97"/>
      <c r="S24" s="96"/>
      <c r="T24" s="9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5"/>
        <v>10</v>
      </c>
      <c r="B25" s="495"/>
      <c r="C25" s="144"/>
      <c r="D25" s="145"/>
      <c r="E25" s="103"/>
      <c r="F25" s="2056"/>
      <c r="G25" s="92"/>
      <c r="H25" s="93"/>
      <c r="I25" s="133"/>
      <c r="J25" s="2061"/>
      <c r="K25" s="96"/>
      <c r="L25" s="96"/>
      <c r="M25" s="96"/>
      <c r="N25" s="96"/>
      <c r="O25" s="96"/>
      <c r="P25" s="97"/>
      <c r="Q25" s="96"/>
      <c r="R25" s="142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5"/>
        <v>11</v>
      </c>
      <c r="B26" s="495"/>
      <c r="C26" s="144"/>
      <c r="D26" s="145"/>
      <c r="E26" s="103"/>
      <c r="F26" s="2056"/>
      <c r="G26" s="92"/>
      <c r="H26" s="93"/>
      <c r="I26" s="133"/>
      <c r="J26" s="2061"/>
      <c r="K26" s="96"/>
      <c r="L26" s="96"/>
      <c r="M26" s="96"/>
      <c r="N26" s="96"/>
      <c r="O26" s="96"/>
      <c r="P26" s="97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5"/>
        <v>12</v>
      </c>
      <c r="B27" s="135"/>
      <c r="C27" s="147"/>
      <c r="D27" s="125"/>
      <c r="E27" s="138"/>
      <c r="F27" s="2056"/>
      <c r="G27" s="92"/>
      <c r="H27" s="93"/>
      <c r="I27" s="133"/>
      <c r="J27" s="2061"/>
      <c r="K27" s="96"/>
      <c r="L27" s="96"/>
      <c r="M27" s="142"/>
      <c r="N27" s="96"/>
      <c r="O27" s="96"/>
      <c r="P27" s="142"/>
      <c r="Q27" s="96"/>
      <c r="R27" s="142"/>
      <c r="S27" s="96"/>
      <c r="T27" s="9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5"/>
        <v>13</v>
      </c>
      <c r="B28" s="135"/>
      <c r="C28" s="2059"/>
      <c r="D28" s="2060"/>
      <c r="E28" s="138"/>
      <c r="F28" s="2056"/>
      <c r="G28" s="92"/>
      <c r="H28" s="93"/>
      <c r="I28" s="133"/>
      <c r="J28" s="2061"/>
      <c r="K28" s="96"/>
      <c r="L28" s="96"/>
      <c r="M28" s="142"/>
      <c r="N28" s="96"/>
      <c r="O28" s="96"/>
      <c r="P28" s="142"/>
      <c r="Q28" s="96"/>
      <c r="R28" s="142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s="78" customFormat="1">
      <c r="A29" s="102">
        <f t="shared" si="5"/>
        <v>14</v>
      </c>
      <c r="B29" s="2042"/>
      <c r="C29" s="130"/>
      <c r="D29" s="131"/>
      <c r="E29" s="132"/>
      <c r="F29" s="2056"/>
      <c r="G29" s="92"/>
      <c r="H29" s="93"/>
      <c r="I29" s="133"/>
      <c r="J29" s="2057"/>
      <c r="K29" s="97"/>
      <c r="L29" s="96"/>
      <c r="M29" s="96"/>
      <c r="N29" s="96"/>
      <c r="O29" s="96"/>
      <c r="P29" s="97"/>
      <c r="Q29" s="96"/>
      <c r="R29" s="96"/>
      <c r="S29" s="96"/>
      <c r="T29" s="9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</row>
    <row r="30" spans="1:74" s="78" customFormat="1">
      <c r="A30" s="102">
        <f t="shared" si="5"/>
        <v>15</v>
      </c>
      <c r="B30" s="2058"/>
      <c r="C30" s="2033"/>
      <c r="D30" s="122"/>
      <c r="E30" s="103"/>
      <c r="F30" s="2056"/>
      <c r="G30" s="92"/>
      <c r="H30" s="93"/>
      <c r="I30" s="104"/>
      <c r="J30" s="2057"/>
      <c r="K30" s="97"/>
      <c r="L30" s="96"/>
      <c r="M30" s="96"/>
      <c r="N30" s="96"/>
      <c r="O30" s="96"/>
      <c r="P30" s="97"/>
      <c r="Q30" s="96"/>
      <c r="R30" s="96"/>
      <c r="S30" s="96"/>
      <c r="T30" s="9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</row>
    <row r="31" spans="1:74" s="78" customFormat="1">
      <c r="A31" s="102">
        <f t="shared" si="5"/>
        <v>16</v>
      </c>
      <c r="B31" s="135"/>
      <c r="C31" s="2059"/>
      <c r="D31" s="2060"/>
      <c r="E31" s="138"/>
      <c r="F31" s="2056"/>
      <c r="G31" s="92"/>
      <c r="H31" s="93"/>
      <c r="I31" s="104"/>
      <c r="J31" s="2057"/>
      <c r="K31" s="97"/>
      <c r="L31" s="96"/>
      <c r="M31" s="96"/>
      <c r="N31" s="96"/>
      <c r="O31" s="96"/>
      <c r="P31" s="97"/>
      <c r="Q31" s="96"/>
      <c r="R31" s="96"/>
      <c r="S31" s="96"/>
      <c r="T31" s="9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</row>
    <row r="32" spans="1:74">
      <c r="A32" s="102">
        <f t="shared" si="5"/>
        <v>17</v>
      </c>
      <c r="B32" s="451"/>
      <c r="C32" s="124"/>
      <c r="D32" s="125"/>
      <c r="E32" s="140"/>
      <c r="F32" s="2056"/>
      <c r="G32" s="92"/>
      <c r="H32" s="93"/>
      <c r="I32" s="141"/>
      <c r="J32" s="2057"/>
      <c r="K32" s="96"/>
      <c r="L32" s="96"/>
      <c r="M32" s="96"/>
      <c r="N32" s="96"/>
      <c r="O32" s="96"/>
      <c r="P32" s="97"/>
      <c r="Q32" s="96"/>
      <c r="R32" s="142"/>
      <c r="S32" s="96"/>
      <c r="T32" s="9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02">
        <f t="shared" si="5"/>
        <v>18</v>
      </c>
      <c r="B33" s="1187"/>
      <c r="C33" s="144"/>
      <c r="D33" s="145"/>
      <c r="E33" s="86"/>
      <c r="F33" s="2056"/>
      <c r="G33" s="92"/>
      <c r="H33" s="93"/>
      <c r="I33" s="146"/>
      <c r="J33" s="2061"/>
      <c r="K33" s="96"/>
      <c r="L33" s="96"/>
      <c r="M33" s="96"/>
      <c r="N33" s="96"/>
      <c r="O33" s="96"/>
      <c r="P33" s="97"/>
      <c r="Q33" s="96"/>
      <c r="R33" s="97"/>
      <c r="S33" s="96"/>
      <c r="T33" s="9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02">
        <f t="shared" si="5"/>
        <v>19</v>
      </c>
      <c r="B34" s="495"/>
      <c r="C34" s="144"/>
      <c r="D34" s="145"/>
      <c r="E34" s="103"/>
      <c r="F34" s="2056"/>
      <c r="G34" s="92"/>
      <c r="H34" s="93"/>
      <c r="I34" s="133"/>
      <c r="J34" s="2061"/>
      <c r="K34" s="96"/>
      <c r="L34" s="96"/>
      <c r="M34" s="96"/>
      <c r="N34" s="96"/>
      <c r="O34" s="96"/>
      <c r="P34" s="97"/>
      <c r="Q34" s="96"/>
      <c r="R34" s="142"/>
      <c r="S34" s="96"/>
      <c r="T34" s="9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02">
        <f t="shared" si="5"/>
        <v>20</v>
      </c>
      <c r="B35" s="495"/>
      <c r="C35" s="144"/>
      <c r="D35" s="145"/>
      <c r="E35" s="103"/>
      <c r="F35" s="2056"/>
      <c r="G35" s="92"/>
      <c r="H35" s="93"/>
      <c r="I35" s="133"/>
      <c r="J35" s="2061"/>
      <c r="K35" s="96"/>
      <c r="L35" s="96"/>
      <c r="M35" s="96"/>
      <c r="N35" s="96"/>
      <c r="O35" s="96"/>
      <c r="P35" s="97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5"/>
        <v>21</v>
      </c>
      <c r="B36" s="135"/>
      <c r="C36" s="147"/>
      <c r="D36" s="125"/>
      <c r="E36" s="138"/>
      <c r="F36" s="2056"/>
      <c r="G36" s="92"/>
      <c r="H36" s="93"/>
      <c r="I36" s="133"/>
      <c r="J36" s="2061"/>
      <c r="K36" s="96"/>
      <c r="L36" s="96"/>
      <c r="M36" s="142"/>
      <c r="N36" s="96"/>
      <c r="O36" s="96"/>
      <c r="P36" s="142"/>
      <c r="Q36" s="96"/>
      <c r="R36" s="142"/>
      <c r="S36" s="96"/>
      <c r="T36" s="9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5"/>
        <v>22</v>
      </c>
      <c r="B37" s="135"/>
      <c r="C37" s="2059"/>
      <c r="D37" s="2060"/>
      <c r="E37" s="138"/>
      <c r="F37" s="2056"/>
      <c r="G37" s="92"/>
      <c r="H37" s="93"/>
      <c r="I37" s="133"/>
      <c r="J37" s="2061"/>
      <c r="K37" s="96"/>
      <c r="L37" s="96"/>
      <c r="M37" s="142"/>
      <c r="N37" s="96"/>
      <c r="O37" s="96"/>
      <c r="P37" s="142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5"/>
        <v>23</v>
      </c>
      <c r="B38" s="495"/>
      <c r="C38" s="144"/>
      <c r="D38" s="145"/>
      <c r="E38" s="103"/>
      <c r="F38" s="2056"/>
      <c r="G38" s="92"/>
      <c r="H38" s="93"/>
      <c r="I38" s="133"/>
      <c r="J38" s="2061"/>
      <c r="K38" s="96"/>
      <c r="L38" s="96"/>
      <c r="M38" s="96"/>
      <c r="N38" s="96"/>
      <c r="O38" s="96"/>
      <c r="P38" s="97"/>
      <c r="Q38" s="96"/>
      <c r="R38" s="142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02">
        <f t="shared" si="5"/>
        <v>24</v>
      </c>
      <c r="B39" s="135"/>
      <c r="C39" s="147"/>
      <c r="D39" s="125"/>
      <c r="E39" s="138"/>
      <c r="F39" s="2056"/>
      <c r="G39" s="92"/>
      <c r="H39" s="93"/>
      <c r="I39" s="133"/>
      <c r="J39" s="2061"/>
      <c r="K39" s="96"/>
      <c r="L39" s="96"/>
      <c r="M39" s="142"/>
      <c r="N39" s="96"/>
      <c r="O39" s="96"/>
      <c r="P39" s="142"/>
      <c r="Q39" s="96"/>
      <c r="R39" s="142"/>
      <c r="S39" s="96"/>
      <c r="T39" s="9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102">
        <f t="shared" si="5"/>
        <v>25</v>
      </c>
      <c r="B40" s="135"/>
      <c r="C40" s="2059"/>
      <c r="D40" s="2060"/>
      <c r="E40" s="138"/>
      <c r="F40" s="2056"/>
      <c r="G40" s="92"/>
      <c r="H40" s="93"/>
      <c r="I40" s="133"/>
      <c r="J40" s="2061"/>
      <c r="K40" s="96"/>
      <c r="L40" s="96"/>
      <c r="M40" s="142"/>
      <c r="N40" s="96"/>
      <c r="O40" s="96"/>
      <c r="P40" s="142"/>
      <c r="Q40" s="96"/>
      <c r="R40" s="142"/>
      <c r="S40" s="96"/>
      <c r="T40" s="9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48"/>
      <c r="B41" s="148"/>
      <c r="C41" s="148"/>
      <c r="D41" s="149" t="s">
        <v>111</v>
      </c>
      <c r="E41" s="150" t="s">
        <v>112</v>
      </c>
      <c r="F41" s="2051">
        <f>SUM(F16:F40)</f>
        <v>123448.12</v>
      </c>
      <c r="G41" s="2051">
        <f t="shared" ref="G41" si="7">SUM(G16:G40)</f>
        <v>0</v>
      </c>
      <c r="H41" s="2051">
        <f>SUM(H16:H40)</f>
        <v>0</v>
      </c>
      <c r="I41" s="151" t="s">
        <v>112</v>
      </c>
      <c r="J41" s="1796">
        <f>SUM(J16:J40)</f>
        <v>0</v>
      </c>
      <c r="K41" s="1796">
        <f>SUM(K16:K40)</f>
        <v>123448.12</v>
      </c>
      <c r="L41" s="1796">
        <f t="shared" ref="L41:T41" si="8">SUM(L16:L40)</f>
        <v>41787.19</v>
      </c>
      <c r="M41" s="1796">
        <f t="shared" si="8"/>
        <v>1561.8616</v>
      </c>
      <c r="N41" s="1796">
        <f t="shared" si="8"/>
        <v>0</v>
      </c>
      <c r="O41" s="510">
        <f t="shared" si="8"/>
        <v>1789.99774</v>
      </c>
      <c r="P41" s="510">
        <f t="shared" si="8"/>
        <v>591.31999999999994</v>
      </c>
      <c r="Q41" s="510">
        <f t="shared" si="8"/>
        <v>17821.05</v>
      </c>
      <c r="R41" s="510">
        <f t="shared" si="8"/>
        <v>1368.3799999999999</v>
      </c>
      <c r="S41" s="510">
        <f t="shared" si="8"/>
        <v>64919.799339999998</v>
      </c>
      <c r="T41" s="510">
        <f t="shared" si="8"/>
        <v>188367.91933999999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153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154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15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15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6" orientation="landscape" r:id="rId1"/>
  <headerFooter>
    <oddHeader>&amp;C&amp;"Times New Roman,Bold"&amp;12Government of Guam
Fiscal Year 2026, Quarter 3
Agency Staffing Pattern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1EF4-D77C-44FB-8E6B-BDFFEEACF5EA}">
  <sheetPr>
    <tabColor theme="8"/>
    <pageSetUpPr fitToPage="1"/>
  </sheetPr>
  <dimension ref="A1:BV107"/>
  <sheetViews>
    <sheetView tabSelected="1" view="pageBreakPreview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31.5703125" style="6" customWidth="1"/>
    <col min="4" max="4" width="36.140625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8.7109375" style="6" customWidth="1"/>
    <col min="11" max="11" width="10.5703125" style="6" bestFit="1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8" t="s">
        <v>525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526</v>
      </c>
      <c r="G8" s="3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102">
        <v>1</v>
      </c>
      <c r="B16" s="58">
        <v>6137</v>
      </c>
      <c r="C16" s="59" t="s">
        <v>527</v>
      </c>
      <c r="D16" s="122" t="s">
        <v>528</v>
      </c>
      <c r="E16" s="60" t="s">
        <v>529</v>
      </c>
      <c r="F16" s="2018">
        <v>52650</v>
      </c>
      <c r="G16" s="2036">
        <v>0</v>
      </c>
      <c r="H16" s="2037">
        <v>0</v>
      </c>
      <c r="I16" s="156">
        <v>45941</v>
      </c>
      <c r="J16" s="2049">
        <v>3342</v>
      </c>
      <c r="K16" s="1769">
        <f>SUM(F16,G16,H16,J16)</f>
        <v>55992</v>
      </c>
      <c r="L16" s="1769">
        <f>+ROUND((K16*0.3385),2)</f>
        <v>18953.29</v>
      </c>
      <c r="M16" s="1769">
        <f>19.01*26*0.5</f>
        <v>247.13000000000002</v>
      </c>
      <c r="N16" s="1769">
        <v>0</v>
      </c>
      <c r="O16" s="1769">
        <f>K16*0.0145</f>
        <v>811.88400000000001</v>
      </c>
      <c r="P16" s="2038">
        <f>187*0.5</f>
        <v>93.5</v>
      </c>
      <c r="Q16" s="1769">
        <f>7215*0.5</f>
        <v>3607.5</v>
      </c>
      <c r="R16" s="1769">
        <f>554*0.5</f>
        <v>277</v>
      </c>
      <c r="S16" s="1769">
        <f>SUM(L16:R16)</f>
        <v>23990.304000000004</v>
      </c>
      <c r="T16" s="1769">
        <f>SUM(S16,K16)</f>
        <v>79982.304000000004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>
      <c r="A17" s="102">
        <f>A16+1</f>
        <v>2</v>
      </c>
      <c r="B17" s="58"/>
      <c r="C17" s="124"/>
      <c r="D17" s="125"/>
      <c r="E17" s="60"/>
      <c r="F17" s="70"/>
      <c r="G17" s="92"/>
      <c r="H17" s="93"/>
      <c r="I17" s="157"/>
      <c r="J17" s="95"/>
      <c r="K17" s="97"/>
      <c r="L17" s="96"/>
      <c r="M17" s="97"/>
      <c r="N17" s="97"/>
      <c r="O17" s="97"/>
      <c r="P17" s="97"/>
      <c r="Q17" s="97"/>
      <c r="R17" s="158"/>
      <c r="S17" s="97"/>
      <c r="T17" s="97"/>
      <c r="U17" s="67"/>
      <c r="V17" s="73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>
      <c r="A18" s="102">
        <f t="shared" ref="A18:A40" si="0">A17+1</f>
        <v>3</v>
      </c>
      <c r="B18" s="127"/>
      <c r="C18" s="159"/>
      <c r="D18" s="159"/>
      <c r="E18" s="128"/>
      <c r="F18" s="61"/>
      <c r="G18" s="92"/>
      <c r="H18" s="93"/>
      <c r="I18" s="94"/>
      <c r="J18" s="95"/>
      <c r="K18" s="97"/>
      <c r="L18" s="96"/>
      <c r="M18" s="96"/>
      <c r="N18" s="96"/>
      <c r="O18" s="96"/>
      <c r="P18" s="97"/>
      <c r="Q18" s="96"/>
      <c r="R18" s="96"/>
      <c r="S18" s="96"/>
      <c r="T18" s="9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102">
        <f t="shared" si="0"/>
        <v>4</v>
      </c>
      <c r="B19" s="79"/>
      <c r="C19" s="69"/>
      <c r="D19" s="69"/>
      <c r="E19" s="80"/>
      <c r="F19" s="61"/>
      <c r="G19" s="92"/>
      <c r="H19" s="93"/>
      <c r="I19" s="160"/>
      <c r="J19" s="105"/>
      <c r="K19" s="97"/>
      <c r="L19" s="96"/>
      <c r="M19" s="96"/>
      <c r="N19" s="96"/>
      <c r="O19" s="96"/>
      <c r="P19" s="97"/>
      <c r="Q19" s="96"/>
      <c r="R19" s="96"/>
      <c r="S19" s="96"/>
      <c r="T19" s="9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>
      <c r="A20" s="102">
        <f t="shared" si="0"/>
        <v>5</v>
      </c>
      <c r="B20" s="81"/>
      <c r="C20" s="130"/>
      <c r="D20" s="131"/>
      <c r="E20" s="132"/>
      <c r="F20" s="61"/>
      <c r="G20" s="92"/>
      <c r="H20" s="93"/>
      <c r="I20" s="133"/>
      <c r="J20" s="105"/>
      <c r="K20" s="97"/>
      <c r="L20" s="96"/>
      <c r="M20" s="96"/>
      <c r="N20" s="96"/>
      <c r="O20" s="96"/>
      <c r="P20" s="97"/>
      <c r="Q20" s="96"/>
      <c r="R20" s="96"/>
      <c r="S20" s="96"/>
      <c r="T20" s="9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s="78" customFormat="1">
      <c r="A21" s="102">
        <f t="shared" si="0"/>
        <v>6</v>
      </c>
      <c r="B21" s="134"/>
      <c r="C21" s="59"/>
      <c r="D21" s="122"/>
      <c r="E21" s="103"/>
      <c r="F21" s="61"/>
      <c r="G21" s="92"/>
      <c r="H21" s="93"/>
      <c r="I21" s="161"/>
      <c r="J21" s="105"/>
      <c r="K21" s="97"/>
      <c r="L21" s="96"/>
      <c r="M21" s="96"/>
      <c r="N21" s="96"/>
      <c r="O21" s="96"/>
      <c r="P21" s="97"/>
      <c r="Q21" s="96"/>
      <c r="R21" s="96"/>
      <c r="S21" s="96"/>
      <c r="T21" s="9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 s="78" customFormat="1">
      <c r="A22" s="102">
        <f t="shared" si="0"/>
        <v>7</v>
      </c>
      <c r="B22" s="135"/>
      <c r="C22" s="136"/>
      <c r="D22" s="137"/>
      <c r="E22" s="138"/>
      <c r="F22" s="61"/>
      <c r="G22" s="92"/>
      <c r="H22" s="93"/>
      <c r="I22" s="161"/>
      <c r="J22" s="105"/>
      <c r="K22" s="97"/>
      <c r="L22" s="96"/>
      <c r="M22" s="96"/>
      <c r="N22" s="96"/>
      <c r="O22" s="96"/>
      <c r="P22" s="97"/>
      <c r="Q22" s="96"/>
      <c r="R22" s="96"/>
      <c r="S22" s="96"/>
      <c r="T22" s="9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</row>
    <row r="23" spans="1:74">
      <c r="A23" s="102">
        <f t="shared" si="0"/>
        <v>8</v>
      </c>
      <c r="B23" s="139"/>
      <c r="C23" s="124"/>
      <c r="D23" s="125"/>
      <c r="E23" s="140"/>
      <c r="F23" s="61"/>
      <c r="G23" s="92"/>
      <c r="H23" s="93"/>
      <c r="I23" s="162"/>
      <c r="J23" s="105"/>
      <c r="K23" s="96"/>
      <c r="L23" s="96"/>
      <c r="M23" s="96"/>
      <c r="N23" s="96"/>
      <c r="O23" s="96"/>
      <c r="P23" s="97"/>
      <c r="Q23" s="96"/>
      <c r="R23" s="142"/>
      <c r="S23" s="96"/>
      <c r="T23" s="9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0"/>
        <v>9</v>
      </c>
      <c r="B24" s="143"/>
      <c r="C24" s="144"/>
      <c r="D24" s="145"/>
      <c r="E24" s="86"/>
      <c r="F24" s="61"/>
      <c r="G24" s="92"/>
      <c r="H24" s="93"/>
      <c r="I24" s="163"/>
      <c r="J24" s="95"/>
      <c r="K24" s="96"/>
      <c r="L24" s="96"/>
      <c r="M24" s="96"/>
      <c r="N24" s="96"/>
      <c r="O24" s="96"/>
      <c r="P24" s="97"/>
      <c r="Q24" s="96"/>
      <c r="R24" s="97"/>
      <c r="S24" s="96"/>
      <c r="T24" s="9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0"/>
        <v>10</v>
      </c>
      <c r="B25" s="79"/>
      <c r="C25" s="144"/>
      <c r="D25" s="145"/>
      <c r="E25" s="103"/>
      <c r="F25" s="61"/>
      <c r="G25" s="92"/>
      <c r="H25" s="93"/>
      <c r="I25" s="133"/>
      <c r="J25" s="95"/>
      <c r="K25" s="96"/>
      <c r="L25" s="96"/>
      <c r="M25" s="96"/>
      <c r="N25" s="96"/>
      <c r="O25" s="96"/>
      <c r="P25" s="97"/>
      <c r="Q25" s="96"/>
      <c r="R25" s="142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0"/>
        <v>11</v>
      </c>
      <c r="B26" s="79"/>
      <c r="C26" s="144"/>
      <c r="D26" s="145"/>
      <c r="E26" s="103"/>
      <c r="F26" s="61"/>
      <c r="G26" s="92"/>
      <c r="H26" s="93"/>
      <c r="I26" s="133"/>
      <c r="J26" s="95"/>
      <c r="K26" s="96"/>
      <c r="L26" s="96"/>
      <c r="M26" s="96"/>
      <c r="N26" s="96"/>
      <c r="O26" s="96"/>
      <c r="P26" s="97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0"/>
        <v>12</v>
      </c>
      <c r="B27" s="135"/>
      <c r="C27" s="147"/>
      <c r="D27" s="125"/>
      <c r="E27" s="138"/>
      <c r="F27" s="61"/>
      <c r="G27" s="92"/>
      <c r="H27" s="93"/>
      <c r="I27" s="133"/>
      <c r="J27" s="95"/>
      <c r="K27" s="96"/>
      <c r="L27" s="96"/>
      <c r="M27" s="142"/>
      <c r="N27" s="96"/>
      <c r="O27" s="96"/>
      <c r="P27" s="142"/>
      <c r="Q27" s="96"/>
      <c r="R27" s="142"/>
      <c r="S27" s="96"/>
      <c r="T27" s="9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0"/>
        <v>13</v>
      </c>
      <c r="B28" s="135"/>
      <c r="C28" s="136"/>
      <c r="D28" s="137"/>
      <c r="E28" s="138"/>
      <c r="F28" s="61"/>
      <c r="G28" s="92"/>
      <c r="H28" s="93"/>
      <c r="I28" s="133"/>
      <c r="J28" s="95"/>
      <c r="K28" s="96"/>
      <c r="L28" s="96"/>
      <c r="M28" s="142"/>
      <c r="N28" s="96"/>
      <c r="O28" s="96"/>
      <c r="P28" s="142"/>
      <c r="Q28" s="96"/>
      <c r="R28" s="142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s="68" customFormat="1">
      <c r="A29" s="102">
        <f t="shared" si="0"/>
        <v>14</v>
      </c>
      <c r="B29" s="58"/>
      <c r="C29" s="124"/>
      <c r="D29" s="125"/>
      <c r="E29" s="60"/>
      <c r="F29" s="70"/>
      <c r="G29" s="92"/>
      <c r="H29" s="93"/>
      <c r="I29" s="157"/>
      <c r="J29" s="95"/>
      <c r="K29" s="97"/>
      <c r="L29" s="96"/>
      <c r="M29" s="97"/>
      <c r="N29" s="97"/>
      <c r="O29" s="97"/>
      <c r="P29" s="97"/>
      <c r="Q29" s="97"/>
      <c r="R29" s="158"/>
      <c r="S29" s="97"/>
      <c r="T29" s="97"/>
      <c r="U29" s="67"/>
      <c r="V29" s="73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</row>
    <row r="30" spans="1:74" s="78" customFormat="1">
      <c r="A30" s="102">
        <f t="shared" si="0"/>
        <v>15</v>
      </c>
      <c r="B30" s="127"/>
      <c r="C30" s="159"/>
      <c r="D30" s="159"/>
      <c r="E30" s="128"/>
      <c r="F30" s="61"/>
      <c r="G30" s="92"/>
      <c r="H30" s="93"/>
      <c r="I30" s="94"/>
      <c r="J30" s="95"/>
      <c r="K30" s="97"/>
      <c r="L30" s="96"/>
      <c r="M30" s="96"/>
      <c r="N30" s="96"/>
      <c r="O30" s="96"/>
      <c r="P30" s="97"/>
      <c r="Q30" s="96"/>
      <c r="R30" s="96"/>
      <c r="S30" s="96"/>
      <c r="T30" s="9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</row>
    <row r="31" spans="1:74" s="78" customFormat="1">
      <c r="A31" s="102">
        <f t="shared" si="0"/>
        <v>16</v>
      </c>
      <c r="B31" s="79"/>
      <c r="C31" s="69"/>
      <c r="D31" s="69"/>
      <c r="E31" s="80"/>
      <c r="F31" s="61"/>
      <c r="G31" s="92"/>
      <c r="H31" s="93"/>
      <c r="I31" s="160"/>
      <c r="J31" s="105"/>
      <c r="K31" s="97"/>
      <c r="L31" s="96"/>
      <c r="M31" s="96"/>
      <c r="N31" s="96"/>
      <c r="O31" s="96"/>
      <c r="P31" s="97"/>
      <c r="Q31" s="96"/>
      <c r="R31" s="96"/>
      <c r="S31" s="96"/>
      <c r="T31" s="9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</row>
    <row r="32" spans="1:74" s="78" customFormat="1">
      <c r="A32" s="102">
        <f t="shared" si="0"/>
        <v>17</v>
      </c>
      <c r="B32" s="81"/>
      <c r="C32" s="130"/>
      <c r="D32" s="131"/>
      <c r="E32" s="132"/>
      <c r="F32" s="61"/>
      <c r="G32" s="92"/>
      <c r="H32" s="93"/>
      <c r="I32" s="133"/>
      <c r="J32" s="105"/>
      <c r="K32" s="97"/>
      <c r="L32" s="96"/>
      <c r="M32" s="96"/>
      <c r="N32" s="96"/>
      <c r="O32" s="96"/>
      <c r="P32" s="97"/>
      <c r="Q32" s="96"/>
      <c r="R32" s="96"/>
      <c r="S32" s="96"/>
      <c r="T32" s="9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</row>
    <row r="33" spans="1:74" s="78" customFormat="1">
      <c r="A33" s="102">
        <f t="shared" si="0"/>
        <v>18</v>
      </c>
      <c r="B33" s="134"/>
      <c r="C33" s="59"/>
      <c r="D33" s="122"/>
      <c r="E33" s="103"/>
      <c r="F33" s="61"/>
      <c r="G33" s="92"/>
      <c r="H33" s="93"/>
      <c r="I33" s="161"/>
      <c r="J33" s="105"/>
      <c r="K33" s="97"/>
      <c r="L33" s="96"/>
      <c r="M33" s="96"/>
      <c r="N33" s="96"/>
      <c r="O33" s="96"/>
      <c r="P33" s="97"/>
      <c r="Q33" s="96"/>
      <c r="R33" s="96"/>
      <c r="S33" s="96"/>
      <c r="T33" s="9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</row>
    <row r="34" spans="1:74" s="78" customFormat="1">
      <c r="A34" s="102">
        <f t="shared" si="0"/>
        <v>19</v>
      </c>
      <c r="B34" s="135"/>
      <c r="C34" s="136"/>
      <c r="D34" s="137"/>
      <c r="E34" s="138"/>
      <c r="F34" s="61"/>
      <c r="G34" s="92"/>
      <c r="H34" s="93"/>
      <c r="I34" s="161"/>
      <c r="J34" s="105"/>
      <c r="K34" s="97"/>
      <c r="L34" s="96"/>
      <c r="M34" s="96"/>
      <c r="N34" s="96"/>
      <c r="O34" s="96"/>
      <c r="P34" s="97"/>
      <c r="Q34" s="96"/>
      <c r="R34" s="96"/>
      <c r="S34" s="96"/>
      <c r="T34" s="9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</row>
    <row r="35" spans="1:74">
      <c r="A35" s="102">
        <f t="shared" si="0"/>
        <v>20</v>
      </c>
      <c r="B35" s="139"/>
      <c r="C35" s="124"/>
      <c r="D35" s="125"/>
      <c r="E35" s="140"/>
      <c r="F35" s="61"/>
      <c r="G35" s="92"/>
      <c r="H35" s="93"/>
      <c r="I35" s="162"/>
      <c r="J35" s="105"/>
      <c r="K35" s="96"/>
      <c r="L35" s="96"/>
      <c r="M35" s="96"/>
      <c r="N35" s="96"/>
      <c r="O35" s="96"/>
      <c r="P35" s="97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0"/>
        <v>21</v>
      </c>
      <c r="B36" s="143"/>
      <c r="C36" s="144"/>
      <c r="D36" s="145"/>
      <c r="E36" s="86"/>
      <c r="F36" s="61"/>
      <c r="G36" s="92"/>
      <c r="H36" s="93"/>
      <c r="I36" s="163"/>
      <c r="J36" s="95"/>
      <c r="K36" s="96"/>
      <c r="L36" s="96"/>
      <c r="M36" s="96"/>
      <c r="N36" s="96"/>
      <c r="O36" s="96"/>
      <c r="P36" s="97"/>
      <c r="Q36" s="96"/>
      <c r="R36" s="97"/>
      <c r="S36" s="96"/>
      <c r="T36" s="9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0"/>
        <v>22</v>
      </c>
      <c r="B37" s="79"/>
      <c r="C37" s="144"/>
      <c r="D37" s="145"/>
      <c r="E37" s="103"/>
      <c r="F37" s="61"/>
      <c r="G37" s="92"/>
      <c r="H37" s="93"/>
      <c r="I37" s="133"/>
      <c r="J37" s="95"/>
      <c r="K37" s="96"/>
      <c r="L37" s="96"/>
      <c r="M37" s="96"/>
      <c r="N37" s="96"/>
      <c r="O37" s="96"/>
      <c r="P37" s="97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0"/>
        <v>23</v>
      </c>
      <c r="B38" s="79"/>
      <c r="C38" s="144"/>
      <c r="D38" s="145"/>
      <c r="E38" s="103"/>
      <c r="F38" s="61"/>
      <c r="G38" s="92"/>
      <c r="H38" s="93"/>
      <c r="I38" s="133"/>
      <c r="J38" s="95"/>
      <c r="K38" s="96"/>
      <c r="L38" s="96"/>
      <c r="M38" s="96"/>
      <c r="N38" s="96"/>
      <c r="O38" s="96"/>
      <c r="P38" s="97"/>
      <c r="Q38" s="96"/>
      <c r="R38" s="142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02">
        <f t="shared" si="0"/>
        <v>24</v>
      </c>
      <c r="B39" s="135"/>
      <c r="C39" s="147"/>
      <c r="D39" s="125"/>
      <c r="E39" s="138"/>
      <c r="F39" s="61"/>
      <c r="G39" s="92"/>
      <c r="H39" s="93"/>
      <c r="I39" s="133"/>
      <c r="J39" s="95"/>
      <c r="K39" s="96"/>
      <c r="L39" s="96"/>
      <c r="M39" s="142"/>
      <c r="N39" s="96"/>
      <c r="O39" s="96"/>
      <c r="P39" s="142"/>
      <c r="Q39" s="96"/>
      <c r="R39" s="142"/>
      <c r="S39" s="96"/>
      <c r="T39" s="9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102">
        <f t="shared" si="0"/>
        <v>25</v>
      </c>
      <c r="B40" s="135"/>
      <c r="C40" s="136"/>
      <c r="D40" s="137"/>
      <c r="E40" s="138"/>
      <c r="F40" s="61"/>
      <c r="G40" s="92"/>
      <c r="H40" s="93"/>
      <c r="I40" s="133"/>
      <c r="J40" s="95"/>
      <c r="K40" s="96"/>
      <c r="L40" s="96"/>
      <c r="M40" s="142"/>
      <c r="N40" s="96"/>
      <c r="O40" s="96"/>
      <c r="P40" s="142"/>
      <c r="Q40" s="96"/>
      <c r="R40" s="142"/>
      <c r="S40" s="96"/>
      <c r="T40" s="9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48"/>
      <c r="B41" s="148"/>
      <c r="C41" s="148"/>
      <c r="D41" s="149" t="s">
        <v>111</v>
      </c>
      <c r="E41" s="150" t="s">
        <v>112</v>
      </c>
      <c r="F41" s="2051">
        <f>SUM(F16:F40)</f>
        <v>52650</v>
      </c>
      <c r="G41" s="2051">
        <f t="shared" ref="G41" si="1">SUM(G16:G40)</f>
        <v>0</v>
      </c>
      <c r="H41" s="2051">
        <f>SUM(H16:H40)</f>
        <v>0</v>
      </c>
      <c r="I41" s="151" t="s">
        <v>112</v>
      </c>
      <c r="J41" s="1796">
        <f>SUM(J16:J40)</f>
        <v>3342</v>
      </c>
      <c r="K41" s="1796">
        <f>SUM(K16:K40)</f>
        <v>55992</v>
      </c>
      <c r="L41" s="1796">
        <f t="shared" ref="L41:T41" si="2">SUM(L16:L40)</f>
        <v>18953.29</v>
      </c>
      <c r="M41" s="1796">
        <f t="shared" si="2"/>
        <v>247.13000000000002</v>
      </c>
      <c r="N41" s="1796">
        <f t="shared" si="2"/>
        <v>0</v>
      </c>
      <c r="O41" s="510">
        <f t="shared" si="2"/>
        <v>811.88400000000001</v>
      </c>
      <c r="P41" s="510">
        <f t="shared" si="2"/>
        <v>93.5</v>
      </c>
      <c r="Q41" s="510">
        <f t="shared" si="2"/>
        <v>3607.5</v>
      </c>
      <c r="R41" s="510">
        <f t="shared" si="2"/>
        <v>277</v>
      </c>
      <c r="S41" s="510">
        <f t="shared" si="2"/>
        <v>23990.304000000004</v>
      </c>
      <c r="T41" s="510">
        <f t="shared" si="2"/>
        <v>79982.304000000004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164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7CDE-7DC7-4848-B162-46BFFC552278}">
  <sheetPr>
    <tabColor theme="8"/>
    <pageSetUpPr fitToPage="1"/>
  </sheetPr>
  <dimension ref="A1:BV107"/>
  <sheetViews>
    <sheetView tabSelected="1" view="pageBreakPreview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22.42578125" style="6" customWidth="1"/>
    <col min="4" max="4" width="42.85546875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165" t="s">
        <v>530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531</v>
      </c>
      <c r="G8" s="3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102">
        <v>1</v>
      </c>
      <c r="B16" s="58">
        <v>6676</v>
      </c>
      <c r="C16" s="59" t="s">
        <v>532</v>
      </c>
      <c r="D16" s="122" t="s">
        <v>533</v>
      </c>
      <c r="E16" s="60" t="s">
        <v>201</v>
      </c>
      <c r="F16" s="2018">
        <v>22631</v>
      </c>
      <c r="G16" s="2036">
        <v>0</v>
      </c>
      <c r="H16" s="2037">
        <v>0</v>
      </c>
      <c r="I16" s="123"/>
      <c r="J16" s="2049">
        <v>0</v>
      </c>
      <c r="K16" s="1769">
        <f>SUM(F16,G16,H16,J16)</f>
        <v>22631</v>
      </c>
      <c r="L16" s="1769">
        <f>+ROUND((K16*0.3385),2)</f>
        <v>7660.59</v>
      </c>
      <c r="M16" s="1769">
        <f>19.01*26</f>
        <v>494.26000000000005</v>
      </c>
      <c r="N16" s="1769">
        <v>0</v>
      </c>
      <c r="O16" s="1769">
        <f>K16*0.0145</f>
        <v>328.14949999999999</v>
      </c>
      <c r="P16" s="2038">
        <v>187.2</v>
      </c>
      <c r="Q16" s="1769">
        <f>7215*0.5</f>
        <v>3607.5</v>
      </c>
      <c r="R16" s="1769">
        <f>554*0.5</f>
        <v>277</v>
      </c>
      <c r="S16" s="1769">
        <f>SUM(L16:R16)</f>
        <v>12554.699500000001</v>
      </c>
      <c r="T16" s="1769">
        <f>SUM(S16,K16)</f>
        <v>35185.699500000002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>
      <c r="A17" s="102">
        <f>A16+1</f>
        <v>2</v>
      </c>
      <c r="B17" s="58"/>
      <c r="C17" s="124"/>
      <c r="D17" s="125"/>
      <c r="E17" s="60"/>
      <c r="F17" s="70"/>
      <c r="G17" s="92"/>
      <c r="H17" s="93"/>
      <c r="I17" s="126"/>
      <c r="J17" s="95"/>
      <c r="K17" s="97"/>
      <c r="L17" s="96"/>
      <c r="M17" s="97"/>
      <c r="N17" s="97"/>
      <c r="O17" s="97"/>
      <c r="P17" s="97"/>
      <c r="Q17" s="97"/>
      <c r="R17" s="158"/>
      <c r="S17" s="97"/>
      <c r="T17" s="97"/>
      <c r="U17" s="67"/>
      <c r="V17" s="73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>
      <c r="A18" s="102">
        <f t="shared" ref="A18:A40" si="0">A17+1</f>
        <v>3</v>
      </c>
      <c r="B18" s="127"/>
      <c r="C18" s="159"/>
      <c r="D18" s="159"/>
      <c r="E18" s="128"/>
      <c r="F18" s="61"/>
      <c r="G18" s="92"/>
      <c r="H18" s="93"/>
      <c r="I18" s="94"/>
      <c r="J18" s="95"/>
      <c r="K18" s="97"/>
      <c r="L18" s="96"/>
      <c r="M18" s="96"/>
      <c r="N18" s="96"/>
      <c r="O18" s="96"/>
      <c r="P18" s="97"/>
      <c r="Q18" s="96"/>
      <c r="R18" s="96"/>
      <c r="S18" s="96"/>
      <c r="T18" s="9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102">
        <f t="shared" si="0"/>
        <v>4</v>
      </c>
      <c r="B19" s="79"/>
      <c r="C19" s="69"/>
      <c r="D19" s="69"/>
      <c r="E19" s="80"/>
      <c r="F19" s="61"/>
      <c r="G19" s="92"/>
      <c r="H19" s="93"/>
      <c r="I19" s="129"/>
      <c r="J19" s="105"/>
      <c r="K19" s="97"/>
      <c r="L19" s="96"/>
      <c r="M19" s="96"/>
      <c r="N19" s="96"/>
      <c r="O19" s="96"/>
      <c r="P19" s="97"/>
      <c r="Q19" s="96"/>
      <c r="R19" s="96"/>
      <c r="S19" s="96"/>
      <c r="T19" s="9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>
      <c r="A20" s="102">
        <f t="shared" si="0"/>
        <v>5</v>
      </c>
      <c r="B20" s="81"/>
      <c r="C20" s="130"/>
      <c r="D20" s="131"/>
      <c r="E20" s="132"/>
      <c r="F20" s="61"/>
      <c r="G20" s="92"/>
      <c r="H20" s="93"/>
      <c r="I20" s="133"/>
      <c r="J20" s="105"/>
      <c r="K20" s="97"/>
      <c r="L20" s="96"/>
      <c r="M20" s="96"/>
      <c r="N20" s="96"/>
      <c r="O20" s="96"/>
      <c r="P20" s="97"/>
      <c r="Q20" s="96"/>
      <c r="R20" s="96"/>
      <c r="S20" s="96"/>
      <c r="T20" s="9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s="78" customFormat="1">
      <c r="A21" s="102">
        <f t="shared" si="0"/>
        <v>6</v>
      </c>
      <c r="B21" s="134"/>
      <c r="C21" s="59"/>
      <c r="D21" s="122"/>
      <c r="E21" s="103"/>
      <c r="F21" s="61"/>
      <c r="G21" s="92"/>
      <c r="H21" s="93"/>
      <c r="I21" s="104"/>
      <c r="J21" s="105"/>
      <c r="K21" s="97"/>
      <c r="L21" s="96"/>
      <c r="M21" s="96"/>
      <c r="N21" s="96"/>
      <c r="O21" s="96"/>
      <c r="P21" s="97"/>
      <c r="Q21" s="96"/>
      <c r="R21" s="96"/>
      <c r="S21" s="96"/>
      <c r="T21" s="9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 s="78" customFormat="1">
      <c r="A22" s="102">
        <f t="shared" si="0"/>
        <v>7</v>
      </c>
      <c r="B22" s="135"/>
      <c r="C22" s="136"/>
      <c r="D22" s="137"/>
      <c r="E22" s="138"/>
      <c r="F22" s="61"/>
      <c r="G22" s="92"/>
      <c r="H22" s="93"/>
      <c r="I22" s="104"/>
      <c r="J22" s="105"/>
      <c r="K22" s="97"/>
      <c r="L22" s="96"/>
      <c r="M22" s="96"/>
      <c r="N22" s="96"/>
      <c r="O22" s="96"/>
      <c r="P22" s="97"/>
      <c r="Q22" s="96"/>
      <c r="R22" s="96"/>
      <c r="S22" s="96"/>
      <c r="T22" s="9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</row>
    <row r="23" spans="1:74">
      <c r="A23" s="102">
        <f t="shared" si="0"/>
        <v>8</v>
      </c>
      <c r="B23" s="139"/>
      <c r="C23" s="124"/>
      <c r="D23" s="125"/>
      <c r="E23" s="140"/>
      <c r="F23" s="61"/>
      <c r="G23" s="92"/>
      <c r="H23" s="93"/>
      <c r="I23" s="141"/>
      <c r="J23" s="105"/>
      <c r="K23" s="96"/>
      <c r="L23" s="96"/>
      <c r="M23" s="96"/>
      <c r="N23" s="96"/>
      <c r="O23" s="96"/>
      <c r="P23" s="97"/>
      <c r="Q23" s="96"/>
      <c r="R23" s="142"/>
      <c r="S23" s="96"/>
      <c r="T23" s="9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0"/>
        <v>9</v>
      </c>
      <c r="B24" s="143"/>
      <c r="C24" s="144"/>
      <c r="D24" s="145"/>
      <c r="E24" s="86"/>
      <c r="F24" s="61"/>
      <c r="G24" s="92"/>
      <c r="H24" s="93"/>
      <c r="I24" s="146"/>
      <c r="J24" s="95"/>
      <c r="K24" s="96"/>
      <c r="L24" s="96"/>
      <c r="M24" s="96"/>
      <c r="N24" s="96"/>
      <c r="O24" s="96"/>
      <c r="P24" s="97"/>
      <c r="Q24" s="96"/>
      <c r="R24" s="97"/>
      <c r="S24" s="96"/>
      <c r="T24" s="9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0"/>
        <v>10</v>
      </c>
      <c r="B25" s="79"/>
      <c r="C25" s="144"/>
      <c r="D25" s="145"/>
      <c r="E25" s="103"/>
      <c r="F25" s="61"/>
      <c r="G25" s="92"/>
      <c r="H25" s="93"/>
      <c r="I25" s="133"/>
      <c r="J25" s="95"/>
      <c r="K25" s="96"/>
      <c r="L25" s="96"/>
      <c r="M25" s="96"/>
      <c r="N25" s="96"/>
      <c r="O25" s="96"/>
      <c r="P25" s="97"/>
      <c r="Q25" s="96"/>
      <c r="R25" s="142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0"/>
        <v>11</v>
      </c>
      <c r="B26" s="79"/>
      <c r="C26" s="144"/>
      <c r="D26" s="145"/>
      <c r="E26" s="103"/>
      <c r="F26" s="61"/>
      <c r="G26" s="92"/>
      <c r="H26" s="93"/>
      <c r="I26" s="133"/>
      <c r="J26" s="95"/>
      <c r="K26" s="96"/>
      <c r="L26" s="96"/>
      <c r="M26" s="96"/>
      <c r="N26" s="96"/>
      <c r="O26" s="96"/>
      <c r="P26" s="97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0"/>
        <v>12</v>
      </c>
      <c r="B27" s="135"/>
      <c r="C27" s="147"/>
      <c r="D27" s="125"/>
      <c r="E27" s="138"/>
      <c r="F27" s="61"/>
      <c r="G27" s="92"/>
      <c r="H27" s="93"/>
      <c r="I27" s="133"/>
      <c r="J27" s="95"/>
      <c r="K27" s="96"/>
      <c r="L27" s="96"/>
      <c r="M27" s="142"/>
      <c r="N27" s="96"/>
      <c r="O27" s="96"/>
      <c r="P27" s="142"/>
      <c r="Q27" s="96"/>
      <c r="R27" s="142"/>
      <c r="S27" s="96"/>
      <c r="T27" s="9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0"/>
        <v>13</v>
      </c>
      <c r="B28" s="135"/>
      <c r="C28" s="136"/>
      <c r="D28" s="137"/>
      <c r="E28" s="138"/>
      <c r="F28" s="61"/>
      <c r="G28" s="92"/>
      <c r="H28" s="93"/>
      <c r="I28" s="133"/>
      <c r="J28" s="95"/>
      <c r="K28" s="96"/>
      <c r="L28" s="96"/>
      <c r="M28" s="142"/>
      <c r="N28" s="96"/>
      <c r="O28" s="96"/>
      <c r="P28" s="142"/>
      <c r="Q28" s="96"/>
      <c r="R28" s="142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s="68" customFormat="1">
      <c r="A29" s="102">
        <f t="shared" si="0"/>
        <v>14</v>
      </c>
      <c r="B29" s="58"/>
      <c r="C29" s="124"/>
      <c r="D29" s="125"/>
      <c r="E29" s="60"/>
      <c r="F29" s="70"/>
      <c r="G29" s="92"/>
      <c r="H29" s="93"/>
      <c r="I29" s="126"/>
      <c r="J29" s="95"/>
      <c r="K29" s="97"/>
      <c r="L29" s="96"/>
      <c r="M29" s="97"/>
      <c r="N29" s="97"/>
      <c r="O29" s="97"/>
      <c r="P29" s="97"/>
      <c r="Q29" s="97"/>
      <c r="R29" s="158"/>
      <c r="S29" s="97"/>
      <c r="T29" s="97"/>
      <c r="U29" s="67"/>
      <c r="V29" s="73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</row>
    <row r="30" spans="1:74" s="78" customFormat="1">
      <c r="A30" s="102">
        <f t="shared" si="0"/>
        <v>15</v>
      </c>
      <c r="B30" s="127"/>
      <c r="C30" s="159"/>
      <c r="D30" s="159"/>
      <c r="E30" s="128"/>
      <c r="F30" s="61"/>
      <c r="G30" s="92"/>
      <c r="H30" s="93"/>
      <c r="I30" s="94"/>
      <c r="J30" s="95"/>
      <c r="K30" s="97"/>
      <c r="L30" s="96"/>
      <c r="M30" s="96"/>
      <c r="N30" s="96"/>
      <c r="O30" s="96"/>
      <c r="P30" s="97"/>
      <c r="Q30" s="96"/>
      <c r="R30" s="96"/>
      <c r="S30" s="96"/>
      <c r="T30" s="9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</row>
    <row r="31" spans="1:74" s="78" customFormat="1">
      <c r="A31" s="102">
        <f t="shared" si="0"/>
        <v>16</v>
      </c>
      <c r="B31" s="79"/>
      <c r="C31" s="69"/>
      <c r="D31" s="69"/>
      <c r="E31" s="80"/>
      <c r="F31" s="61"/>
      <c r="G31" s="92"/>
      <c r="H31" s="93"/>
      <c r="I31" s="129"/>
      <c r="J31" s="105"/>
      <c r="K31" s="97"/>
      <c r="L31" s="96"/>
      <c r="M31" s="96"/>
      <c r="N31" s="96"/>
      <c r="O31" s="96"/>
      <c r="P31" s="97"/>
      <c r="Q31" s="96"/>
      <c r="R31" s="96"/>
      <c r="S31" s="96"/>
      <c r="T31" s="9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</row>
    <row r="32" spans="1:74" s="78" customFormat="1">
      <c r="A32" s="102">
        <f t="shared" si="0"/>
        <v>17</v>
      </c>
      <c r="B32" s="81"/>
      <c r="C32" s="130"/>
      <c r="D32" s="131"/>
      <c r="E32" s="132"/>
      <c r="F32" s="61"/>
      <c r="G32" s="92"/>
      <c r="H32" s="93"/>
      <c r="I32" s="133"/>
      <c r="J32" s="105"/>
      <c r="K32" s="97"/>
      <c r="L32" s="96"/>
      <c r="M32" s="96"/>
      <c r="N32" s="96"/>
      <c r="O32" s="96"/>
      <c r="P32" s="97"/>
      <c r="Q32" s="96"/>
      <c r="R32" s="96"/>
      <c r="S32" s="96"/>
      <c r="T32" s="9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</row>
    <row r="33" spans="1:74" s="78" customFormat="1">
      <c r="A33" s="102">
        <f t="shared" si="0"/>
        <v>18</v>
      </c>
      <c r="B33" s="134"/>
      <c r="C33" s="59"/>
      <c r="D33" s="122"/>
      <c r="E33" s="103"/>
      <c r="F33" s="61"/>
      <c r="G33" s="92"/>
      <c r="H33" s="93"/>
      <c r="I33" s="104"/>
      <c r="J33" s="105"/>
      <c r="K33" s="97"/>
      <c r="L33" s="96"/>
      <c r="M33" s="96"/>
      <c r="N33" s="96"/>
      <c r="O33" s="96"/>
      <c r="P33" s="97"/>
      <c r="Q33" s="96"/>
      <c r="R33" s="96"/>
      <c r="S33" s="96"/>
      <c r="T33" s="9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</row>
    <row r="34" spans="1:74" s="78" customFormat="1">
      <c r="A34" s="102">
        <f t="shared" si="0"/>
        <v>19</v>
      </c>
      <c r="B34" s="135"/>
      <c r="C34" s="136"/>
      <c r="D34" s="137"/>
      <c r="E34" s="138"/>
      <c r="F34" s="61"/>
      <c r="G34" s="92"/>
      <c r="H34" s="93"/>
      <c r="I34" s="104"/>
      <c r="J34" s="105"/>
      <c r="K34" s="97"/>
      <c r="L34" s="96"/>
      <c r="M34" s="96"/>
      <c r="N34" s="96"/>
      <c r="O34" s="96"/>
      <c r="P34" s="97"/>
      <c r="Q34" s="96"/>
      <c r="R34" s="96"/>
      <c r="S34" s="96"/>
      <c r="T34" s="9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</row>
    <row r="35" spans="1:74">
      <c r="A35" s="102">
        <f t="shared" si="0"/>
        <v>20</v>
      </c>
      <c r="B35" s="139"/>
      <c r="C35" s="124"/>
      <c r="D35" s="125"/>
      <c r="E35" s="140"/>
      <c r="F35" s="61"/>
      <c r="G35" s="92"/>
      <c r="H35" s="93"/>
      <c r="I35" s="141"/>
      <c r="J35" s="105"/>
      <c r="K35" s="96"/>
      <c r="L35" s="96"/>
      <c r="M35" s="96"/>
      <c r="N35" s="96"/>
      <c r="O35" s="96"/>
      <c r="P35" s="97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0"/>
        <v>21</v>
      </c>
      <c r="B36" s="143"/>
      <c r="C36" s="144"/>
      <c r="D36" s="145"/>
      <c r="E36" s="86"/>
      <c r="F36" s="61"/>
      <c r="G36" s="92"/>
      <c r="H36" s="93"/>
      <c r="I36" s="146"/>
      <c r="J36" s="95"/>
      <c r="K36" s="96"/>
      <c r="L36" s="96"/>
      <c r="M36" s="96"/>
      <c r="N36" s="96"/>
      <c r="O36" s="96"/>
      <c r="P36" s="97"/>
      <c r="Q36" s="96"/>
      <c r="R36" s="97"/>
      <c r="S36" s="96"/>
      <c r="T36" s="9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0"/>
        <v>22</v>
      </c>
      <c r="B37" s="79"/>
      <c r="C37" s="144"/>
      <c r="D37" s="145"/>
      <c r="E37" s="103"/>
      <c r="F37" s="61"/>
      <c r="G37" s="92"/>
      <c r="H37" s="93"/>
      <c r="I37" s="133"/>
      <c r="J37" s="95"/>
      <c r="K37" s="96"/>
      <c r="L37" s="96"/>
      <c r="M37" s="96"/>
      <c r="N37" s="96"/>
      <c r="O37" s="96"/>
      <c r="P37" s="97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0"/>
        <v>23</v>
      </c>
      <c r="B38" s="79"/>
      <c r="C38" s="144"/>
      <c r="D38" s="145"/>
      <c r="E38" s="103"/>
      <c r="F38" s="61"/>
      <c r="G38" s="92"/>
      <c r="H38" s="93"/>
      <c r="I38" s="133"/>
      <c r="J38" s="95"/>
      <c r="K38" s="96"/>
      <c r="L38" s="96"/>
      <c r="M38" s="96"/>
      <c r="N38" s="96"/>
      <c r="O38" s="96"/>
      <c r="P38" s="97"/>
      <c r="Q38" s="96"/>
      <c r="R38" s="142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02">
        <f t="shared" si="0"/>
        <v>24</v>
      </c>
      <c r="B39" s="135"/>
      <c r="C39" s="147"/>
      <c r="D39" s="125"/>
      <c r="E39" s="138"/>
      <c r="F39" s="61"/>
      <c r="G39" s="92"/>
      <c r="H39" s="93"/>
      <c r="I39" s="133"/>
      <c r="J39" s="95"/>
      <c r="K39" s="96"/>
      <c r="L39" s="96"/>
      <c r="M39" s="142"/>
      <c r="N39" s="96"/>
      <c r="O39" s="96"/>
      <c r="P39" s="142"/>
      <c r="Q39" s="96"/>
      <c r="R39" s="142"/>
      <c r="S39" s="96"/>
      <c r="T39" s="9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102">
        <f t="shared" si="0"/>
        <v>25</v>
      </c>
      <c r="B40" s="135"/>
      <c r="C40" s="136"/>
      <c r="D40" s="137"/>
      <c r="E40" s="138"/>
      <c r="F40" s="61"/>
      <c r="G40" s="92"/>
      <c r="H40" s="93"/>
      <c r="I40" s="133"/>
      <c r="J40" s="95"/>
      <c r="K40" s="96"/>
      <c r="L40" s="96"/>
      <c r="M40" s="142"/>
      <c r="N40" s="96"/>
      <c r="O40" s="96"/>
      <c r="P40" s="142"/>
      <c r="Q40" s="96"/>
      <c r="R40" s="142"/>
      <c r="S40" s="96"/>
      <c r="T40" s="9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48"/>
      <c r="B41" s="148"/>
      <c r="C41" s="148"/>
      <c r="D41" s="149" t="s">
        <v>111</v>
      </c>
      <c r="E41" s="150" t="s">
        <v>112</v>
      </c>
      <c r="F41" s="2051">
        <f>SUM(F16:F40)</f>
        <v>22631</v>
      </c>
      <c r="G41" s="2051">
        <f t="shared" ref="G41" si="1">SUM(G16:G40)</f>
        <v>0</v>
      </c>
      <c r="H41" s="2051">
        <f>SUM(H16:H40)</f>
        <v>0</v>
      </c>
      <c r="I41" s="151" t="s">
        <v>112</v>
      </c>
      <c r="J41" s="1796">
        <f>SUM(J16:J40)</f>
        <v>0</v>
      </c>
      <c r="K41" s="1796">
        <f>SUM(K16:K40)</f>
        <v>22631</v>
      </c>
      <c r="L41" s="1796">
        <f t="shared" ref="L41:T41" si="2">SUM(L16:L40)</f>
        <v>7660.59</v>
      </c>
      <c r="M41" s="1796">
        <f t="shared" si="2"/>
        <v>494.26000000000005</v>
      </c>
      <c r="N41" s="1796">
        <f t="shared" si="2"/>
        <v>0</v>
      </c>
      <c r="O41" s="510">
        <f t="shared" si="2"/>
        <v>328.14949999999999</v>
      </c>
      <c r="P41" s="510">
        <f t="shared" si="2"/>
        <v>187.2</v>
      </c>
      <c r="Q41" s="510">
        <f t="shared" si="2"/>
        <v>3607.5</v>
      </c>
      <c r="R41" s="510">
        <f t="shared" si="2"/>
        <v>277</v>
      </c>
      <c r="S41" s="510">
        <f t="shared" si="2"/>
        <v>12554.699500000001</v>
      </c>
      <c r="T41" s="510">
        <f t="shared" si="2"/>
        <v>35185.699500000002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6" orientation="landscape" r:id="rId1"/>
  <headerFooter>
    <oddHeader>&amp;C&amp;"Times New Roman,Bold"&amp;12Government of Guam
Fiscal Year 2026, Quarter 3
Agency Staffing Pattern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9F37-E422-4932-BAFE-0FDEB393FF6A}">
  <sheetPr>
    <tabColor theme="8"/>
    <pageSetUpPr fitToPage="1"/>
  </sheetPr>
  <dimension ref="A1:BV105"/>
  <sheetViews>
    <sheetView tabSelected="1" view="pageBreakPreview" zoomScaleNormal="130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9.85546875" style="6" customWidth="1"/>
    <col min="3" max="3" width="41.28515625" style="6" customWidth="1"/>
    <col min="4" max="4" width="15.85546875" style="6" customWidth="1"/>
    <col min="5" max="5" width="10.28515625" style="6" customWidth="1"/>
    <col min="6" max="8" width="10.42578125" style="6" customWidth="1"/>
    <col min="9" max="9" width="8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1.140625" style="6" customWidth="1"/>
    <col min="15" max="15" width="10.28515625" style="6" customWidth="1"/>
    <col min="16" max="16" width="8.7109375" style="6" customWidth="1"/>
    <col min="17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G6" s="3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165" t="s">
        <v>534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535</v>
      </c>
      <c r="G8" s="11"/>
      <c r="H8" s="11"/>
      <c r="I8" s="12"/>
      <c r="J8" s="13"/>
      <c r="K8" s="13"/>
      <c r="L8" s="3" t="s">
        <v>0</v>
      </c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102">
        <v>1</v>
      </c>
      <c r="B16" s="79" t="s">
        <v>536</v>
      </c>
      <c r="C16" s="59" t="s">
        <v>537</v>
      </c>
      <c r="D16" s="122" t="s">
        <v>538</v>
      </c>
      <c r="E16" s="166" t="s">
        <v>366</v>
      </c>
      <c r="F16" s="2018">
        <f>54918/2</f>
        <v>27459</v>
      </c>
      <c r="G16" s="2036">
        <v>0</v>
      </c>
      <c r="H16" s="2037">
        <v>0</v>
      </c>
      <c r="I16" s="123"/>
      <c r="J16" s="2049">
        <v>0</v>
      </c>
      <c r="K16" s="1769">
        <f>SUM(F16,G16,H16,J16)</f>
        <v>27459</v>
      </c>
      <c r="L16" s="1769">
        <f>+ROUND((K16*0.3385),2)</f>
        <v>9294.8700000000008</v>
      </c>
      <c r="M16" s="1769">
        <f>19.01*26*0.5</f>
        <v>247.13000000000002</v>
      </c>
      <c r="N16" s="1769">
        <v>0</v>
      </c>
      <c r="O16" s="1769">
        <f>K16*0.0145</f>
        <v>398.15550000000002</v>
      </c>
      <c r="P16" s="2038">
        <f>187*0.5</f>
        <v>93.5</v>
      </c>
      <c r="Q16" s="1769">
        <f>7215*0.5</f>
        <v>3607.5</v>
      </c>
      <c r="R16" s="1769">
        <f>554*0.5</f>
        <v>277</v>
      </c>
      <c r="S16" s="1769">
        <f>SUM(L16:R16)</f>
        <v>13918.155500000001</v>
      </c>
      <c r="T16" s="1769">
        <f>SUM(S16,K16)</f>
        <v>41377.155500000001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>
      <c r="A17" s="102">
        <f>A16+1</f>
        <v>2</v>
      </c>
      <c r="B17" s="58"/>
      <c r="C17" s="59"/>
      <c r="D17" s="122"/>
      <c r="E17" s="166"/>
      <c r="F17" s="70"/>
      <c r="G17" s="92"/>
      <c r="H17" s="93"/>
      <c r="I17" s="126"/>
      <c r="J17" s="95"/>
      <c r="K17" s="97"/>
      <c r="L17" s="97"/>
      <c r="M17" s="97"/>
      <c r="N17" s="97"/>
      <c r="O17" s="97"/>
      <c r="P17" s="97"/>
      <c r="Q17" s="97"/>
      <c r="R17" s="158"/>
      <c r="S17" s="97"/>
      <c r="T17" s="9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>
      <c r="A18" s="102">
        <f t="shared" ref="A18:A38" si="0">A17+1</f>
        <v>3</v>
      </c>
      <c r="B18" s="58"/>
      <c r="C18" s="59"/>
      <c r="D18" s="122"/>
      <c r="E18" s="166"/>
      <c r="F18" s="61"/>
      <c r="G18" s="92"/>
      <c r="H18" s="93"/>
      <c r="I18" s="94"/>
      <c r="J18" s="95"/>
      <c r="K18" s="96"/>
      <c r="L18" s="96"/>
      <c r="M18" s="96"/>
      <c r="N18" s="96"/>
      <c r="O18" s="96"/>
      <c r="P18" s="97"/>
      <c r="Q18" s="96"/>
      <c r="R18" s="96"/>
      <c r="S18" s="96"/>
      <c r="T18" s="9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102">
        <f t="shared" si="0"/>
        <v>4</v>
      </c>
      <c r="B19" s="81"/>
      <c r="C19" s="136"/>
      <c r="D19" s="137"/>
      <c r="E19" s="167"/>
      <c r="F19" s="61"/>
      <c r="G19" s="92"/>
      <c r="H19" s="93"/>
      <c r="I19" s="129"/>
      <c r="J19" s="105"/>
      <c r="K19" s="96"/>
      <c r="L19" s="96"/>
      <c r="M19" s="96"/>
      <c r="N19" s="96"/>
      <c r="O19" s="96"/>
      <c r="P19" s="97"/>
      <c r="Q19" s="96"/>
      <c r="R19" s="96"/>
      <c r="S19" s="96"/>
      <c r="T19" s="9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 ht="13.5" customHeight="1">
      <c r="A20" s="102">
        <f t="shared" si="0"/>
        <v>5</v>
      </c>
      <c r="B20" s="79"/>
      <c r="C20" s="69"/>
      <c r="D20" s="69"/>
      <c r="E20" s="103"/>
      <c r="F20" s="61"/>
      <c r="G20" s="92"/>
      <c r="H20" s="93"/>
      <c r="I20" s="104"/>
      <c r="J20" s="105"/>
      <c r="K20" s="96"/>
      <c r="L20" s="96"/>
      <c r="M20" s="96"/>
      <c r="N20" s="96"/>
      <c r="O20" s="96"/>
      <c r="P20" s="97"/>
      <c r="Q20" s="96"/>
      <c r="R20" s="96"/>
      <c r="S20" s="96"/>
      <c r="T20" s="9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s="78" customFormat="1">
      <c r="A21" s="102">
        <f t="shared" si="0"/>
        <v>6</v>
      </c>
      <c r="B21" s="134"/>
      <c r="C21" s="144"/>
      <c r="D21" s="145"/>
      <c r="E21" s="103"/>
      <c r="F21" s="61"/>
      <c r="G21" s="92"/>
      <c r="H21" s="93"/>
      <c r="I21" s="133"/>
      <c r="J21" s="105"/>
      <c r="K21" s="96"/>
      <c r="L21" s="96"/>
      <c r="M21" s="96"/>
      <c r="N21" s="96"/>
      <c r="O21" s="96"/>
      <c r="P21" s="97"/>
      <c r="Q21" s="96"/>
      <c r="R21" s="96"/>
      <c r="S21" s="96"/>
      <c r="T21" s="9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>
      <c r="A22" s="102">
        <f t="shared" si="0"/>
        <v>7</v>
      </c>
      <c r="B22" s="139"/>
      <c r="C22" s="130"/>
      <c r="D22" s="131"/>
      <c r="E22" s="140"/>
      <c r="F22" s="61"/>
      <c r="G22" s="92"/>
      <c r="H22" s="93"/>
      <c r="I22" s="141"/>
      <c r="J22" s="105"/>
      <c r="K22" s="96"/>
      <c r="L22" s="96"/>
      <c r="M22" s="96"/>
      <c r="N22" s="96"/>
      <c r="O22" s="96"/>
      <c r="P22" s="97"/>
      <c r="Q22" s="96"/>
      <c r="R22" s="142"/>
      <c r="S22" s="96"/>
      <c r="T22" s="96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02">
        <f t="shared" si="0"/>
        <v>8</v>
      </c>
      <c r="B23" s="143"/>
      <c r="C23" s="85"/>
      <c r="D23" s="168"/>
      <c r="E23" s="86"/>
      <c r="F23" s="61"/>
      <c r="G23" s="92"/>
      <c r="H23" s="93"/>
      <c r="I23" s="146"/>
      <c r="J23" s="95"/>
      <c r="K23" s="96"/>
      <c r="L23" s="96"/>
      <c r="M23" s="97"/>
      <c r="N23" s="96"/>
      <c r="O23" s="96"/>
      <c r="P23" s="97"/>
      <c r="Q23" s="96"/>
      <c r="R23" s="97"/>
      <c r="S23" s="96"/>
      <c r="T23" s="9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0"/>
        <v>9</v>
      </c>
      <c r="B24" s="135"/>
      <c r="C24" s="138"/>
      <c r="D24" s="138"/>
      <c r="E24" s="138"/>
      <c r="F24" s="61"/>
      <c r="G24" s="92"/>
      <c r="H24" s="93"/>
      <c r="I24" s="133"/>
      <c r="J24" s="95"/>
      <c r="K24" s="96"/>
      <c r="L24" s="96"/>
      <c r="M24" s="142"/>
      <c r="N24" s="96"/>
      <c r="O24" s="96"/>
      <c r="P24" s="142"/>
      <c r="Q24" s="96"/>
      <c r="R24" s="142"/>
      <c r="S24" s="96"/>
      <c r="T24" s="9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0"/>
        <v>10</v>
      </c>
      <c r="B25" s="135"/>
      <c r="C25" s="138"/>
      <c r="D25" s="138"/>
      <c r="E25" s="138"/>
      <c r="F25" s="61"/>
      <c r="G25" s="92"/>
      <c r="H25" s="93"/>
      <c r="I25" s="133"/>
      <c r="J25" s="95"/>
      <c r="K25" s="96"/>
      <c r="L25" s="96"/>
      <c r="M25" s="142"/>
      <c r="N25" s="96"/>
      <c r="O25" s="96"/>
      <c r="P25" s="142"/>
      <c r="Q25" s="96"/>
      <c r="R25" s="142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0"/>
        <v>11</v>
      </c>
      <c r="B26" s="135"/>
      <c r="C26" s="138"/>
      <c r="D26" s="138"/>
      <c r="E26" s="138"/>
      <c r="F26" s="61"/>
      <c r="G26" s="92"/>
      <c r="H26" s="93"/>
      <c r="I26" s="133"/>
      <c r="J26" s="95"/>
      <c r="K26" s="96"/>
      <c r="L26" s="96"/>
      <c r="M26" s="142"/>
      <c r="N26" s="96"/>
      <c r="O26" s="96"/>
      <c r="P26" s="142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0"/>
        <v>12</v>
      </c>
      <c r="B27" s="135"/>
      <c r="C27" s="138"/>
      <c r="D27" s="138"/>
      <c r="E27" s="138"/>
      <c r="F27" s="61"/>
      <c r="G27" s="92"/>
      <c r="H27" s="93"/>
      <c r="I27" s="133"/>
      <c r="J27" s="95"/>
      <c r="K27" s="96"/>
      <c r="L27" s="96"/>
      <c r="M27" s="142"/>
      <c r="N27" s="96"/>
      <c r="O27" s="96"/>
      <c r="P27" s="142"/>
      <c r="Q27" s="96"/>
      <c r="R27" s="142"/>
      <c r="S27" s="96"/>
      <c r="T27" s="9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s="68" customFormat="1">
      <c r="A28" s="102">
        <f t="shared" si="0"/>
        <v>13</v>
      </c>
      <c r="B28" s="58"/>
      <c r="C28" s="59"/>
      <c r="D28" s="122"/>
      <c r="E28" s="166"/>
      <c r="F28" s="70"/>
      <c r="G28" s="92"/>
      <c r="H28" s="93"/>
      <c r="I28" s="126"/>
      <c r="J28" s="95"/>
      <c r="K28" s="97"/>
      <c r="L28" s="97"/>
      <c r="M28" s="97"/>
      <c r="N28" s="97"/>
      <c r="O28" s="97"/>
      <c r="P28" s="97"/>
      <c r="Q28" s="97"/>
      <c r="R28" s="158"/>
      <c r="S28" s="97"/>
      <c r="T28" s="9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</row>
    <row r="29" spans="1:74" s="78" customFormat="1">
      <c r="A29" s="102">
        <f t="shared" si="0"/>
        <v>14</v>
      </c>
      <c r="B29" s="58"/>
      <c r="C29" s="59"/>
      <c r="D29" s="122"/>
      <c r="E29" s="166"/>
      <c r="F29" s="61"/>
      <c r="G29" s="92"/>
      <c r="H29" s="93"/>
      <c r="I29" s="94"/>
      <c r="J29" s="95"/>
      <c r="K29" s="96"/>
      <c r="L29" s="96"/>
      <c r="M29" s="96"/>
      <c r="N29" s="96"/>
      <c r="O29" s="96"/>
      <c r="P29" s="97"/>
      <c r="Q29" s="96"/>
      <c r="R29" s="96"/>
      <c r="S29" s="96"/>
      <c r="T29" s="9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</row>
    <row r="30" spans="1:74" s="78" customFormat="1">
      <c r="A30" s="102">
        <f t="shared" si="0"/>
        <v>15</v>
      </c>
      <c r="B30" s="81"/>
      <c r="C30" s="136"/>
      <c r="D30" s="137"/>
      <c r="E30" s="167"/>
      <c r="F30" s="61"/>
      <c r="G30" s="92"/>
      <c r="H30" s="93"/>
      <c r="I30" s="129"/>
      <c r="J30" s="105"/>
      <c r="K30" s="96"/>
      <c r="L30" s="96"/>
      <c r="M30" s="96"/>
      <c r="N30" s="96"/>
      <c r="O30" s="96"/>
      <c r="P30" s="97"/>
      <c r="Q30" s="96"/>
      <c r="R30" s="96"/>
      <c r="S30" s="96"/>
      <c r="T30" s="9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</row>
    <row r="31" spans="1:74" s="78" customFormat="1" ht="13.5" customHeight="1">
      <c r="A31" s="102">
        <f t="shared" si="0"/>
        <v>16</v>
      </c>
      <c r="B31" s="79"/>
      <c r="C31" s="69"/>
      <c r="D31" s="69"/>
      <c r="E31" s="103"/>
      <c r="F31" s="61"/>
      <c r="G31" s="92"/>
      <c r="H31" s="93"/>
      <c r="I31" s="104"/>
      <c r="J31" s="105"/>
      <c r="K31" s="96"/>
      <c r="L31" s="96"/>
      <c r="M31" s="96"/>
      <c r="N31" s="96"/>
      <c r="O31" s="96"/>
      <c r="P31" s="97"/>
      <c r="Q31" s="96"/>
      <c r="R31" s="96"/>
      <c r="S31" s="96"/>
      <c r="T31" s="9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</row>
    <row r="32" spans="1:74" s="78" customFormat="1">
      <c r="A32" s="102">
        <f t="shared" si="0"/>
        <v>17</v>
      </c>
      <c r="B32" s="134"/>
      <c r="C32" s="144"/>
      <c r="D32" s="145"/>
      <c r="E32" s="103"/>
      <c r="F32" s="61"/>
      <c r="G32" s="92"/>
      <c r="H32" s="93"/>
      <c r="I32" s="133"/>
      <c r="J32" s="105"/>
      <c r="K32" s="96"/>
      <c r="L32" s="96"/>
      <c r="M32" s="96"/>
      <c r="N32" s="96"/>
      <c r="O32" s="96"/>
      <c r="P32" s="97"/>
      <c r="Q32" s="96"/>
      <c r="R32" s="96"/>
      <c r="S32" s="96"/>
      <c r="T32" s="9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</row>
    <row r="33" spans="1:74">
      <c r="A33" s="102">
        <f t="shared" si="0"/>
        <v>18</v>
      </c>
      <c r="B33" s="139"/>
      <c r="C33" s="130"/>
      <c r="D33" s="131"/>
      <c r="E33" s="140"/>
      <c r="F33" s="61"/>
      <c r="G33" s="92"/>
      <c r="H33" s="93"/>
      <c r="I33" s="141"/>
      <c r="J33" s="105"/>
      <c r="K33" s="96"/>
      <c r="L33" s="96"/>
      <c r="M33" s="96"/>
      <c r="N33" s="96"/>
      <c r="O33" s="96"/>
      <c r="P33" s="97"/>
      <c r="Q33" s="96"/>
      <c r="R33" s="142"/>
      <c r="S33" s="96"/>
      <c r="T33" s="9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02">
        <f t="shared" si="0"/>
        <v>19</v>
      </c>
      <c r="B34" s="143"/>
      <c r="C34" s="85"/>
      <c r="D34" s="168"/>
      <c r="E34" s="86"/>
      <c r="F34" s="61"/>
      <c r="G34" s="92"/>
      <c r="H34" s="93"/>
      <c r="I34" s="146"/>
      <c r="J34" s="95"/>
      <c r="K34" s="96"/>
      <c r="L34" s="96"/>
      <c r="M34" s="97"/>
      <c r="N34" s="96"/>
      <c r="O34" s="96"/>
      <c r="P34" s="97"/>
      <c r="Q34" s="96"/>
      <c r="R34" s="97"/>
      <c r="S34" s="96"/>
      <c r="T34" s="9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02">
        <f t="shared" si="0"/>
        <v>20</v>
      </c>
      <c r="B35" s="135"/>
      <c r="C35" s="138"/>
      <c r="D35" s="138"/>
      <c r="E35" s="138"/>
      <c r="F35" s="61"/>
      <c r="G35" s="92"/>
      <c r="H35" s="93"/>
      <c r="I35" s="133"/>
      <c r="J35" s="95"/>
      <c r="K35" s="96"/>
      <c r="L35" s="96"/>
      <c r="M35" s="142"/>
      <c r="N35" s="96"/>
      <c r="O35" s="96"/>
      <c r="P35" s="142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0"/>
        <v>21</v>
      </c>
      <c r="B36" s="135"/>
      <c r="C36" s="138"/>
      <c r="D36" s="138"/>
      <c r="E36" s="138"/>
      <c r="F36" s="61"/>
      <c r="G36" s="92"/>
      <c r="H36" s="93"/>
      <c r="I36" s="133"/>
      <c r="J36" s="95"/>
      <c r="K36" s="96"/>
      <c r="L36" s="96"/>
      <c r="M36" s="142"/>
      <c r="N36" s="96"/>
      <c r="O36" s="96"/>
      <c r="P36" s="142"/>
      <c r="Q36" s="96"/>
      <c r="R36" s="142"/>
      <c r="S36" s="96"/>
      <c r="T36" s="9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0"/>
        <v>22</v>
      </c>
      <c r="B37" s="135"/>
      <c r="C37" s="138"/>
      <c r="D37" s="138"/>
      <c r="E37" s="138"/>
      <c r="F37" s="61"/>
      <c r="G37" s="92"/>
      <c r="H37" s="93"/>
      <c r="I37" s="133"/>
      <c r="J37" s="95"/>
      <c r="K37" s="96"/>
      <c r="L37" s="96"/>
      <c r="M37" s="142"/>
      <c r="N37" s="96"/>
      <c r="O37" s="96"/>
      <c r="P37" s="142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0"/>
        <v>23</v>
      </c>
      <c r="B38" s="135"/>
      <c r="C38" s="138"/>
      <c r="D38" s="138"/>
      <c r="E38" s="138"/>
      <c r="F38" s="61"/>
      <c r="G38" s="92"/>
      <c r="H38" s="93"/>
      <c r="I38" s="133"/>
      <c r="J38" s="95"/>
      <c r="K38" s="96"/>
      <c r="L38" s="96"/>
      <c r="M38" s="142"/>
      <c r="N38" s="96"/>
      <c r="O38" s="96"/>
      <c r="P38" s="142"/>
      <c r="Q38" s="96"/>
      <c r="R38" s="142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48"/>
      <c r="B39" s="148"/>
      <c r="C39" s="148"/>
      <c r="D39" s="149" t="s">
        <v>111</v>
      </c>
      <c r="E39" s="150" t="s">
        <v>112</v>
      </c>
      <c r="F39" s="2051">
        <f>SUM(F16:F38)</f>
        <v>27459</v>
      </c>
      <c r="G39" s="2051">
        <f>SUM(G16:G38)</f>
        <v>0</v>
      </c>
      <c r="H39" s="2051">
        <f>SUM(H16:H38)</f>
        <v>0</v>
      </c>
      <c r="I39" s="151" t="s">
        <v>112</v>
      </c>
      <c r="J39" s="1796">
        <f>SUM(J16:J38)</f>
        <v>0</v>
      </c>
      <c r="K39" s="1796">
        <f>SUM(K16:K38)</f>
        <v>27459</v>
      </c>
      <c r="L39" s="1796">
        <f t="shared" ref="L39:T39" si="1">SUM(L16:L38)</f>
        <v>9294.8700000000008</v>
      </c>
      <c r="M39" s="1796">
        <f t="shared" si="1"/>
        <v>247.13000000000002</v>
      </c>
      <c r="N39" s="1796">
        <f t="shared" si="1"/>
        <v>0</v>
      </c>
      <c r="O39" s="510">
        <f t="shared" si="1"/>
        <v>398.15550000000002</v>
      </c>
      <c r="P39" s="510">
        <f t="shared" si="1"/>
        <v>93.5</v>
      </c>
      <c r="Q39" s="510">
        <f>SUM(Q16:Q38)</f>
        <v>3607.5</v>
      </c>
      <c r="R39" s="510">
        <f t="shared" si="1"/>
        <v>277</v>
      </c>
      <c r="S39" s="510">
        <f t="shared" si="1"/>
        <v>13918.155500000001</v>
      </c>
      <c r="T39" s="510">
        <f t="shared" si="1"/>
        <v>41377.155500000001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s="78" customFormat="1" ht="12.75">
      <c r="A40" s="120" t="s">
        <v>113</v>
      </c>
      <c r="B40" s="392"/>
      <c r="C40" s="392"/>
      <c r="D40" s="392"/>
      <c r="E40" s="392"/>
      <c r="F40" s="392"/>
      <c r="G40" s="119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</row>
    <row r="41" spans="1:74" s="78" customFormat="1" ht="12.75">
      <c r="A41" s="120" t="s">
        <v>294</v>
      </c>
      <c r="B41" s="392"/>
      <c r="C41" s="392"/>
      <c r="D41" s="392"/>
      <c r="E41" s="392"/>
      <c r="F41" s="392"/>
      <c r="G41" s="119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</row>
    <row r="42" spans="1:74" s="78" customFormat="1" ht="12" customHeight="1">
      <c r="A42" s="1717" t="s">
        <v>115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" customHeight="1">
      <c r="A43" s="1717" t="s">
        <v>116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117</v>
      </c>
      <c r="B44" s="392"/>
      <c r="C44" s="392"/>
      <c r="D44" s="392"/>
      <c r="E44" s="392"/>
      <c r="F44" s="392"/>
      <c r="G44" s="119"/>
      <c r="H44" s="5"/>
      <c r="I44" s="5"/>
      <c r="J44" s="5"/>
      <c r="K44" s="5"/>
      <c r="L44" s="5"/>
      <c r="M44" s="76"/>
      <c r="N44" s="76"/>
      <c r="O44" s="121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29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29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39"/>
      <c r="N49" s="39"/>
      <c r="O49" s="39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39"/>
      <c r="N50" s="39"/>
      <c r="O50" s="39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851FF-71BB-4D3C-8260-7394FDC22BAA}">
  <sheetPr>
    <tabColor theme="8"/>
    <pageSetUpPr fitToPage="1"/>
  </sheetPr>
  <dimension ref="A1:BV107"/>
  <sheetViews>
    <sheetView tabSelected="1" view="pageBreakPreview" zoomScaleNormal="14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9.85546875" style="6" customWidth="1"/>
    <col min="3" max="3" width="41.28515625" style="6" customWidth="1"/>
    <col min="4" max="4" width="15.85546875" style="6" customWidth="1"/>
    <col min="5" max="5" width="10.28515625" style="6" customWidth="1"/>
    <col min="6" max="8" width="10.42578125" style="6" customWidth="1"/>
    <col min="9" max="9" width="8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1.140625" style="6" customWidth="1"/>
    <col min="15" max="15" width="10.28515625" style="6" customWidth="1"/>
    <col min="16" max="16" width="8.7109375" style="6" customWidth="1"/>
    <col min="17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G6" s="3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8" t="s">
        <v>539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540</v>
      </c>
      <c r="G8" s="11"/>
      <c r="H8" s="11"/>
      <c r="I8" s="12"/>
      <c r="J8" s="13"/>
      <c r="K8" s="13"/>
      <c r="L8" s="3" t="s">
        <v>0</v>
      </c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21.75" thickTop="1">
      <c r="A16" s="102">
        <v>1</v>
      </c>
      <c r="B16" s="1811" t="s">
        <v>536</v>
      </c>
      <c r="C16" s="2046" t="s">
        <v>537</v>
      </c>
      <c r="D16" s="2047" t="s">
        <v>538</v>
      </c>
      <c r="E16" s="60" t="s">
        <v>366</v>
      </c>
      <c r="F16" s="2018">
        <f>54918/2</f>
        <v>27459</v>
      </c>
      <c r="G16" s="2036">
        <v>0</v>
      </c>
      <c r="H16" s="2037">
        <v>0</v>
      </c>
      <c r="I16" s="123"/>
      <c r="J16" s="2049">
        <v>0</v>
      </c>
      <c r="K16" s="1769">
        <f>SUM(F16,G16,H16,J16)</f>
        <v>27459</v>
      </c>
      <c r="L16" s="1769">
        <f>+ROUND((K16*0.3385),2)</f>
        <v>9294.8700000000008</v>
      </c>
      <c r="M16" s="1769">
        <f>19.01*26</f>
        <v>494.26000000000005</v>
      </c>
      <c r="N16" s="1769">
        <v>0</v>
      </c>
      <c r="O16" s="1769">
        <f>K16*0.0145</f>
        <v>398.15550000000002</v>
      </c>
      <c r="P16" s="2038">
        <f>187*0.5</f>
        <v>93.5</v>
      </c>
      <c r="Q16" s="1769">
        <f>7215*0.5</f>
        <v>3607.5</v>
      </c>
      <c r="R16" s="1769">
        <f>554*0.5</f>
        <v>277</v>
      </c>
      <c r="S16" s="1769">
        <f>SUM(L16:R16)</f>
        <v>14165.285500000002</v>
      </c>
      <c r="T16" s="1769">
        <f>SUM(S16,K16)</f>
        <v>41624.285499999998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 ht="21">
      <c r="A17" s="102">
        <f>A16+1</f>
        <v>2</v>
      </c>
      <c r="B17" s="2045">
        <v>6812</v>
      </c>
      <c r="C17" s="2046" t="s">
        <v>541</v>
      </c>
      <c r="D17" s="2047" t="s">
        <v>542</v>
      </c>
      <c r="E17" s="60" t="s">
        <v>197</v>
      </c>
      <c r="F17" s="2019">
        <v>49731</v>
      </c>
      <c r="G17" s="2023">
        <v>0</v>
      </c>
      <c r="H17" s="2024">
        <v>0</v>
      </c>
      <c r="I17" s="126"/>
      <c r="J17" s="2027">
        <v>0</v>
      </c>
      <c r="K17" s="2028">
        <f>SUM(F17,G17,H17,J17)</f>
        <v>49731</v>
      </c>
      <c r="L17" s="1773">
        <f t="shared" ref="L17:L40" si="0">+ROUND((K17*0.3385),2)</f>
        <v>16833.939999999999</v>
      </c>
      <c r="M17" s="2028">
        <f>19.01*26</f>
        <v>494.26000000000005</v>
      </c>
      <c r="N17" s="2028">
        <v>0</v>
      </c>
      <c r="O17" s="2028">
        <f t="shared" ref="O17:O40" si="1">K17*0.0145</f>
        <v>721.09950000000003</v>
      </c>
      <c r="P17" s="2028">
        <v>187.2</v>
      </c>
      <c r="Q17" s="2028">
        <v>7215</v>
      </c>
      <c r="R17" s="2028">
        <v>554</v>
      </c>
      <c r="S17" s="2028">
        <f t="shared" ref="S17:S40" si="2">SUM(L17:R17)</f>
        <v>26005.499499999998</v>
      </c>
      <c r="T17" s="2028">
        <f t="shared" ref="T17:T40" si="3">SUM(S17,K17)</f>
        <v>75736.499500000005</v>
      </c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 ht="21">
      <c r="A18" s="102">
        <f t="shared" ref="A18:A40" si="4">A17+1</f>
        <v>3</v>
      </c>
      <c r="B18" s="2045">
        <v>6605</v>
      </c>
      <c r="C18" s="2046" t="s">
        <v>543</v>
      </c>
      <c r="D18" s="2047" t="s">
        <v>544</v>
      </c>
      <c r="E18" s="60" t="s">
        <v>366</v>
      </c>
      <c r="F18" s="2022">
        <v>41371</v>
      </c>
      <c r="G18" s="2023">
        <v>0</v>
      </c>
      <c r="H18" s="2024">
        <v>0</v>
      </c>
      <c r="I18" s="94"/>
      <c r="J18" s="2027">
        <v>0</v>
      </c>
      <c r="K18" s="1773">
        <f t="shared" ref="K18:K40" si="5">SUM(F18,G18,H18,J18)</f>
        <v>41371</v>
      </c>
      <c r="L18" s="1773">
        <f t="shared" si="0"/>
        <v>14004.08</v>
      </c>
      <c r="M18" s="1773">
        <f>19.01*26</f>
        <v>494.26000000000005</v>
      </c>
      <c r="N18" s="1773">
        <v>0</v>
      </c>
      <c r="O18" s="1773">
        <f t="shared" si="1"/>
        <v>599.87950000000001</v>
      </c>
      <c r="P18" s="2028">
        <v>187.2</v>
      </c>
      <c r="Q18" s="1773">
        <v>7215</v>
      </c>
      <c r="R18" s="1773">
        <v>554</v>
      </c>
      <c r="S18" s="1773">
        <f t="shared" si="2"/>
        <v>23054.4195</v>
      </c>
      <c r="T18" s="1773">
        <f t="shared" si="3"/>
        <v>64425.419500000004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102">
        <f t="shared" si="4"/>
        <v>4</v>
      </c>
      <c r="B19" s="2062" t="s">
        <v>545</v>
      </c>
      <c r="C19" s="1886" t="s">
        <v>308</v>
      </c>
      <c r="D19" s="479" t="s">
        <v>91</v>
      </c>
      <c r="E19" s="2063" t="s">
        <v>235</v>
      </c>
      <c r="F19" s="2022">
        <v>54918</v>
      </c>
      <c r="G19" s="2023">
        <v>0</v>
      </c>
      <c r="H19" s="2024">
        <v>0</v>
      </c>
      <c r="I19" s="133"/>
      <c r="J19" s="2050">
        <v>0</v>
      </c>
      <c r="K19" s="1773">
        <f t="shared" si="5"/>
        <v>54918</v>
      </c>
      <c r="L19" s="1773">
        <f>+ROUND((K19*0.307),2)</f>
        <v>16859.830000000002</v>
      </c>
      <c r="M19" s="1773">
        <f>19.01*26</f>
        <v>494.26000000000005</v>
      </c>
      <c r="N19" s="1773">
        <v>0</v>
      </c>
      <c r="O19" s="1773">
        <f t="shared" si="1"/>
        <v>796.31100000000004</v>
      </c>
      <c r="P19" s="2028">
        <v>187.2</v>
      </c>
      <c r="Q19" s="1773">
        <v>7215</v>
      </c>
      <c r="R19" s="1773">
        <v>554</v>
      </c>
      <c r="S19" s="1773">
        <f t="shared" si="2"/>
        <v>26106.601000000002</v>
      </c>
      <c r="T19" s="1773">
        <f t="shared" si="3"/>
        <v>81024.600999999995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>
      <c r="A20" s="102">
        <f t="shared" si="4"/>
        <v>5</v>
      </c>
      <c r="B20" s="2064" t="s">
        <v>546</v>
      </c>
      <c r="C20" s="1823" t="s">
        <v>257</v>
      </c>
      <c r="D20" s="2065" t="s">
        <v>91</v>
      </c>
      <c r="E20" s="2066" t="s">
        <v>366</v>
      </c>
      <c r="F20" s="2022">
        <v>41371</v>
      </c>
      <c r="G20" s="2023">
        <v>0</v>
      </c>
      <c r="H20" s="2024">
        <v>0</v>
      </c>
      <c r="I20" s="141"/>
      <c r="J20" s="2050">
        <v>0</v>
      </c>
      <c r="K20" s="1773">
        <f>SUM(F20,G20,H20,J20)</f>
        <v>41371</v>
      </c>
      <c r="L20" s="1773">
        <f>+ROUND((K20*0.307),2)</f>
        <v>12700.9</v>
      </c>
      <c r="M20" s="1773">
        <f>19.01*26</f>
        <v>494.26000000000005</v>
      </c>
      <c r="N20" s="1773">
        <v>0</v>
      </c>
      <c r="O20" s="1773">
        <f t="shared" si="1"/>
        <v>599.87950000000001</v>
      </c>
      <c r="P20" s="2028">
        <v>187.2</v>
      </c>
      <c r="Q20" s="1773">
        <v>7215</v>
      </c>
      <c r="R20" s="1773">
        <v>554</v>
      </c>
      <c r="S20" s="1773">
        <f t="shared" si="2"/>
        <v>21751.2395</v>
      </c>
      <c r="T20" s="1773">
        <f t="shared" si="3"/>
        <v>63122.239499999996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>
      <c r="A21" s="102">
        <f t="shared" si="4"/>
        <v>6</v>
      </c>
      <c r="B21" s="2067"/>
      <c r="C21" s="2068"/>
      <c r="D21" s="2069"/>
      <c r="E21" s="1748"/>
      <c r="F21" s="61"/>
      <c r="G21" s="92"/>
      <c r="H21" s="93"/>
      <c r="I21" s="146"/>
      <c r="J21" s="95"/>
      <c r="K21" s="96"/>
      <c r="L21" s="96"/>
      <c r="M21" s="97"/>
      <c r="N21" s="96"/>
      <c r="O21" s="96"/>
      <c r="P21" s="97"/>
      <c r="Q21" s="96"/>
      <c r="R21" s="96"/>
      <c r="S21" s="96"/>
      <c r="T21" s="96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>
      <c r="A22" s="102">
        <f t="shared" si="4"/>
        <v>7</v>
      </c>
      <c r="B22" s="135"/>
      <c r="C22" s="138"/>
      <c r="D22" s="138"/>
      <c r="E22" s="138"/>
      <c r="F22" s="61"/>
      <c r="G22" s="92"/>
      <c r="H22" s="93"/>
      <c r="I22" s="133"/>
      <c r="J22" s="95"/>
      <c r="K22" s="96"/>
      <c r="L22" s="96"/>
      <c r="M22" s="142"/>
      <c r="N22" s="96"/>
      <c r="O22" s="96"/>
      <c r="P22" s="142"/>
      <c r="Q22" s="96"/>
      <c r="R22" s="96"/>
      <c r="S22" s="96"/>
      <c r="T22" s="96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02">
        <f t="shared" si="4"/>
        <v>8</v>
      </c>
      <c r="B23" s="135"/>
      <c r="C23" s="138"/>
      <c r="D23" s="138"/>
      <c r="E23" s="138"/>
      <c r="F23" s="61"/>
      <c r="G23" s="92"/>
      <c r="H23" s="93"/>
      <c r="I23" s="133"/>
      <c r="J23" s="95"/>
      <c r="K23" s="96"/>
      <c r="L23" s="96"/>
      <c r="M23" s="142"/>
      <c r="N23" s="96"/>
      <c r="O23" s="96"/>
      <c r="P23" s="142"/>
      <c r="Q23" s="96"/>
      <c r="R23" s="96"/>
      <c r="S23" s="96"/>
      <c r="T23" s="9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4"/>
        <v>9</v>
      </c>
      <c r="B24" s="135"/>
      <c r="C24" s="138"/>
      <c r="D24" s="138"/>
      <c r="E24" s="138"/>
      <c r="F24" s="61"/>
      <c r="G24" s="92"/>
      <c r="H24" s="93"/>
      <c r="I24" s="133"/>
      <c r="J24" s="95"/>
      <c r="K24" s="96"/>
      <c r="L24" s="96"/>
      <c r="M24" s="142"/>
      <c r="N24" s="96"/>
      <c r="O24" s="96"/>
      <c r="P24" s="142"/>
      <c r="Q24" s="96"/>
      <c r="R24" s="96"/>
      <c r="S24" s="96"/>
      <c r="T24" s="9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4"/>
        <v>10</v>
      </c>
      <c r="B25" s="135"/>
      <c r="C25" s="138"/>
      <c r="D25" s="138"/>
      <c r="E25" s="138"/>
      <c r="F25" s="61"/>
      <c r="G25" s="92"/>
      <c r="H25" s="93"/>
      <c r="I25" s="133"/>
      <c r="J25" s="95"/>
      <c r="K25" s="96"/>
      <c r="L25" s="96"/>
      <c r="M25" s="142"/>
      <c r="N25" s="96"/>
      <c r="O25" s="96"/>
      <c r="P25" s="142"/>
      <c r="Q25" s="96"/>
      <c r="R25" s="96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4"/>
        <v>11</v>
      </c>
      <c r="B26" s="143"/>
      <c r="C26" s="85"/>
      <c r="D26" s="168"/>
      <c r="E26" s="86"/>
      <c r="F26" s="61"/>
      <c r="G26" s="92"/>
      <c r="H26" s="93"/>
      <c r="I26" s="146"/>
      <c r="J26" s="95"/>
      <c r="K26" s="96"/>
      <c r="L26" s="96"/>
      <c r="M26" s="97"/>
      <c r="N26" s="96"/>
      <c r="O26" s="96"/>
      <c r="P26" s="97"/>
      <c r="Q26" s="96"/>
      <c r="R26" s="96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4"/>
        <v>12</v>
      </c>
      <c r="B27" s="135"/>
      <c r="C27" s="138"/>
      <c r="D27" s="138"/>
      <c r="E27" s="138"/>
      <c r="F27" s="61"/>
      <c r="G27" s="92"/>
      <c r="H27" s="93"/>
      <c r="I27" s="133"/>
      <c r="J27" s="95"/>
      <c r="K27" s="96"/>
      <c r="L27" s="96"/>
      <c r="M27" s="142"/>
      <c r="N27" s="96"/>
      <c r="O27" s="96"/>
      <c r="P27" s="142"/>
      <c r="Q27" s="96"/>
      <c r="R27" s="96"/>
      <c r="S27" s="96"/>
      <c r="T27" s="9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4"/>
        <v>13</v>
      </c>
      <c r="B28" s="135"/>
      <c r="C28" s="138"/>
      <c r="D28" s="138"/>
      <c r="E28" s="138"/>
      <c r="F28" s="61"/>
      <c r="G28" s="92"/>
      <c r="H28" s="93"/>
      <c r="I28" s="133"/>
      <c r="J28" s="95"/>
      <c r="K28" s="96"/>
      <c r="L28" s="96"/>
      <c r="M28" s="142"/>
      <c r="N28" s="96"/>
      <c r="O28" s="96"/>
      <c r="P28" s="142"/>
      <c r="Q28" s="96"/>
      <c r="R28" s="96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02">
        <f t="shared" si="4"/>
        <v>14</v>
      </c>
      <c r="B29" s="135"/>
      <c r="C29" s="138"/>
      <c r="D29" s="138"/>
      <c r="E29" s="138"/>
      <c r="F29" s="61"/>
      <c r="G29" s="92"/>
      <c r="H29" s="93"/>
      <c r="I29" s="133"/>
      <c r="J29" s="95"/>
      <c r="K29" s="96"/>
      <c r="L29" s="96"/>
      <c r="M29" s="142"/>
      <c r="N29" s="96"/>
      <c r="O29" s="96"/>
      <c r="P29" s="142"/>
      <c r="Q29" s="96"/>
      <c r="R29" s="96"/>
      <c r="S29" s="96"/>
      <c r="T29" s="96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102">
        <f t="shared" si="4"/>
        <v>15</v>
      </c>
      <c r="B30" s="135"/>
      <c r="C30" s="138"/>
      <c r="D30" s="138"/>
      <c r="E30" s="138"/>
      <c r="F30" s="61"/>
      <c r="G30" s="92"/>
      <c r="H30" s="93"/>
      <c r="I30" s="133"/>
      <c r="J30" s="95"/>
      <c r="K30" s="96"/>
      <c r="L30" s="96"/>
      <c r="M30" s="142"/>
      <c r="N30" s="96"/>
      <c r="O30" s="96"/>
      <c r="P30" s="142"/>
      <c r="Q30" s="96"/>
      <c r="R30" s="96"/>
      <c r="S30" s="96"/>
      <c r="T30" s="96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102">
        <f t="shared" si="4"/>
        <v>16</v>
      </c>
      <c r="B31" s="143"/>
      <c r="C31" s="85"/>
      <c r="D31" s="168"/>
      <c r="E31" s="86"/>
      <c r="F31" s="61"/>
      <c r="G31" s="92"/>
      <c r="H31" s="93"/>
      <c r="I31" s="146"/>
      <c r="J31" s="95"/>
      <c r="K31" s="96"/>
      <c r="L31" s="96"/>
      <c r="M31" s="97"/>
      <c r="N31" s="96"/>
      <c r="O31" s="96"/>
      <c r="P31" s="97"/>
      <c r="Q31" s="96"/>
      <c r="R31" s="96"/>
      <c r="S31" s="96"/>
      <c r="T31" s="96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102">
        <f t="shared" si="4"/>
        <v>17</v>
      </c>
      <c r="B32" s="135"/>
      <c r="C32" s="138"/>
      <c r="D32" s="138"/>
      <c r="E32" s="138"/>
      <c r="F32" s="61"/>
      <c r="G32" s="92"/>
      <c r="H32" s="93"/>
      <c r="I32" s="133"/>
      <c r="J32" s="95"/>
      <c r="K32" s="96"/>
      <c r="L32" s="96"/>
      <c r="M32" s="142"/>
      <c r="N32" s="96"/>
      <c r="O32" s="96"/>
      <c r="P32" s="142"/>
      <c r="Q32" s="96"/>
      <c r="R32" s="96"/>
      <c r="S32" s="96"/>
      <c r="T32" s="9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02">
        <f t="shared" si="4"/>
        <v>18</v>
      </c>
      <c r="B33" s="135"/>
      <c r="C33" s="138"/>
      <c r="D33" s="138"/>
      <c r="E33" s="138"/>
      <c r="F33" s="61"/>
      <c r="G33" s="92"/>
      <c r="H33" s="93"/>
      <c r="I33" s="133"/>
      <c r="J33" s="95"/>
      <c r="K33" s="96"/>
      <c r="L33" s="96"/>
      <c r="M33" s="142"/>
      <c r="N33" s="96"/>
      <c r="O33" s="96"/>
      <c r="P33" s="142"/>
      <c r="Q33" s="96"/>
      <c r="R33" s="96"/>
      <c r="S33" s="96"/>
      <c r="T33" s="9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02">
        <f t="shared" si="4"/>
        <v>19</v>
      </c>
      <c r="B34" s="135"/>
      <c r="C34" s="138"/>
      <c r="D34" s="138"/>
      <c r="E34" s="138"/>
      <c r="F34" s="61"/>
      <c r="G34" s="92"/>
      <c r="H34" s="93"/>
      <c r="I34" s="133"/>
      <c r="J34" s="95"/>
      <c r="K34" s="96"/>
      <c r="L34" s="96"/>
      <c r="M34" s="142"/>
      <c r="N34" s="96"/>
      <c r="O34" s="96"/>
      <c r="P34" s="142"/>
      <c r="Q34" s="96"/>
      <c r="R34" s="96"/>
      <c r="S34" s="96"/>
      <c r="T34" s="9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02">
        <f t="shared" si="4"/>
        <v>20</v>
      </c>
      <c r="B35" s="135"/>
      <c r="C35" s="138"/>
      <c r="D35" s="138"/>
      <c r="E35" s="138"/>
      <c r="F35" s="61"/>
      <c r="G35" s="92"/>
      <c r="H35" s="93"/>
      <c r="I35" s="133"/>
      <c r="J35" s="95"/>
      <c r="K35" s="96"/>
      <c r="L35" s="96"/>
      <c r="M35" s="142"/>
      <c r="N35" s="96"/>
      <c r="O35" s="96"/>
      <c r="P35" s="142"/>
      <c r="Q35" s="96"/>
      <c r="R35" s="96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4"/>
        <v>21</v>
      </c>
      <c r="B36" s="143"/>
      <c r="C36" s="85"/>
      <c r="D36" s="168"/>
      <c r="E36" s="86"/>
      <c r="F36" s="61"/>
      <c r="G36" s="92"/>
      <c r="H36" s="93"/>
      <c r="I36" s="146"/>
      <c r="J36" s="95"/>
      <c r="K36" s="96"/>
      <c r="L36" s="96"/>
      <c r="M36" s="97"/>
      <c r="N36" s="96"/>
      <c r="O36" s="96"/>
      <c r="P36" s="97"/>
      <c r="Q36" s="96"/>
      <c r="R36" s="96"/>
      <c r="S36" s="96"/>
      <c r="T36" s="9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4"/>
        <v>22</v>
      </c>
      <c r="B37" s="135"/>
      <c r="C37" s="138"/>
      <c r="D37" s="138"/>
      <c r="E37" s="138"/>
      <c r="F37" s="61"/>
      <c r="G37" s="92"/>
      <c r="H37" s="93"/>
      <c r="I37" s="133"/>
      <c r="J37" s="95"/>
      <c r="K37" s="96"/>
      <c r="L37" s="96"/>
      <c r="M37" s="142"/>
      <c r="N37" s="96"/>
      <c r="O37" s="96"/>
      <c r="P37" s="142"/>
      <c r="Q37" s="96"/>
      <c r="R37" s="96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4"/>
        <v>23</v>
      </c>
      <c r="B38" s="135"/>
      <c r="C38" s="138"/>
      <c r="D38" s="138"/>
      <c r="E38" s="138"/>
      <c r="F38" s="61"/>
      <c r="G38" s="92"/>
      <c r="H38" s="93"/>
      <c r="I38" s="133"/>
      <c r="J38" s="95"/>
      <c r="K38" s="96"/>
      <c r="L38" s="96"/>
      <c r="M38" s="142"/>
      <c r="N38" s="96"/>
      <c r="O38" s="96"/>
      <c r="P38" s="142"/>
      <c r="Q38" s="96"/>
      <c r="R38" s="96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02">
        <f t="shared" si="4"/>
        <v>24</v>
      </c>
      <c r="B39" s="135"/>
      <c r="C39" s="138"/>
      <c r="D39" s="138"/>
      <c r="E39" s="138"/>
      <c r="F39" s="61"/>
      <c r="G39" s="92"/>
      <c r="H39" s="93"/>
      <c r="I39" s="133"/>
      <c r="J39" s="95"/>
      <c r="K39" s="96"/>
      <c r="L39" s="96"/>
      <c r="M39" s="142"/>
      <c r="N39" s="96"/>
      <c r="O39" s="96"/>
      <c r="P39" s="142"/>
      <c r="Q39" s="96"/>
      <c r="R39" s="96"/>
      <c r="S39" s="96"/>
      <c r="T39" s="9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102">
        <f t="shared" si="4"/>
        <v>25</v>
      </c>
      <c r="B40" s="135"/>
      <c r="C40" s="138"/>
      <c r="D40" s="138"/>
      <c r="E40" s="138"/>
      <c r="F40" s="61"/>
      <c r="G40" s="92"/>
      <c r="H40" s="93"/>
      <c r="I40" s="133"/>
      <c r="J40" s="95"/>
      <c r="K40" s="96"/>
      <c r="L40" s="96"/>
      <c r="M40" s="142"/>
      <c r="N40" s="96"/>
      <c r="O40" s="96"/>
      <c r="P40" s="142"/>
      <c r="Q40" s="96"/>
      <c r="R40" s="96"/>
      <c r="S40" s="96"/>
      <c r="T40" s="9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48"/>
      <c r="B41" s="148"/>
      <c r="C41" s="148"/>
      <c r="D41" s="149" t="s">
        <v>111</v>
      </c>
      <c r="E41" s="150" t="s">
        <v>112</v>
      </c>
      <c r="F41" s="2051">
        <f>SUM(F16:F40)</f>
        <v>214850</v>
      </c>
      <c r="G41" s="2051">
        <f>SUM(G16:G40)</f>
        <v>0</v>
      </c>
      <c r="H41" s="2051">
        <f>SUM(H16:H40)</f>
        <v>0</v>
      </c>
      <c r="I41" s="151" t="s">
        <v>112</v>
      </c>
      <c r="J41" s="1796">
        <f>SUM(J16:J40)</f>
        <v>0</v>
      </c>
      <c r="K41" s="1796">
        <f>SUM(K16:K40)</f>
        <v>214850</v>
      </c>
      <c r="L41" s="1796">
        <f t="shared" ref="L41:T41" si="6">SUM(L16:L40)</f>
        <v>69693.62</v>
      </c>
      <c r="M41" s="1796">
        <f t="shared" si="6"/>
        <v>2471.3000000000002</v>
      </c>
      <c r="N41" s="1796">
        <f t="shared" si="6"/>
        <v>0</v>
      </c>
      <c r="O41" s="510">
        <f t="shared" si="6"/>
        <v>3115.3250000000003</v>
      </c>
      <c r="P41" s="510">
        <f t="shared" si="6"/>
        <v>842.3</v>
      </c>
      <c r="Q41" s="510">
        <f>SUM(Q16:Q40)</f>
        <v>32467.5</v>
      </c>
      <c r="R41" s="510">
        <f t="shared" si="6"/>
        <v>2493</v>
      </c>
      <c r="S41" s="510">
        <f t="shared" si="6"/>
        <v>111083.04500000001</v>
      </c>
      <c r="T41" s="510">
        <f t="shared" si="6"/>
        <v>325933.04500000004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A3AC-84D7-41D6-9AF2-D7756B1D8734}">
  <sheetPr>
    <tabColor theme="8"/>
    <pageSetUpPr fitToPage="1"/>
  </sheetPr>
  <dimension ref="A1:BV107"/>
  <sheetViews>
    <sheetView tabSelected="1" view="pageBreakPreview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22.42578125" style="6" customWidth="1"/>
    <col min="4" max="4" width="42.85546875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9.5703125" style="6" bestFit="1" customWidth="1"/>
    <col min="11" max="11" width="11.28515625" style="6" bestFit="1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165" t="s">
        <v>547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548</v>
      </c>
      <c r="G8" s="3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102">
        <v>1</v>
      </c>
      <c r="B16" s="2045">
        <v>6035</v>
      </c>
      <c r="C16" s="2046" t="s">
        <v>549</v>
      </c>
      <c r="D16" s="122" t="s">
        <v>550</v>
      </c>
      <c r="E16" s="60" t="s">
        <v>502</v>
      </c>
      <c r="F16" s="2018">
        <f>73072*0.5</f>
        <v>36536</v>
      </c>
      <c r="G16" s="2036">
        <v>0</v>
      </c>
      <c r="H16" s="2037">
        <v>0</v>
      </c>
      <c r="I16" s="126">
        <v>46111</v>
      </c>
      <c r="J16" s="2049">
        <f>2320*0.5</f>
        <v>1160</v>
      </c>
      <c r="K16" s="1769">
        <f>SUM(F16,G16,H16,J16)</f>
        <v>37696</v>
      </c>
      <c r="L16" s="1769">
        <f>+ROUND((K16*0.3385),2)</f>
        <v>12760.1</v>
      </c>
      <c r="M16" s="1769">
        <f>19.01*26</f>
        <v>494.26000000000005</v>
      </c>
      <c r="N16" s="1769">
        <v>0</v>
      </c>
      <c r="O16" s="1769">
        <f>K16*0.0145</f>
        <v>546.59199999999998</v>
      </c>
      <c r="P16" s="2038">
        <v>187.2</v>
      </c>
      <c r="Q16" s="1769">
        <f>7215*0.5</f>
        <v>3607.5</v>
      </c>
      <c r="R16" s="1769">
        <f>554*0.5</f>
        <v>277</v>
      </c>
      <c r="S16" s="1769">
        <f>SUM(L16:R16)</f>
        <v>17872.652000000002</v>
      </c>
      <c r="T16" s="1769">
        <f>SUM(S16,K16)</f>
        <v>55568.652000000002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 ht="21.75">
      <c r="A17" s="102">
        <f>A16+1</f>
        <v>2</v>
      </c>
      <c r="B17" s="2045">
        <v>2001</v>
      </c>
      <c r="C17" s="2048" t="s">
        <v>551</v>
      </c>
      <c r="D17" s="125" t="s">
        <v>552</v>
      </c>
      <c r="E17" s="60" t="s">
        <v>197</v>
      </c>
      <c r="F17" s="2019">
        <f>49731*0.75</f>
        <v>37298.25</v>
      </c>
      <c r="G17" s="2023">
        <v>0</v>
      </c>
      <c r="H17" s="2024">
        <v>0</v>
      </c>
      <c r="I17" s="126">
        <v>46308</v>
      </c>
      <c r="J17" s="2027">
        <f>1884*0.75</f>
        <v>1413</v>
      </c>
      <c r="K17" s="2028">
        <f t="shared" ref="K17" si="0">SUM(F17,G17,H17,J17)</f>
        <v>38711.25</v>
      </c>
      <c r="L17" s="1773">
        <f t="shared" ref="L17:L21" si="1">+ROUND((K17*0.3385),2)</f>
        <v>13103.76</v>
      </c>
      <c r="M17" s="2028">
        <f>19.01*26*0.75</f>
        <v>370.69500000000005</v>
      </c>
      <c r="N17" s="2028">
        <v>0</v>
      </c>
      <c r="O17" s="2028">
        <f>K17*0.0145</f>
        <v>561.31312500000001</v>
      </c>
      <c r="P17" s="2028">
        <f>187*0.75</f>
        <v>140.25</v>
      </c>
      <c r="Q17" s="1773">
        <f>7215*0.75</f>
        <v>5411.25</v>
      </c>
      <c r="R17" s="1773">
        <f>554*0.75</f>
        <v>415.5</v>
      </c>
      <c r="S17" s="2028">
        <f t="shared" ref="S17:S20" si="2">SUM(L17:R17)</f>
        <v>20002.768125000002</v>
      </c>
      <c r="T17" s="2028">
        <f>SUM(S17,K17)</f>
        <v>58714.018125000002</v>
      </c>
      <c r="U17" s="67"/>
      <c r="V17" s="73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 ht="21.75">
      <c r="A18" s="102">
        <f t="shared" ref="A18:A40" si="3">A17+1</f>
        <v>3</v>
      </c>
      <c r="B18" s="127">
        <v>6183</v>
      </c>
      <c r="C18" s="2070" t="s">
        <v>551</v>
      </c>
      <c r="D18" s="159" t="s">
        <v>553</v>
      </c>
      <c r="E18" s="75" t="s">
        <v>197</v>
      </c>
      <c r="F18" s="2022">
        <f>49731*0.75</f>
        <v>37298.25</v>
      </c>
      <c r="G18" s="2023">
        <v>0</v>
      </c>
      <c r="H18" s="2024">
        <v>0</v>
      </c>
      <c r="I18" s="126">
        <v>46301</v>
      </c>
      <c r="J18" s="2027">
        <f>1884*0.75</f>
        <v>1413</v>
      </c>
      <c r="K18" s="1773">
        <f>SUM(F18,G18,H18,J18)</f>
        <v>38711.25</v>
      </c>
      <c r="L18" s="1773">
        <f t="shared" si="1"/>
        <v>13103.76</v>
      </c>
      <c r="M18" s="1773">
        <f>19.01*26*0.75</f>
        <v>370.69500000000005</v>
      </c>
      <c r="N18" s="1773">
        <v>0</v>
      </c>
      <c r="O18" s="1773">
        <f t="shared" ref="O18:O21" si="4">K18*0.0145</f>
        <v>561.31312500000001</v>
      </c>
      <c r="P18" s="2028">
        <f>187*0.75</f>
        <v>140.25</v>
      </c>
      <c r="Q18" s="1773">
        <f>7215*0.75</f>
        <v>5411.25</v>
      </c>
      <c r="R18" s="1773">
        <f>554*0.75</f>
        <v>415.5</v>
      </c>
      <c r="S18" s="1773">
        <f t="shared" si="2"/>
        <v>20002.768125000002</v>
      </c>
      <c r="T18" s="1773">
        <f t="shared" ref="T18:T20" si="5">SUM(S18,K18)</f>
        <v>58714.018125000002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102">
        <f t="shared" si="3"/>
        <v>4</v>
      </c>
      <c r="B19" s="1811">
        <v>7229</v>
      </c>
      <c r="C19" s="1881" t="s">
        <v>554</v>
      </c>
      <c r="D19" s="69" t="s">
        <v>555</v>
      </c>
      <c r="E19" s="80" t="s">
        <v>201</v>
      </c>
      <c r="F19" s="2022">
        <v>45262</v>
      </c>
      <c r="G19" s="2023">
        <v>0</v>
      </c>
      <c r="H19" s="2024">
        <v>0</v>
      </c>
      <c r="I19" s="126">
        <v>46308</v>
      </c>
      <c r="J19" s="2050">
        <v>1716</v>
      </c>
      <c r="K19" s="1773">
        <f>SUM(F19,G19,H19,J19)</f>
        <v>46978</v>
      </c>
      <c r="L19" s="1773">
        <f t="shared" si="1"/>
        <v>15902.05</v>
      </c>
      <c r="M19" s="1773">
        <f t="shared" ref="M17:M21" si="6">19.01*26</f>
        <v>494.26000000000005</v>
      </c>
      <c r="N19" s="1773">
        <v>0</v>
      </c>
      <c r="O19" s="1773">
        <f t="shared" si="4"/>
        <v>681.18100000000004</v>
      </c>
      <c r="P19" s="2028">
        <v>187.2</v>
      </c>
      <c r="Q19" s="1773">
        <v>7215</v>
      </c>
      <c r="R19" s="1773">
        <v>554</v>
      </c>
      <c r="S19" s="1773">
        <f t="shared" si="2"/>
        <v>25033.690999999999</v>
      </c>
      <c r="T19" s="1773">
        <f>SUM(S19,K19)</f>
        <v>72011.690999999992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 ht="21.75">
      <c r="A20" s="102">
        <f t="shared" si="3"/>
        <v>5</v>
      </c>
      <c r="B20" s="74" t="s">
        <v>210</v>
      </c>
      <c r="C20" s="1823" t="s">
        <v>556</v>
      </c>
      <c r="D20" s="131" t="s">
        <v>557</v>
      </c>
      <c r="E20" s="82" t="s">
        <v>201</v>
      </c>
      <c r="F20" s="2022">
        <f>45262*0.75</f>
        <v>33946.5</v>
      </c>
      <c r="G20" s="2023">
        <v>0</v>
      </c>
      <c r="H20" s="2024">
        <v>0</v>
      </c>
      <c r="I20" s="126">
        <v>46308</v>
      </c>
      <c r="J20" s="2050">
        <f>1716*0.75</f>
        <v>1287</v>
      </c>
      <c r="K20" s="1773">
        <f>SUM(F20,G20,H20,J20)</f>
        <v>35233.5</v>
      </c>
      <c r="L20" s="1773">
        <f t="shared" si="1"/>
        <v>11926.54</v>
      </c>
      <c r="M20" s="1773">
        <f>19.01*26*0.75</f>
        <v>370.69500000000005</v>
      </c>
      <c r="N20" s="1773">
        <v>0</v>
      </c>
      <c r="O20" s="1773">
        <f t="shared" si="4"/>
        <v>510.88575000000003</v>
      </c>
      <c r="P20" s="2028">
        <f>187*0.75</f>
        <v>140.25</v>
      </c>
      <c r="Q20" s="1773">
        <f>7215*0.75</f>
        <v>5411.25</v>
      </c>
      <c r="R20" s="1773">
        <f>554*0.75</f>
        <v>415.5</v>
      </c>
      <c r="S20" s="1773">
        <f t="shared" si="2"/>
        <v>18775.120750000002</v>
      </c>
      <c r="T20" s="1773">
        <f t="shared" si="5"/>
        <v>54008.620750000002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s="78" customFormat="1" ht="21">
      <c r="A21" s="102">
        <f t="shared" si="3"/>
        <v>6</v>
      </c>
      <c r="B21" s="2062" t="s">
        <v>558</v>
      </c>
      <c r="C21" s="2046" t="s">
        <v>559</v>
      </c>
      <c r="D21" s="122" t="s">
        <v>560</v>
      </c>
      <c r="E21" s="169" t="s">
        <v>201</v>
      </c>
      <c r="F21" s="2022">
        <v>45262</v>
      </c>
      <c r="G21" s="2023">
        <v>0</v>
      </c>
      <c r="H21" s="2024">
        <v>0</v>
      </c>
      <c r="I21" s="126"/>
      <c r="J21" s="2050">
        <v>0</v>
      </c>
      <c r="K21" s="1773">
        <f>SUM(F21,G21,H21,J21)</f>
        <v>45262</v>
      </c>
      <c r="L21" s="1773">
        <f t="shared" si="1"/>
        <v>15321.19</v>
      </c>
      <c r="M21" s="1773">
        <f t="shared" si="6"/>
        <v>494.26000000000005</v>
      </c>
      <c r="N21" s="1773">
        <v>0</v>
      </c>
      <c r="O21" s="1773">
        <f t="shared" si="4"/>
        <v>656.29899999999998</v>
      </c>
      <c r="P21" s="2028">
        <v>187.2</v>
      </c>
      <c r="Q21" s="1773">
        <v>7215</v>
      </c>
      <c r="R21" s="1773">
        <v>554</v>
      </c>
      <c r="S21" s="1773">
        <f t="shared" ref="S21" si="7">SUM(L21:R21)</f>
        <v>24427.949000000001</v>
      </c>
      <c r="T21" s="1773">
        <f>SUM(S21,K21)</f>
        <v>69689.948999999993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 s="78" customFormat="1">
      <c r="A22" s="102">
        <f t="shared" si="3"/>
        <v>7</v>
      </c>
      <c r="B22" s="135"/>
      <c r="C22" s="136"/>
      <c r="D22" s="137"/>
      <c r="E22" s="108"/>
      <c r="F22" s="61"/>
      <c r="G22" s="92"/>
      <c r="H22" s="93"/>
      <c r="I22" s="104"/>
      <c r="J22" s="105"/>
      <c r="K22" s="96"/>
      <c r="L22" s="96"/>
      <c r="M22" s="96"/>
      <c r="N22" s="96"/>
      <c r="O22" s="96"/>
      <c r="P22" s="97"/>
      <c r="Q22" s="96"/>
      <c r="R22" s="96"/>
      <c r="S22" s="96"/>
      <c r="T22" s="9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</row>
    <row r="23" spans="1:74">
      <c r="A23" s="102">
        <f t="shared" si="3"/>
        <v>8</v>
      </c>
      <c r="B23" s="139"/>
      <c r="C23" s="124"/>
      <c r="D23" s="125"/>
      <c r="E23" s="140"/>
      <c r="F23" s="61"/>
      <c r="G23" s="92"/>
      <c r="H23" s="93"/>
      <c r="I23" s="141"/>
      <c r="J23" s="105"/>
      <c r="K23" s="96"/>
      <c r="L23" s="96"/>
      <c r="M23" s="96"/>
      <c r="N23" s="96"/>
      <c r="O23" s="96"/>
      <c r="P23" s="97"/>
      <c r="Q23" s="96"/>
      <c r="R23" s="142"/>
      <c r="S23" s="96"/>
      <c r="T23" s="9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3"/>
        <v>9</v>
      </c>
      <c r="B24" s="143"/>
      <c r="C24" s="144"/>
      <c r="D24" s="145"/>
      <c r="E24" s="86"/>
      <c r="F24" s="61"/>
      <c r="G24" s="92"/>
      <c r="H24" s="93"/>
      <c r="I24" s="146"/>
      <c r="J24" s="95"/>
      <c r="K24" s="96"/>
      <c r="L24" s="96"/>
      <c r="M24" s="96"/>
      <c r="N24" s="96"/>
      <c r="O24" s="96"/>
      <c r="P24" s="97"/>
      <c r="Q24" s="96"/>
      <c r="R24" s="97"/>
      <c r="S24" s="96"/>
      <c r="T24" s="9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3"/>
        <v>10</v>
      </c>
      <c r="B25" s="79"/>
      <c r="C25" s="144"/>
      <c r="D25" s="145"/>
      <c r="E25" s="103"/>
      <c r="F25" s="61"/>
      <c r="G25" s="92"/>
      <c r="H25" s="93"/>
      <c r="I25" s="133"/>
      <c r="J25" s="95"/>
      <c r="K25" s="96"/>
      <c r="L25" s="96"/>
      <c r="M25" s="96"/>
      <c r="N25" s="96"/>
      <c r="O25" s="96"/>
      <c r="P25" s="97"/>
      <c r="Q25" s="96"/>
      <c r="R25" s="142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3"/>
        <v>11</v>
      </c>
      <c r="B26" s="79"/>
      <c r="C26" s="144"/>
      <c r="D26" s="145"/>
      <c r="E26" s="103"/>
      <c r="F26" s="61"/>
      <c r="G26" s="92"/>
      <c r="H26" s="93"/>
      <c r="I26" s="133"/>
      <c r="J26" s="95"/>
      <c r="K26" s="96"/>
      <c r="L26" s="96"/>
      <c r="M26" s="96"/>
      <c r="N26" s="96"/>
      <c r="O26" s="96"/>
      <c r="P26" s="97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3"/>
        <v>12</v>
      </c>
      <c r="B27" s="135"/>
      <c r="C27" s="147"/>
      <c r="D27" s="125"/>
      <c r="E27" s="138"/>
      <c r="F27" s="61"/>
      <c r="G27" s="92"/>
      <c r="H27" s="93"/>
      <c r="I27" s="133"/>
      <c r="J27" s="95"/>
      <c r="K27" s="96"/>
      <c r="L27" s="96"/>
      <c r="M27" s="142"/>
      <c r="N27" s="96"/>
      <c r="O27" s="96"/>
      <c r="P27" s="142"/>
      <c r="Q27" s="96"/>
      <c r="R27" s="142"/>
      <c r="S27" s="96"/>
      <c r="T27" s="9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3"/>
        <v>13</v>
      </c>
      <c r="B28" s="135"/>
      <c r="C28" s="136"/>
      <c r="D28" s="137"/>
      <c r="E28" s="138"/>
      <c r="F28" s="61"/>
      <c r="G28" s="92"/>
      <c r="H28" s="93"/>
      <c r="I28" s="133"/>
      <c r="J28" s="95"/>
      <c r="K28" s="96"/>
      <c r="L28" s="96"/>
      <c r="M28" s="142"/>
      <c r="N28" s="96"/>
      <c r="O28" s="96"/>
      <c r="P28" s="142"/>
      <c r="Q28" s="96"/>
      <c r="R28" s="142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s="78" customFormat="1">
      <c r="A29" s="102">
        <f t="shared" si="3"/>
        <v>14</v>
      </c>
      <c r="B29" s="135"/>
      <c r="C29" s="136"/>
      <c r="D29" s="137"/>
      <c r="E29" s="108"/>
      <c r="F29" s="61"/>
      <c r="G29" s="92"/>
      <c r="H29" s="93"/>
      <c r="I29" s="104"/>
      <c r="J29" s="105"/>
      <c r="K29" s="96"/>
      <c r="L29" s="96"/>
      <c r="M29" s="96"/>
      <c r="N29" s="96"/>
      <c r="O29" s="96"/>
      <c r="P29" s="97"/>
      <c r="Q29" s="96"/>
      <c r="R29" s="96"/>
      <c r="S29" s="96"/>
      <c r="T29" s="9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</row>
    <row r="30" spans="1:74">
      <c r="A30" s="102">
        <f t="shared" si="3"/>
        <v>15</v>
      </c>
      <c r="B30" s="139"/>
      <c r="C30" s="124"/>
      <c r="D30" s="125"/>
      <c r="E30" s="140"/>
      <c r="F30" s="61"/>
      <c r="G30" s="92"/>
      <c r="H30" s="93"/>
      <c r="I30" s="141"/>
      <c r="J30" s="105"/>
      <c r="K30" s="96"/>
      <c r="L30" s="96"/>
      <c r="M30" s="96"/>
      <c r="N30" s="96"/>
      <c r="O30" s="96"/>
      <c r="P30" s="97"/>
      <c r="Q30" s="96"/>
      <c r="R30" s="142"/>
      <c r="S30" s="96"/>
      <c r="T30" s="96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102">
        <f t="shared" si="3"/>
        <v>16</v>
      </c>
      <c r="B31" s="143"/>
      <c r="C31" s="144"/>
      <c r="D31" s="145"/>
      <c r="E31" s="86"/>
      <c r="F31" s="61"/>
      <c r="G31" s="92"/>
      <c r="H31" s="93"/>
      <c r="I31" s="146"/>
      <c r="J31" s="95"/>
      <c r="K31" s="96"/>
      <c r="L31" s="96"/>
      <c r="M31" s="96"/>
      <c r="N31" s="96"/>
      <c r="O31" s="96"/>
      <c r="P31" s="97"/>
      <c r="Q31" s="96"/>
      <c r="R31" s="97"/>
      <c r="S31" s="96"/>
      <c r="T31" s="96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102">
        <f t="shared" si="3"/>
        <v>17</v>
      </c>
      <c r="B32" s="79"/>
      <c r="C32" s="144"/>
      <c r="D32" s="145"/>
      <c r="E32" s="103"/>
      <c r="F32" s="61"/>
      <c r="G32" s="92"/>
      <c r="H32" s="93"/>
      <c r="I32" s="133"/>
      <c r="J32" s="95"/>
      <c r="K32" s="96"/>
      <c r="L32" s="96"/>
      <c r="M32" s="96"/>
      <c r="N32" s="96"/>
      <c r="O32" s="96"/>
      <c r="P32" s="97"/>
      <c r="Q32" s="96"/>
      <c r="R32" s="142"/>
      <c r="S32" s="96"/>
      <c r="T32" s="9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02">
        <f t="shared" si="3"/>
        <v>18</v>
      </c>
      <c r="B33" s="79"/>
      <c r="C33" s="144"/>
      <c r="D33" s="145"/>
      <c r="E33" s="103"/>
      <c r="F33" s="61"/>
      <c r="G33" s="92"/>
      <c r="H33" s="93"/>
      <c r="I33" s="133"/>
      <c r="J33" s="95"/>
      <c r="K33" s="96"/>
      <c r="L33" s="96"/>
      <c r="M33" s="96"/>
      <c r="N33" s="96"/>
      <c r="O33" s="96"/>
      <c r="P33" s="97"/>
      <c r="Q33" s="96"/>
      <c r="R33" s="142"/>
      <c r="S33" s="96"/>
      <c r="T33" s="9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02">
        <f t="shared" si="3"/>
        <v>19</v>
      </c>
      <c r="B34" s="135"/>
      <c r="C34" s="147"/>
      <c r="D34" s="125"/>
      <c r="E34" s="138"/>
      <c r="F34" s="61"/>
      <c r="G34" s="92"/>
      <c r="H34" s="93"/>
      <c r="I34" s="133"/>
      <c r="J34" s="95"/>
      <c r="K34" s="96"/>
      <c r="L34" s="96"/>
      <c r="M34" s="142"/>
      <c r="N34" s="96"/>
      <c r="O34" s="96"/>
      <c r="P34" s="142"/>
      <c r="Q34" s="96"/>
      <c r="R34" s="142"/>
      <c r="S34" s="96"/>
      <c r="T34" s="9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02">
        <f t="shared" si="3"/>
        <v>20</v>
      </c>
      <c r="B35" s="135"/>
      <c r="C35" s="136"/>
      <c r="D35" s="137"/>
      <c r="E35" s="138"/>
      <c r="F35" s="61"/>
      <c r="G35" s="92"/>
      <c r="H35" s="93"/>
      <c r="I35" s="133"/>
      <c r="J35" s="95"/>
      <c r="K35" s="96"/>
      <c r="L35" s="96"/>
      <c r="M35" s="142"/>
      <c r="N35" s="96"/>
      <c r="O35" s="96"/>
      <c r="P35" s="142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s="78" customFormat="1">
      <c r="A36" s="102">
        <f t="shared" si="3"/>
        <v>21</v>
      </c>
      <c r="B36" s="135"/>
      <c r="C36" s="136"/>
      <c r="D36" s="137"/>
      <c r="E36" s="108"/>
      <c r="F36" s="61"/>
      <c r="G36" s="92"/>
      <c r="H36" s="93"/>
      <c r="I36" s="104"/>
      <c r="J36" s="105"/>
      <c r="K36" s="96"/>
      <c r="L36" s="96"/>
      <c r="M36" s="96"/>
      <c r="N36" s="96"/>
      <c r="O36" s="96"/>
      <c r="P36" s="97"/>
      <c r="Q36" s="96"/>
      <c r="R36" s="96"/>
      <c r="S36" s="96"/>
      <c r="T36" s="9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</row>
    <row r="37" spans="1:74">
      <c r="A37" s="102">
        <f t="shared" si="3"/>
        <v>22</v>
      </c>
      <c r="B37" s="139"/>
      <c r="C37" s="124"/>
      <c r="D37" s="125"/>
      <c r="E37" s="140"/>
      <c r="F37" s="61"/>
      <c r="G37" s="92"/>
      <c r="H37" s="93"/>
      <c r="I37" s="141"/>
      <c r="J37" s="105"/>
      <c r="K37" s="96"/>
      <c r="L37" s="96"/>
      <c r="M37" s="96"/>
      <c r="N37" s="96"/>
      <c r="O37" s="96"/>
      <c r="P37" s="97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3"/>
        <v>23</v>
      </c>
      <c r="B38" s="143"/>
      <c r="C38" s="144"/>
      <c r="D38" s="145"/>
      <c r="E38" s="86"/>
      <c r="F38" s="61"/>
      <c r="G38" s="92"/>
      <c r="H38" s="93"/>
      <c r="I38" s="146"/>
      <c r="J38" s="95"/>
      <c r="K38" s="96"/>
      <c r="L38" s="96"/>
      <c r="M38" s="96"/>
      <c r="N38" s="96"/>
      <c r="O38" s="96"/>
      <c r="P38" s="97"/>
      <c r="Q38" s="96"/>
      <c r="R38" s="97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02">
        <f t="shared" si="3"/>
        <v>24</v>
      </c>
      <c r="B39" s="79"/>
      <c r="C39" s="144"/>
      <c r="D39" s="145"/>
      <c r="E39" s="103"/>
      <c r="F39" s="61"/>
      <c r="G39" s="92"/>
      <c r="H39" s="93"/>
      <c r="I39" s="133"/>
      <c r="J39" s="95"/>
      <c r="K39" s="96"/>
      <c r="L39" s="96"/>
      <c r="M39" s="96"/>
      <c r="N39" s="96"/>
      <c r="O39" s="96"/>
      <c r="P39" s="97"/>
      <c r="Q39" s="96"/>
      <c r="R39" s="142"/>
      <c r="S39" s="96"/>
      <c r="T39" s="9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102">
        <f t="shared" si="3"/>
        <v>25</v>
      </c>
      <c r="B40" s="79"/>
      <c r="C40" s="144"/>
      <c r="D40" s="145"/>
      <c r="E40" s="103"/>
      <c r="F40" s="61"/>
      <c r="G40" s="92"/>
      <c r="H40" s="93"/>
      <c r="I40" s="133"/>
      <c r="J40" s="95"/>
      <c r="K40" s="96"/>
      <c r="L40" s="96"/>
      <c r="M40" s="96"/>
      <c r="N40" s="96"/>
      <c r="O40" s="96"/>
      <c r="P40" s="97"/>
      <c r="Q40" s="96"/>
      <c r="R40" s="142"/>
      <c r="S40" s="96"/>
      <c r="T40" s="9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48"/>
      <c r="B41" s="148"/>
      <c r="C41" s="148"/>
      <c r="D41" s="149" t="s">
        <v>111</v>
      </c>
      <c r="E41" s="150" t="s">
        <v>112</v>
      </c>
      <c r="F41" s="2051">
        <f>SUM(F16:F40)</f>
        <v>235603</v>
      </c>
      <c r="G41" s="2051">
        <f>SUM(G16:G40)</f>
        <v>0</v>
      </c>
      <c r="H41" s="2051">
        <f>SUM(H16:H40)</f>
        <v>0</v>
      </c>
      <c r="I41" s="151" t="s">
        <v>112</v>
      </c>
      <c r="J41" s="1796">
        <f>SUM(J16:J40)</f>
        <v>6989</v>
      </c>
      <c r="K41" s="1796">
        <f>SUM(K16:K40)</f>
        <v>242592</v>
      </c>
      <c r="L41" s="1796">
        <f>SUM(L16:L40)</f>
        <v>82117.399999999994</v>
      </c>
      <c r="M41" s="1796">
        <f>SUM(M16:M40)</f>
        <v>2594.8650000000002</v>
      </c>
      <c r="N41" s="1796">
        <f>SUM(N16:N40)</f>
        <v>0</v>
      </c>
      <c r="O41" s="510">
        <f>SUM(O16:O40)</f>
        <v>3517.5839999999998</v>
      </c>
      <c r="P41" s="510">
        <f>SUM(P16:P40)</f>
        <v>982.34999999999991</v>
      </c>
      <c r="Q41" s="510">
        <f>SUM(Q16:Q40)</f>
        <v>34271.25</v>
      </c>
      <c r="R41" s="510">
        <f>SUM(R16:R40)</f>
        <v>2631.5</v>
      </c>
      <c r="S41" s="510">
        <f>SUM(S16:S40)</f>
        <v>126114.94899999999</v>
      </c>
      <c r="T41" s="510">
        <f>SUM(T16:T40)</f>
        <v>368706.94900000002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3DA5-89F0-40C7-A97E-72A1436DE17F}">
  <sheetPr>
    <tabColor theme="8"/>
    <pageSetUpPr fitToPage="1"/>
  </sheetPr>
  <dimension ref="A1:BV107"/>
  <sheetViews>
    <sheetView tabSelected="1" view="pageBreakPreview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46.7109375" style="6" customWidth="1"/>
    <col min="4" max="4" width="17.42578125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165" t="s">
        <v>561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562</v>
      </c>
      <c r="G8" s="3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102">
        <v>1</v>
      </c>
      <c r="B16" s="2052">
        <v>6120</v>
      </c>
      <c r="C16" s="2048" t="s">
        <v>563</v>
      </c>
      <c r="D16" s="1878" t="s">
        <v>564</v>
      </c>
      <c r="E16" s="2034" t="s">
        <v>502</v>
      </c>
      <c r="F16" s="2072">
        <f>73072/4</f>
        <v>18268</v>
      </c>
      <c r="G16" s="2036">
        <v>0</v>
      </c>
      <c r="H16" s="2037">
        <v>0</v>
      </c>
      <c r="I16" s="157"/>
      <c r="J16" s="2073">
        <v>0</v>
      </c>
      <c r="K16" s="2038">
        <f t="shared" ref="K16" si="0">SUM(F16,G16,H16,J16)</f>
        <v>18268</v>
      </c>
      <c r="L16" s="2038">
        <f>+ROUND((K16*0.3385),2)</f>
        <v>6183.72</v>
      </c>
      <c r="M16" s="2038">
        <f>19.01*26*0.25</f>
        <v>123.56500000000001</v>
      </c>
      <c r="N16" s="2038">
        <v>0</v>
      </c>
      <c r="O16" s="2038">
        <f t="shared" ref="O16:O19" si="1">K16*0.0145</f>
        <v>264.88600000000002</v>
      </c>
      <c r="P16" s="2038">
        <f>187*0.25</f>
        <v>46.75</v>
      </c>
      <c r="Q16" s="2038">
        <f>7215*0.25</f>
        <v>1803.75</v>
      </c>
      <c r="R16" s="2074">
        <f>554*0.25</f>
        <v>138.5</v>
      </c>
      <c r="S16" s="2038">
        <f t="shared" ref="S16:S19" si="2">SUM(L16:R16)</f>
        <v>8561.1710000000003</v>
      </c>
      <c r="T16" s="2038">
        <f t="shared" ref="T16:T19" si="3">SUM(S16,K16)</f>
        <v>26829.171000000002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 ht="21.75">
      <c r="A17" s="102">
        <f>A16+1</f>
        <v>2</v>
      </c>
      <c r="B17" s="2052">
        <v>7016</v>
      </c>
      <c r="C17" s="2048" t="s">
        <v>565</v>
      </c>
      <c r="D17" s="1878" t="s">
        <v>566</v>
      </c>
      <c r="E17" s="2034" t="s">
        <v>235</v>
      </c>
      <c r="F17" s="2029">
        <f>54918/2</f>
        <v>27459</v>
      </c>
      <c r="G17" s="2023">
        <v>0</v>
      </c>
      <c r="H17" s="2024">
        <v>0</v>
      </c>
      <c r="I17" s="126"/>
      <c r="J17" s="2031">
        <v>0</v>
      </c>
      <c r="K17" s="2028">
        <f>SUM(F17,G17,H17,J17)</f>
        <v>27459</v>
      </c>
      <c r="L17" s="2028">
        <f t="shared" ref="L17:L20" si="4">+ROUND((K17*0.3385),2)</f>
        <v>9294.8700000000008</v>
      </c>
      <c r="M17" s="2028">
        <f>19.01*26*0.5</f>
        <v>247.13000000000002</v>
      </c>
      <c r="N17" s="2028">
        <v>0</v>
      </c>
      <c r="O17" s="2028">
        <f t="shared" si="1"/>
        <v>398.15550000000002</v>
      </c>
      <c r="P17" s="2028">
        <f>187*0.5</f>
        <v>93.5</v>
      </c>
      <c r="Q17" s="2028">
        <f>7215*0.5</f>
        <v>3607.5</v>
      </c>
      <c r="R17" s="2075">
        <f>554*0.5</f>
        <v>277</v>
      </c>
      <c r="S17" s="2028">
        <f t="shared" si="2"/>
        <v>13918.155500000001</v>
      </c>
      <c r="T17" s="2028">
        <f t="shared" si="3"/>
        <v>41377.155500000001</v>
      </c>
      <c r="U17" s="67"/>
      <c r="V17" s="73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>
      <c r="A18" s="102">
        <f t="shared" ref="A18:A40" si="5">A17+1</f>
        <v>3</v>
      </c>
      <c r="B18" s="127">
        <v>6234</v>
      </c>
      <c r="C18" s="2070" t="s">
        <v>567</v>
      </c>
      <c r="D18" s="2070" t="s">
        <v>568</v>
      </c>
      <c r="E18" s="128" t="s">
        <v>235</v>
      </c>
      <c r="F18" s="2030">
        <f>54918/4</f>
        <v>13729.5</v>
      </c>
      <c r="G18" s="2023">
        <v>0</v>
      </c>
      <c r="H18" s="2024">
        <v>0</v>
      </c>
      <c r="I18" s="94"/>
      <c r="J18" s="2031">
        <v>0</v>
      </c>
      <c r="K18" s="1773">
        <f>SUM(F18,G18,H18,J18)</f>
        <v>13729.5</v>
      </c>
      <c r="L18" s="2028">
        <f t="shared" si="4"/>
        <v>4647.4399999999996</v>
      </c>
      <c r="M18" s="1773">
        <f>19.01*26*0.25</f>
        <v>123.56500000000001</v>
      </c>
      <c r="N18" s="1773">
        <v>0</v>
      </c>
      <c r="O18" s="1773">
        <f t="shared" si="1"/>
        <v>199.07775000000001</v>
      </c>
      <c r="P18" s="2028">
        <f>187*0.25</f>
        <v>46.75</v>
      </c>
      <c r="Q18" s="2028">
        <f>7215*0.25</f>
        <v>1803.75</v>
      </c>
      <c r="R18" s="2075">
        <f>554*0.25</f>
        <v>138.5</v>
      </c>
      <c r="S18" s="1773">
        <f t="shared" si="2"/>
        <v>6959.0827499999996</v>
      </c>
      <c r="T18" s="1773">
        <f t="shared" si="3"/>
        <v>20688.582750000001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 ht="21.75">
      <c r="A19" s="102">
        <f t="shared" si="5"/>
        <v>4</v>
      </c>
      <c r="B19" s="2054">
        <v>6936</v>
      </c>
      <c r="C19" s="1878" t="s">
        <v>569</v>
      </c>
      <c r="D19" s="1878" t="s">
        <v>570</v>
      </c>
      <c r="E19" s="2040" t="s">
        <v>366</v>
      </c>
      <c r="F19" s="2030">
        <f>41372/2</f>
        <v>20686</v>
      </c>
      <c r="G19" s="2023">
        <v>0</v>
      </c>
      <c r="H19" s="2024">
        <v>0</v>
      </c>
      <c r="I19" s="2055"/>
      <c r="J19" s="1774">
        <v>0</v>
      </c>
      <c r="K19" s="1773">
        <f>SUM(F19,G19,H19,J19)</f>
        <v>20686</v>
      </c>
      <c r="L19" s="2028">
        <f t="shared" si="4"/>
        <v>7002.21</v>
      </c>
      <c r="M19" s="1773">
        <f>19.01*26*0.5</f>
        <v>247.13000000000002</v>
      </c>
      <c r="N19" s="1773">
        <v>0</v>
      </c>
      <c r="O19" s="1773">
        <f t="shared" si="1"/>
        <v>299.947</v>
      </c>
      <c r="P19" s="2028">
        <f>187*0.5</f>
        <v>93.5</v>
      </c>
      <c r="Q19" s="2028">
        <f>7215*0.5</f>
        <v>3607.5</v>
      </c>
      <c r="R19" s="2075">
        <f>554*0.5</f>
        <v>277</v>
      </c>
      <c r="S19" s="1773">
        <f t="shared" si="2"/>
        <v>11527.287</v>
      </c>
      <c r="T19" s="1773">
        <f t="shared" si="3"/>
        <v>32213.287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 ht="21.75">
      <c r="A20" s="102">
        <f t="shared" si="5"/>
        <v>5</v>
      </c>
      <c r="B20" s="127">
        <v>6386</v>
      </c>
      <c r="C20" s="540" t="s">
        <v>571</v>
      </c>
      <c r="D20" s="2065" t="s">
        <v>572</v>
      </c>
      <c r="E20" s="132" t="s">
        <v>197</v>
      </c>
      <c r="F20" s="2029">
        <v>24865.5</v>
      </c>
      <c r="G20" s="2023">
        <v>0</v>
      </c>
      <c r="H20" s="2024">
        <v>0</v>
      </c>
      <c r="I20" s="133"/>
      <c r="J20" s="2031">
        <v>0</v>
      </c>
      <c r="K20" s="2028">
        <v>24865.5</v>
      </c>
      <c r="L20" s="2028">
        <f t="shared" si="4"/>
        <v>8416.9699999999993</v>
      </c>
      <c r="M20" s="2028">
        <f>19.01*26*0.5</f>
        <v>247.13000000000002</v>
      </c>
      <c r="N20" s="2028">
        <v>0</v>
      </c>
      <c r="O20" s="2028">
        <v>360.54975000000002</v>
      </c>
      <c r="P20" s="2028">
        <f>187*0.5</f>
        <v>93.5</v>
      </c>
      <c r="Q20" s="2028">
        <f>7215*0.5</f>
        <v>3607.5</v>
      </c>
      <c r="R20" s="2075">
        <f>554*0.5</f>
        <v>277</v>
      </c>
      <c r="S20" s="2028">
        <v>17227.979749999999</v>
      </c>
      <c r="T20" s="2028">
        <v>42093.479749999999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>
      <c r="A21" s="102">
        <f t="shared" si="5"/>
        <v>6</v>
      </c>
      <c r="B21" s="171"/>
      <c r="C21" s="59"/>
      <c r="D21" s="122"/>
      <c r="E21" s="103"/>
      <c r="F21" s="70"/>
      <c r="G21" s="92"/>
      <c r="H21" s="93"/>
      <c r="I21" s="141"/>
      <c r="J21" s="95"/>
      <c r="K21" s="97"/>
      <c r="L21" s="97"/>
      <c r="M21" s="97"/>
      <c r="N21" s="97"/>
      <c r="O21" s="97"/>
      <c r="P21" s="97"/>
      <c r="Q21" s="97"/>
      <c r="R21" s="158"/>
      <c r="S21" s="97"/>
      <c r="T21" s="9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>
      <c r="A22" s="102">
        <f t="shared" si="5"/>
        <v>7</v>
      </c>
      <c r="B22" s="135"/>
      <c r="C22" s="136"/>
      <c r="D22" s="137"/>
      <c r="E22" s="138"/>
      <c r="F22" s="61"/>
      <c r="G22" s="92"/>
      <c r="H22" s="93"/>
      <c r="I22" s="146"/>
      <c r="J22" s="95"/>
      <c r="K22" s="96"/>
      <c r="L22" s="96"/>
      <c r="M22" s="96"/>
      <c r="N22" s="96"/>
      <c r="O22" s="96"/>
      <c r="P22" s="97"/>
      <c r="Q22" s="96"/>
      <c r="R22" s="97"/>
      <c r="S22" s="96"/>
      <c r="T22" s="96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02">
        <f t="shared" si="5"/>
        <v>8</v>
      </c>
      <c r="B23" s="139"/>
      <c r="C23" s="124"/>
      <c r="D23" s="125"/>
      <c r="E23" s="140"/>
      <c r="F23" s="61"/>
      <c r="G23" s="92"/>
      <c r="H23" s="93"/>
      <c r="I23" s="133"/>
      <c r="J23" s="95"/>
      <c r="K23" s="96"/>
      <c r="L23" s="96"/>
      <c r="M23" s="96"/>
      <c r="N23" s="96"/>
      <c r="O23" s="96"/>
      <c r="P23" s="97"/>
      <c r="Q23" s="96"/>
      <c r="R23" s="142"/>
      <c r="S23" s="96"/>
      <c r="T23" s="9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5"/>
        <v>9</v>
      </c>
      <c r="B24" s="143"/>
      <c r="C24" s="144"/>
      <c r="D24" s="145"/>
      <c r="E24" s="86"/>
      <c r="F24" s="61"/>
      <c r="G24" s="92"/>
      <c r="H24" s="93"/>
      <c r="I24" s="133"/>
      <c r="J24" s="95"/>
      <c r="K24" s="96"/>
      <c r="L24" s="96"/>
      <c r="M24" s="96"/>
      <c r="N24" s="96"/>
      <c r="O24" s="96"/>
      <c r="P24" s="97"/>
      <c r="Q24" s="96"/>
      <c r="R24" s="142"/>
      <c r="S24" s="96"/>
      <c r="T24" s="9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5"/>
        <v>10</v>
      </c>
      <c r="B25" s="135"/>
      <c r="C25" s="147"/>
      <c r="D25" s="125"/>
      <c r="E25" s="138"/>
      <c r="F25" s="61"/>
      <c r="G25" s="92"/>
      <c r="H25" s="93"/>
      <c r="I25" s="133"/>
      <c r="J25" s="95"/>
      <c r="K25" s="96"/>
      <c r="L25" s="96"/>
      <c r="M25" s="142"/>
      <c r="N25" s="96"/>
      <c r="O25" s="96"/>
      <c r="P25" s="142"/>
      <c r="Q25" s="96"/>
      <c r="R25" s="142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5"/>
        <v>11</v>
      </c>
      <c r="B26" s="135"/>
      <c r="C26" s="136"/>
      <c r="D26" s="137"/>
      <c r="E26" s="138"/>
      <c r="F26" s="61"/>
      <c r="G26" s="92"/>
      <c r="H26" s="93"/>
      <c r="I26" s="133"/>
      <c r="J26" s="95"/>
      <c r="K26" s="96"/>
      <c r="L26" s="96"/>
      <c r="M26" s="142"/>
      <c r="N26" s="96"/>
      <c r="O26" s="96"/>
      <c r="P26" s="142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5"/>
        <v>12</v>
      </c>
      <c r="B27" s="171"/>
      <c r="C27" s="59"/>
      <c r="D27" s="122"/>
      <c r="E27" s="103"/>
      <c r="F27" s="70"/>
      <c r="G27" s="92"/>
      <c r="H27" s="93"/>
      <c r="I27" s="141"/>
      <c r="J27" s="95"/>
      <c r="K27" s="97"/>
      <c r="L27" s="97"/>
      <c r="M27" s="97"/>
      <c r="N27" s="97"/>
      <c r="O27" s="97"/>
      <c r="P27" s="97"/>
      <c r="Q27" s="97"/>
      <c r="R27" s="158"/>
      <c r="S27" s="97"/>
      <c r="T27" s="97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5"/>
        <v>13</v>
      </c>
      <c r="B28" s="135"/>
      <c r="C28" s="136"/>
      <c r="D28" s="137"/>
      <c r="E28" s="138"/>
      <c r="F28" s="61"/>
      <c r="G28" s="92"/>
      <c r="H28" s="93"/>
      <c r="I28" s="146"/>
      <c r="J28" s="95"/>
      <c r="K28" s="96"/>
      <c r="L28" s="96"/>
      <c r="M28" s="96"/>
      <c r="N28" s="96"/>
      <c r="O28" s="96"/>
      <c r="P28" s="97"/>
      <c r="Q28" s="96"/>
      <c r="R28" s="97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02">
        <f t="shared" si="5"/>
        <v>14</v>
      </c>
      <c r="B29" s="139"/>
      <c r="C29" s="124"/>
      <c r="D29" s="125"/>
      <c r="E29" s="140"/>
      <c r="F29" s="61"/>
      <c r="G29" s="92"/>
      <c r="H29" s="93"/>
      <c r="I29" s="133"/>
      <c r="J29" s="95"/>
      <c r="K29" s="96"/>
      <c r="L29" s="96"/>
      <c r="M29" s="96"/>
      <c r="N29" s="96"/>
      <c r="O29" s="96"/>
      <c r="P29" s="97"/>
      <c r="Q29" s="96"/>
      <c r="R29" s="142"/>
      <c r="S29" s="96"/>
      <c r="T29" s="96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102">
        <f t="shared" si="5"/>
        <v>15</v>
      </c>
      <c r="B30" s="143"/>
      <c r="C30" s="144"/>
      <c r="D30" s="145"/>
      <c r="E30" s="86"/>
      <c r="F30" s="61"/>
      <c r="G30" s="92"/>
      <c r="H30" s="93"/>
      <c r="I30" s="133"/>
      <c r="J30" s="95"/>
      <c r="K30" s="96"/>
      <c r="L30" s="96"/>
      <c r="M30" s="96"/>
      <c r="N30" s="96"/>
      <c r="O30" s="96"/>
      <c r="P30" s="97"/>
      <c r="Q30" s="96"/>
      <c r="R30" s="142"/>
      <c r="S30" s="96"/>
      <c r="T30" s="96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102">
        <f t="shared" si="5"/>
        <v>16</v>
      </c>
      <c r="B31" s="135"/>
      <c r="C31" s="147"/>
      <c r="D31" s="125"/>
      <c r="E31" s="138"/>
      <c r="F31" s="61"/>
      <c r="G31" s="92"/>
      <c r="H31" s="93"/>
      <c r="I31" s="133"/>
      <c r="J31" s="95"/>
      <c r="K31" s="96"/>
      <c r="L31" s="96"/>
      <c r="M31" s="142"/>
      <c r="N31" s="96"/>
      <c r="O31" s="96"/>
      <c r="P31" s="142"/>
      <c r="Q31" s="96"/>
      <c r="R31" s="142"/>
      <c r="S31" s="96"/>
      <c r="T31" s="96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102">
        <f t="shared" si="5"/>
        <v>17</v>
      </c>
      <c r="B32" s="135"/>
      <c r="C32" s="136"/>
      <c r="D32" s="137"/>
      <c r="E32" s="138"/>
      <c r="F32" s="61"/>
      <c r="G32" s="92"/>
      <c r="H32" s="93"/>
      <c r="I32" s="133"/>
      <c r="J32" s="95"/>
      <c r="K32" s="96"/>
      <c r="L32" s="96"/>
      <c r="M32" s="142"/>
      <c r="N32" s="96"/>
      <c r="O32" s="96"/>
      <c r="P32" s="142"/>
      <c r="Q32" s="96"/>
      <c r="R32" s="142"/>
      <c r="S32" s="96"/>
      <c r="T32" s="9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02">
        <f t="shared" si="5"/>
        <v>18</v>
      </c>
      <c r="B33" s="171"/>
      <c r="C33" s="59"/>
      <c r="D33" s="122"/>
      <c r="E33" s="103"/>
      <c r="F33" s="70"/>
      <c r="G33" s="92"/>
      <c r="H33" s="93"/>
      <c r="I33" s="141"/>
      <c r="J33" s="95"/>
      <c r="K33" s="97"/>
      <c r="L33" s="97"/>
      <c r="M33" s="97"/>
      <c r="N33" s="97"/>
      <c r="O33" s="97"/>
      <c r="P33" s="97"/>
      <c r="Q33" s="97"/>
      <c r="R33" s="158"/>
      <c r="S33" s="97"/>
      <c r="T33" s="97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02">
        <f t="shared" si="5"/>
        <v>19</v>
      </c>
      <c r="B34" s="135"/>
      <c r="C34" s="136"/>
      <c r="D34" s="137"/>
      <c r="E34" s="138"/>
      <c r="F34" s="61"/>
      <c r="G34" s="92"/>
      <c r="H34" s="93"/>
      <c r="I34" s="146"/>
      <c r="J34" s="95"/>
      <c r="K34" s="96"/>
      <c r="L34" s="96"/>
      <c r="M34" s="96"/>
      <c r="N34" s="96"/>
      <c r="O34" s="96"/>
      <c r="P34" s="97"/>
      <c r="Q34" s="96"/>
      <c r="R34" s="97"/>
      <c r="S34" s="96"/>
      <c r="T34" s="9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02">
        <f t="shared" si="5"/>
        <v>20</v>
      </c>
      <c r="B35" s="139"/>
      <c r="C35" s="124"/>
      <c r="D35" s="125"/>
      <c r="E35" s="140"/>
      <c r="F35" s="61"/>
      <c r="G35" s="92"/>
      <c r="H35" s="93"/>
      <c r="I35" s="133"/>
      <c r="J35" s="95"/>
      <c r="K35" s="96"/>
      <c r="L35" s="96"/>
      <c r="M35" s="96"/>
      <c r="N35" s="96"/>
      <c r="O35" s="96"/>
      <c r="P35" s="97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5"/>
        <v>21</v>
      </c>
      <c r="B36" s="143"/>
      <c r="C36" s="144"/>
      <c r="D36" s="145"/>
      <c r="E36" s="86"/>
      <c r="F36" s="61"/>
      <c r="G36" s="92"/>
      <c r="H36" s="93"/>
      <c r="I36" s="133"/>
      <c r="J36" s="95"/>
      <c r="K36" s="96"/>
      <c r="L36" s="96"/>
      <c r="M36" s="96"/>
      <c r="N36" s="96"/>
      <c r="O36" s="96"/>
      <c r="P36" s="97"/>
      <c r="Q36" s="96"/>
      <c r="R36" s="142"/>
      <c r="S36" s="96"/>
      <c r="T36" s="9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5"/>
        <v>22</v>
      </c>
      <c r="B37" s="135"/>
      <c r="C37" s="147"/>
      <c r="D37" s="125"/>
      <c r="E37" s="138"/>
      <c r="F37" s="61"/>
      <c r="G37" s="92"/>
      <c r="H37" s="93"/>
      <c r="I37" s="133"/>
      <c r="J37" s="95"/>
      <c r="K37" s="96"/>
      <c r="L37" s="96"/>
      <c r="M37" s="142"/>
      <c r="N37" s="96"/>
      <c r="O37" s="96"/>
      <c r="P37" s="142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5"/>
        <v>23</v>
      </c>
      <c r="B38" s="135"/>
      <c r="C38" s="136"/>
      <c r="D38" s="137"/>
      <c r="E38" s="138"/>
      <c r="F38" s="61"/>
      <c r="G38" s="92"/>
      <c r="H38" s="93"/>
      <c r="I38" s="133"/>
      <c r="J38" s="95"/>
      <c r="K38" s="96"/>
      <c r="L38" s="96"/>
      <c r="M38" s="142"/>
      <c r="N38" s="96"/>
      <c r="O38" s="96"/>
      <c r="P38" s="142"/>
      <c r="Q38" s="96"/>
      <c r="R38" s="142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02">
        <f t="shared" si="5"/>
        <v>24</v>
      </c>
      <c r="B39" s="135"/>
      <c r="C39" s="147"/>
      <c r="D39" s="125"/>
      <c r="E39" s="138"/>
      <c r="F39" s="61"/>
      <c r="G39" s="92"/>
      <c r="H39" s="93"/>
      <c r="I39" s="133"/>
      <c r="J39" s="95"/>
      <c r="K39" s="96"/>
      <c r="L39" s="96"/>
      <c r="M39" s="142"/>
      <c r="N39" s="96"/>
      <c r="O39" s="96"/>
      <c r="P39" s="142"/>
      <c r="Q39" s="96"/>
      <c r="R39" s="142"/>
      <c r="S39" s="96"/>
      <c r="T39" s="9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102">
        <f t="shared" si="5"/>
        <v>25</v>
      </c>
      <c r="B40" s="135"/>
      <c r="C40" s="136"/>
      <c r="D40" s="137"/>
      <c r="E40" s="138"/>
      <c r="F40" s="61"/>
      <c r="G40" s="92"/>
      <c r="H40" s="93"/>
      <c r="I40" s="133"/>
      <c r="J40" s="95"/>
      <c r="K40" s="96"/>
      <c r="L40" s="96"/>
      <c r="M40" s="142"/>
      <c r="N40" s="96"/>
      <c r="O40" s="96"/>
      <c r="P40" s="142"/>
      <c r="Q40" s="96"/>
      <c r="R40" s="142"/>
      <c r="S40" s="96"/>
      <c r="T40" s="9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48"/>
      <c r="B41" s="148"/>
      <c r="C41" s="148"/>
      <c r="D41" s="149" t="s">
        <v>111</v>
      </c>
      <c r="E41" s="150" t="s">
        <v>112</v>
      </c>
      <c r="F41" s="2051">
        <f>SUM(F16:F40)</f>
        <v>105008</v>
      </c>
      <c r="G41" s="2051">
        <f>SUM(G16:G40)</f>
        <v>0</v>
      </c>
      <c r="H41" s="2051">
        <f>SUM(H16:H40)</f>
        <v>0</v>
      </c>
      <c r="I41" s="151" t="s">
        <v>112</v>
      </c>
      <c r="J41" s="1796">
        <f>SUM(J16:J40)</f>
        <v>0</v>
      </c>
      <c r="K41" s="1796">
        <f t="shared" ref="J41:T41" si="6">SUM(K16:K40)</f>
        <v>105008</v>
      </c>
      <c r="L41" s="1796">
        <f t="shared" si="6"/>
        <v>35545.21</v>
      </c>
      <c r="M41" s="1796">
        <f t="shared" si="6"/>
        <v>988.5200000000001</v>
      </c>
      <c r="N41" s="1796">
        <f t="shared" si="6"/>
        <v>0</v>
      </c>
      <c r="O41" s="510">
        <f t="shared" si="6"/>
        <v>1522.616</v>
      </c>
      <c r="P41" s="510">
        <f t="shared" si="6"/>
        <v>374</v>
      </c>
      <c r="Q41" s="510">
        <f t="shared" si="6"/>
        <v>14430</v>
      </c>
      <c r="R41" s="510">
        <f t="shared" si="6"/>
        <v>1108</v>
      </c>
      <c r="S41" s="510">
        <f t="shared" si="6"/>
        <v>58193.676000000007</v>
      </c>
      <c r="T41" s="510">
        <f t="shared" si="6"/>
        <v>163201.67599999998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6" orientation="landscape" r:id="rId1"/>
  <headerFooter>
    <oddHeader>&amp;C&amp;"Times New Roman,Bold"&amp;12Government of Guam
Fiscal Year 2026, Quarter 3
Agency Staffing Pattern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4FE5E-7FC9-4225-BA09-B92C9229049B}">
  <sheetPr>
    <tabColor theme="8"/>
    <pageSetUpPr fitToPage="1"/>
  </sheetPr>
  <dimension ref="A1:BV107"/>
  <sheetViews>
    <sheetView tabSelected="1" view="pageBreakPreview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46.7109375" style="6" customWidth="1"/>
    <col min="4" max="4" width="17.42578125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165" t="s">
        <v>573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495</v>
      </c>
      <c r="E8" s="2"/>
      <c r="F8" s="3" t="s">
        <v>574</v>
      </c>
      <c r="G8" s="3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12" thickTop="1">
      <c r="A16" s="102">
        <v>1</v>
      </c>
      <c r="B16" s="2045"/>
      <c r="C16" s="2046" t="s">
        <v>575</v>
      </c>
      <c r="D16" s="2047" t="s">
        <v>576</v>
      </c>
      <c r="E16" s="60" t="s">
        <v>577</v>
      </c>
      <c r="F16" s="2018">
        <v>76093</v>
      </c>
      <c r="G16" s="2036">
        <v>0</v>
      </c>
      <c r="H16" s="2037">
        <v>0</v>
      </c>
      <c r="I16" s="123"/>
      <c r="J16" s="2049">
        <v>0</v>
      </c>
      <c r="K16" s="1769">
        <f>SUM(F16,G16,H16,J16)</f>
        <v>76093</v>
      </c>
      <c r="L16" s="1769">
        <f>+ROUND((K16*0.3385),2)</f>
        <v>25757.48</v>
      </c>
      <c r="M16" s="1769">
        <f>19.01*26</f>
        <v>494.26000000000005</v>
      </c>
      <c r="N16" s="1769">
        <v>0</v>
      </c>
      <c r="O16" s="1769">
        <f>K16*0.0145</f>
        <v>1103.3485000000001</v>
      </c>
      <c r="P16" s="2038">
        <v>187.2</v>
      </c>
      <c r="Q16" s="1769">
        <v>7215</v>
      </c>
      <c r="R16" s="1769">
        <v>554</v>
      </c>
      <c r="S16" s="1769">
        <f>SUM(L16:R16)</f>
        <v>35311.288499999995</v>
      </c>
      <c r="T16" s="1769">
        <f>SUM(S16,K16)</f>
        <v>111404.2885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>
      <c r="A17" s="102">
        <f>A16+1</f>
        <v>2</v>
      </c>
      <c r="B17" s="2045">
        <v>6120</v>
      </c>
      <c r="C17" s="2071" t="s">
        <v>563</v>
      </c>
      <c r="D17" s="1881" t="s">
        <v>564</v>
      </c>
      <c r="E17" s="60" t="s">
        <v>502</v>
      </c>
      <c r="F17" s="2019">
        <f>73072/4</f>
        <v>18268</v>
      </c>
      <c r="G17" s="2020">
        <v>0</v>
      </c>
      <c r="H17" s="2021">
        <v>0</v>
      </c>
      <c r="I17" s="71"/>
      <c r="J17" s="2025">
        <v>0</v>
      </c>
      <c r="K17" s="2026">
        <f t="shared" ref="K17:K18" si="0">SUM(F17,G17,H17,J17)</f>
        <v>18268</v>
      </c>
      <c r="L17" s="1773">
        <f t="shared" ref="L17:L21" si="1">+ROUND((K17*0.3385),2)</f>
        <v>6183.72</v>
      </c>
      <c r="M17" s="2026">
        <f>19.01*26*0.25</f>
        <v>123.56500000000001</v>
      </c>
      <c r="N17" s="2026">
        <v>0</v>
      </c>
      <c r="O17" s="2026">
        <f t="shared" ref="O17:O25" si="2">K17*0.0145</f>
        <v>264.88600000000002</v>
      </c>
      <c r="P17" s="2026">
        <f>187*0.25</f>
        <v>46.75</v>
      </c>
      <c r="Q17" s="1773">
        <f>7215*0.25</f>
        <v>1803.75</v>
      </c>
      <c r="R17" s="1773">
        <f>554*0.25</f>
        <v>138.5</v>
      </c>
      <c r="S17" s="2026">
        <f t="shared" ref="S17" si="3">SUM(L17:R17)</f>
        <v>8561.1710000000003</v>
      </c>
      <c r="T17" s="2026">
        <f t="shared" ref="T17:T25" si="4">SUM(S17,K17)</f>
        <v>26829.171000000002</v>
      </c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</row>
    <row r="18" spans="1:74" s="68" customFormat="1">
      <c r="A18" s="102">
        <f t="shared" ref="A18:A40" si="5">A17+1</f>
        <v>3</v>
      </c>
      <c r="B18" s="2045">
        <v>7016</v>
      </c>
      <c r="C18" s="2048" t="s">
        <v>578</v>
      </c>
      <c r="D18" s="1878" t="s">
        <v>566</v>
      </c>
      <c r="E18" s="60" t="s">
        <v>235</v>
      </c>
      <c r="F18" s="2019">
        <f>54918</f>
        <v>54918</v>
      </c>
      <c r="G18" s="2023">
        <v>0</v>
      </c>
      <c r="H18" s="2024">
        <v>0</v>
      </c>
      <c r="I18" s="126"/>
      <c r="J18" s="2027">
        <v>0</v>
      </c>
      <c r="K18" s="2028">
        <f t="shared" si="0"/>
        <v>54918</v>
      </c>
      <c r="L18" s="1773">
        <f t="shared" si="1"/>
        <v>18589.740000000002</v>
      </c>
      <c r="M18" s="2028">
        <f t="shared" ref="M17:M25" si="6">19.01*26</f>
        <v>494.26000000000005</v>
      </c>
      <c r="N18" s="2028">
        <v>0</v>
      </c>
      <c r="O18" s="2028">
        <f t="shared" si="2"/>
        <v>796.31100000000004</v>
      </c>
      <c r="P18" s="2028">
        <v>187.2</v>
      </c>
      <c r="Q18" s="2028">
        <v>7215</v>
      </c>
      <c r="R18" s="1773">
        <v>554</v>
      </c>
      <c r="S18" s="2028">
        <f t="shared" ref="S18:S21" si="7">SUM(L18:R18)</f>
        <v>27836.511000000002</v>
      </c>
      <c r="T18" s="2028">
        <f t="shared" si="4"/>
        <v>82754.510999999999</v>
      </c>
      <c r="U18" s="67"/>
      <c r="V18" s="73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</row>
    <row r="19" spans="1:74" s="78" customFormat="1">
      <c r="A19" s="102">
        <f t="shared" si="5"/>
        <v>4</v>
      </c>
      <c r="B19" s="127">
        <v>6234</v>
      </c>
      <c r="C19" s="2070" t="s">
        <v>579</v>
      </c>
      <c r="D19" s="2070" t="s">
        <v>568</v>
      </c>
      <c r="E19" s="128" t="s">
        <v>235</v>
      </c>
      <c r="F19" s="2022">
        <f>54918</f>
        <v>54918</v>
      </c>
      <c r="G19" s="2023">
        <v>0</v>
      </c>
      <c r="H19" s="2024">
        <v>0</v>
      </c>
      <c r="I19" s="94"/>
      <c r="J19" s="2027">
        <v>0</v>
      </c>
      <c r="K19" s="1773">
        <f>SUM(F19,G19,H19,J19)</f>
        <v>54918</v>
      </c>
      <c r="L19" s="1773">
        <f t="shared" si="1"/>
        <v>18589.740000000002</v>
      </c>
      <c r="M19" s="1773">
        <f t="shared" si="6"/>
        <v>494.26000000000005</v>
      </c>
      <c r="N19" s="1773">
        <v>0</v>
      </c>
      <c r="O19" s="1773">
        <f t="shared" si="2"/>
        <v>796.31100000000004</v>
      </c>
      <c r="P19" s="2028">
        <v>187.2</v>
      </c>
      <c r="Q19" s="1773">
        <v>7215</v>
      </c>
      <c r="R19" s="1773">
        <v>554</v>
      </c>
      <c r="S19" s="1773">
        <f t="shared" si="7"/>
        <v>27836.511000000002</v>
      </c>
      <c r="T19" s="1773">
        <f t="shared" si="4"/>
        <v>82754.510999999999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>
      <c r="A20" s="102">
        <f t="shared" si="5"/>
        <v>5</v>
      </c>
      <c r="B20" s="1811">
        <v>6936</v>
      </c>
      <c r="C20" s="1881" t="s">
        <v>580</v>
      </c>
      <c r="D20" s="1881" t="s">
        <v>570</v>
      </c>
      <c r="E20" s="80" t="s">
        <v>366</v>
      </c>
      <c r="F20" s="2022">
        <f>41372</f>
        <v>41372</v>
      </c>
      <c r="G20" s="2023">
        <v>0</v>
      </c>
      <c r="H20" s="2024">
        <v>0</v>
      </c>
      <c r="I20" s="129"/>
      <c r="J20" s="2050">
        <v>0</v>
      </c>
      <c r="K20" s="1773">
        <f>SUM(F20,G20,H20,J20)</f>
        <v>41372</v>
      </c>
      <c r="L20" s="1773">
        <f t="shared" si="1"/>
        <v>14004.42</v>
      </c>
      <c r="M20" s="1773">
        <f t="shared" si="6"/>
        <v>494.26000000000005</v>
      </c>
      <c r="N20" s="1773">
        <v>0</v>
      </c>
      <c r="O20" s="1773">
        <f t="shared" si="2"/>
        <v>599.89400000000001</v>
      </c>
      <c r="P20" s="2028">
        <v>187.2</v>
      </c>
      <c r="Q20" s="1773">
        <v>7215</v>
      </c>
      <c r="R20" s="1773">
        <v>554</v>
      </c>
      <c r="S20" s="1773">
        <f t="shared" si="7"/>
        <v>23054.774000000001</v>
      </c>
      <c r="T20" s="1773">
        <f t="shared" si="4"/>
        <v>64426.774000000005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s="78" customFormat="1">
      <c r="A21" s="102">
        <f t="shared" si="5"/>
        <v>6</v>
      </c>
      <c r="B21" s="74">
        <v>6386</v>
      </c>
      <c r="C21" s="1886" t="s">
        <v>581</v>
      </c>
      <c r="D21" s="2065" t="s">
        <v>572</v>
      </c>
      <c r="E21" s="82" t="s">
        <v>158</v>
      </c>
      <c r="F21" s="2019">
        <f>49731</f>
        <v>49731</v>
      </c>
      <c r="G21" s="2023">
        <v>0</v>
      </c>
      <c r="H21" s="2024">
        <v>0</v>
      </c>
      <c r="I21" s="133"/>
      <c r="J21" s="2027">
        <v>0</v>
      </c>
      <c r="K21" s="2028">
        <f>SUM(F21,G21,H21,J21)</f>
        <v>49731</v>
      </c>
      <c r="L21" s="1773">
        <f t="shared" si="1"/>
        <v>16833.939999999999</v>
      </c>
      <c r="M21" s="2028">
        <f t="shared" si="6"/>
        <v>494.26000000000005</v>
      </c>
      <c r="N21" s="2028">
        <v>0</v>
      </c>
      <c r="O21" s="2028">
        <f t="shared" si="2"/>
        <v>721.09950000000003</v>
      </c>
      <c r="P21" s="2028">
        <v>187.2</v>
      </c>
      <c r="Q21" s="2028">
        <v>7215</v>
      </c>
      <c r="R21" s="1773">
        <v>554</v>
      </c>
      <c r="S21" s="2028">
        <f t="shared" si="7"/>
        <v>26005.499499999998</v>
      </c>
      <c r="T21" s="2028">
        <f t="shared" si="4"/>
        <v>75736.499500000005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 ht="21">
      <c r="A22" s="102">
        <f t="shared" si="5"/>
        <v>7</v>
      </c>
      <c r="B22" s="2076" t="s">
        <v>582</v>
      </c>
      <c r="C22" s="2046" t="s">
        <v>583</v>
      </c>
      <c r="D22" s="2047" t="s">
        <v>576</v>
      </c>
      <c r="E22" s="2063" t="s">
        <v>235</v>
      </c>
      <c r="F22" s="2019">
        <v>54918</v>
      </c>
      <c r="G22" s="2023">
        <v>0</v>
      </c>
      <c r="H22" s="2024">
        <v>0</v>
      </c>
      <c r="I22" s="141"/>
      <c r="J22" s="2027">
        <v>0</v>
      </c>
      <c r="K22" s="2028">
        <f>SUM(F22,G22,H22,J22)</f>
        <v>54918</v>
      </c>
      <c r="L22" s="1773">
        <f>+ROUND((K22*0.307),2)</f>
        <v>16859.830000000002</v>
      </c>
      <c r="M22" s="2028">
        <f t="shared" si="6"/>
        <v>494.26000000000005</v>
      </c>
      <c r="N22" s="2028">
        <v>0</v>
      </c>
      <c r="O22" s="2028">
        <f t="shared" si="2"/>
        <v>796.31100000000004</v>
      </c>
      <c r="P22" s="2028">
        <v>187.2</v>
      </c>
      <c r="Q22" s="1773">
        <v>7215</v>
      </c>
      <c r="R22" s="1773">
        <v>557</v>
      </c>
      <c r="S22" s="2028">
        <f t="shared" ref="S22:S25" si="8">SUM(L22:R22)</f>
        <v>26109.601000000002</v>
      </c>
      <c r="T22" s="2028">
        <f t="shared" si="4"/>
        <v>81027.600999999995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21.75">
      <c r="A23" s="102">
        <f t="shared" si="5"/>
        <v>8</v>
      </c>
      <c r="B23" s="2077" t="s">
        <v>584</v>
      </c>
      <c r="C23" s="1707" t="s">
        <v>233</v>
      </c>
      <c r="D23" s="697" t="s">
        <v>576</v>
      </c>
      <c r="E23" s="1255" t="s">
        <v>235</v>
      </c>
      <c r="F23" s="2022">
        <v>54918</v>
      </c>
      <c r="G23" s="2023">
        <v>0</v>
      </c>
      <c r="H23" s="2024">
        <v>0</v>
      </c>
      <c r="I23" s="146"/>
      <c r="J23" s="2027">
        <v>0</v>
      </c>
      <c r="K23" s="1773">
        <f>SUM(F24,G23,H23,J23)</f>
        <v>49731</v>
      </c>
      <c r="L23" s="1773">
        <f t="shared" ref="L23:L25" si="9">+ROUND((K23*0.307),2)</f>
        <v>15267.42</v>
      </c>
      <c r="M23" s="1773">
        <f t="shared" si="6"/>
        <v>494.26000000000005</v>
      </c>
      <c r="N23" s="1773">
        <v>0</v>
      </c>
      <c r="O23" s="1773">
        <f t="shared" si="2"/>
        <v>721.09950000000003</v>
      </c>
      <c r="P23" s="2028">
        <v>187.2</v>
      </c>
      <c r="Q23" s="1773">
        <v>7215</v>
      </c>
      <c r="R23" s="1773">
        <v>557</v>
      </c>
      <c r="S23" s="1773">
        <f t="shared" si="8"/>
        <v>24441.979500000001</v>
      </c>
      <c r="T23" s="1773">
        <f t="shared" si="4"/>
        <v>74172.979500000001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21">
      <c r="A24" s="102">
        <f t="shared" si="5"/>
        <v>9</v>
      </c>
      <c r="B24" s="2064" t="s">
        <v>585</v>
      </c>
      <c r="C24" s="2048" t="s">
        <v>586</v>
      </c>
      <c r="D24" s="1878" t="s">
        <v>576</v>
      </c>
      <c r="E24" s="2066" t="s">
        <v>197</v>
      </c>
      <c r="F24" s="2022">
        <v>49731</v>
      </c>
      <c r="G24" s="2023">
        <v>0</v>
      </c>
      <c r="H24" s="2024">
        <v>0</v>
      </c>
      <c r="I24" s="133"/>
      <c r="J24" s="2027">
        <v>0</v>
      </c>
      <c r="K24" s="1773">
        <f>SUM(F25,G24,H24,J24)</f>
        <v>49731</v>
      </c>
      <c r="L24" s="1773">
        <f t="shared" si="9"/>
        <v>15267.42</v>
      </c>
      <c r="M24" s="1773">
        <f t="shared" si="6"/>
        <v>494.26000000000005</v>
      </c>
      <c r="N24" s="1773">
        <v>0</v>
      </c>
      <c r="O24" s="1773">
        <f t="shared" si="2"/>
        <v>721.09950000000003</v>
      </c>
      <c r="P24" s="2028">
        <v>187.2</v>
      </c>
      <c r="Q24" s="1773">
        <v>7215</v>
      </c>
      <c r="R24" s="1773">
        <v>557</v>
      </c>
      <c r="S24" s="1773">
        <f t="shared" si="8"/>
        <v>24441.979500000001</v>
      </c>
      <c r="T24" s="1773">
        <f t="shared" si="4"/>
        <v>74172.979500000001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21">
      <c r="A25" s="102">
        <f t="shared" si="5"/>
        <v>10</v>
      </c>
      <c r="B25" s="2067" t="s">
        <v>587</v>
      </c>
      <c r="C25" s="1886" t="s">
        <v>588</v>
      </c>
      <c r="D25" s="479" t="s">
        <v>576</v>
      </c>
      <c r="E25" s="1748" t="s">
        <v>197</v>
      </c>
      <c r="F25" s="2022">
        <v>49731</v>
      </c>
      <c r="G25" s="2023">
        <v>0</v>
      </c>
      <c r="H25" s="2024">
        <v>0</v>
      </c>
      <c r="I25" s="133"/>
      <c r="J25" s="2027">
        <v>0</v>
      </c>
      <c r="K25" s="1773">
        <f>SUM(F23,G25,H25,J25)</f>
        <v>54918</v>
      </c>
      <c r="L25" s="1773">
        <f t="shared" si="9"/>
        <v>16859.830000000002</v>
      </c>
      <c r="M25" s="1773">
        <f t="shared" si="6"/>
        <v>494.26000000000005</v>
      </c>
      <c r="N25" s="1773">
        <v>0</v>
      </c>
      <c r="O25" s="1773">
        <f t="shared" si="2"/>
        <v>796.31100000000004</v>
      </c>
      <c r="P25" s="2028">
        <v>187.2</v>
      </c>
      <c r="Q25" s="1773">
        <v>7215</v>
      </c>
      <c r="R25" s="1773">
        <v>557</v>
      </c>
      <c r="S25" s="1773">
        <f t="shared" si="8"/>
        <v>26109.601000000002</v>
      </c>
      <c r="T25" s="1773">
        <f t="shared" si="4"/>
        <v>81027.600999999995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5"/>
        <v>11</v>
      </c>
      <c r="B26" s="135"/>
      <c r="C26" s="147"/>
      <c r="D26" s="125"/>
      <c r="E26" s="138"/>
      <c r="F26" s="61"/>
      <c r="G26" s="92"/>
      <c r="H26" s="93"/>
      <c r="I26" s="133"/>
      <c r="J26" s="95"/>
      <c r="K26" s="96"/>
      <c r="L26" s="96"/>
      <c r="M26" s="142"/>
      <c r="N26" s="96"/>
      <c r="O26" s="96"/>
      <c r="P26" s="142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5"/>
        <v>12</v>
      </c>
      <c r="B27" s="135"/>
      <c r="C27" s="136"/>
      <c r="D27" s="137"/>
      <c r="E27" s="138"/>
      <c r="F27" s="61"/>
      <c r="G27" s="92"/>
      <c r="H27" s="93"/>
      <c r="I27" s="133"/>
      <c r="J27" s="95"/>
      <c r="K27" s="96"/>
      <c r="L27" s="96"/>
      <c r="M27" s="142"/>
      <c r="N27" s="96"/>
      <c r="O27" s="96"/>
      <c r="P27" s="142"/>
      <c r="Q27" s="96"/>
      <c r="R27" s="142"/>
      <c r="S27" s="96"/>
      <c r="T27" s="9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5"/>
        <v>13</v>
      </c>
      <c r="B28" s="135"/>
      <c r="C28" s="147"/>
      <c r="D28" s="125"/>
      <c r="E28" s="138"/>
      <c r="F28" s="61"/>
      <c r="G28" s="92"/>
      <c r="H28" s="93"/>
      <c r="I28" s="133"/>
      <c r="J28" s="95"/>
      <c r="K28" s="96"/>
      <c r="L28" s="96"/>
      <c r="M28" s="142"/>
      <c r="N28" s="96"/>
      <c r="O28" s="96"/>
      <c r="P28" s="142"/>
      <c r="Q28" s="96"/>
      <c r="R28" s="142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02">
        <f t="shared" si="5"/>
        <v>14</v>
      </c>
      <c r="B29" s="135"/>
      <c r="C29" s="136"/>
      <c r="D29" s="137"/>
      <c r="E29" s="138"/>
      <c r="F29" s="61"/>
      <c r="G29" s="92"/>
      <c r="H29" s="93"/>
      <c r="I29" s="133"/>
      <c r="J29" s="95"/>
      <c r="K29" s="96"/>
      <c r="L29" s="96"/>
      <c r="M29" s="142"/>
      <c r="N29" s="96"/>
      <c r="O29" s="96"/>
      <c r="P29" s="142"/>
      <c r="Q29" s="96"/>
      <c r="R29" s="142"/>
      <c r="S29" s="96"/>
      <c r="T29" s="96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102">
        <f t="shared" si="5"/>
        <v>15</v>
      </c>
      <c r="B30" s="135"/>
      <c r="C30" s="147"/>
      <c r="D30" s="125"/>
      <c r="E30" s="138"/>
      <c r="F30" s="61"/>
      <c r="G30" s="92"/>
      <c r="H30" s="93"/>
      <c r="I30" s="133"/>
      <c r="J30" s="95"/>
      <c r="K30" s="96"/>
      <c r="L30" s="96"/>
      <c r="M30" s="142"/>
      <c r="N30" s="96"/>
      <c r="O30" s="96"/>
      <c r="P30" s="142"/>
      <c r="Q30" s="96"/>
      <c r="R30" s="142"/>
      <c r="S30" s="96"/>
      <c r="T30" s="96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102">
        <f t="shared" si="5"/>
        <v>16</v>
      </c>
      <c r="B31" s="135"/>
      <c r="C31" s="136"/>
      <c r="D31" s="137"/>
      <c r="E31" s="138"/>
      <c r="F31" s="61"/>
      <c r="G31" s="92"/>
      <c r="H31" s="93"/>
      <c r="I31" s="133"/>
      <c r="J31" s="95"/>
      <c r="K31" s="96"/>
      <c r="L31" s="96"/>
      <c r="M31" s="142"/>
      <c r="N31" s="96"/>
      <c r="O31" s="96"/>
      <c r="P31" s="142"/>
      <c r="Q31" s="96"/>
      <c r="R31" s="142"/>
      <c r="S31" s="96"/>
      <c r="T31" s="96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102">
        <f t="shared" si="5"/>
        <v>17</v>
      </c>
      <c r="B32" s="135"/>
      <c r="C32" s="147"/>
      <c r="D32" s="125"/>
      <c r="E32" s="138"/>
      <c r="F32" s="61"/>
      <c r="G32" s="92"/>
      <c r="H32" s="93"/>
      <c r="I32" s="133"/>
      <c r="J32" s="95"/>
      <c r="K32" s="96"/>
      <c r="L32" s="96"/>
      <c r="M32" s="142"/>
      <c r="N32" s="96"/>
      <c r="O32" s="96"/>
      <c r="P32" s="142"/>
      <c r="Q32" s="96"/>
      <c r="R32" s="142"/>
      <c r="S32" s="96"/>
      <c r="T32" s="9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02">
        <f t="shared" si="5"/>
        <v>18</v>
      </c>
      <c r="B33" s="135"/>
      <c r="C33" s="136"/>
      <c r="D33" s="137"/>
      <c r="E33" s="138"/>
      <c r="F33" s="61"/>
      <c r="G33" s="92"/>
      <c r="H33" s="93"/>
      <c r="I33" s="133"/>
      <c r="J33" s="95"/>
      <c r="K33" s="96"/>
      <c r="L33" s="96"/>
      <c r="M33" s="142"/>
      <c r="N33" s="96"/>
      <c r="O33" s="96"/>
      <c r="P33" s="142"/>
      <c r="Q33" s="96"/>
      <c r="R33" s="142"/>
      <c r="S33" s="96"/>
      <c r="T33" s="9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02">
        <f t="shared" si="5"/>
        <v>19</v>
      </c>
      <c r="B34" s="135"/>
      <c r="C34" s="147"/>
      <c r="D34" s="125"/>
      <c r="E34" s="138"/>
      <c r="F34" s="61"/>
      <c r="G34" s="92"/>
      <c r="H34" s="93"/>
      <c r="I34" s="133"/>
      <c r="J34" s="95"/>
      <c r="K34" s="96"/>
      <c r="L34" s="96"/>
      <c r="M34" s="142"/>
      <c r="N34" s="96"/>
      <c r="O34" s="96"/>
      <c r="P34" s="142"/>
      <c r="Q34" s="96"/>
      <c r="R34" s="142"/>
      <c r="S34" s="96"/>
      <c r="T34" s="9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02">
        <f t="shared" si="5"/>
        <v>20</v>
      </c>
      <c r="B35" s="135"/>
      <c r="C35" s="136"/>
      <c r="D35" s="137"/>
      <c r="E35" s="138"/>
      <c r="F35" s="61"/>
      <c r="G35" s="92"/>
      <c r="H35" s="93"/>
      <c r="I35" s="133"/>
      <c r="J35" s="95"/>
      <c r="K35" s="96"/>
      <c r="L35" s="96"/>
      <c r="M35" s="142"/>
      <c r="N35" s="96"/>
      <c r="O35" s="96"/>
      <c r="P35" s="142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5"/>
        <v>21</v>
      </c>
      <c r="B36" s="135"/>
      <c r="C36" s="147"/>
      <c r="D36" s="125"/>
      <c r="E36" s="138"/>
      <c r="F36" s="61"/>
      <c r="G36" s="92"/>
      <c r="H36" s="93"/>
      <c r="I36" s="133"/>
      <c r="J36" s="95"/>
      <c r="K36" s="96"/>
      <c r="L36" s="96"/>
      <c r="M36" s="142"/>
      <c r="N36" s="96"/>
      <c r="O36" s="96"/>
      <c r="P36" s="142"/>
      <c r="Q36" s="96"/>
      <c r="R36" s="142"/>
      <c r="S36" s="96"/>
      <c r="T36" s="9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5"/>
        <v>22</v>
      </c>
      <c r="B37" s="135"/>
      <c r="C37" s="136"/>
      <c r="D37" s="137"/>
      <c r="E37" s="138"/>
      <c r="F37" s="61"/>
      <c r="G37" s="92"/>
      <c r="H37" s="93"/>
      <c r="I37" s="133"/>
      <c r="J37" s="95"/>
      <c r="K37" s="96"/>
      <c r="L37" s="96"/>
      <c r="M37" s="142"/>
      <c r="N37" s="96"/>
      <c r="O37" s="96"/>
      <c r="P37" s="142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5"/>
        <v>23</v>
      </c>
      <c r="B38" s="135"/>
      <c r="C38" s="136"/>
      <c r="D38" s="137"/>
      <c r="E38" s="138"/>
      <c r="F38" s="61"/>
      <c r="G38" s="92"/>
      <c r="H38" s="93"/>
      <c r="I38" s="133"/>
      <c r="J38" s="95"/>
      <c r="K38" s="96"/>
      <c r="L38" s="96"/>
      <c r="M38" s="142"/>
      <c r="N38" s="96"/>
      <c r="O38" s="96"/>
      <c r="P38" s="142"/>
      <c r="Q38" s="96"/>
      <c r="R38" s="142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02">
        <f t="shared" si="5"/>
        <v>24</v>
      </c>
      <c r="B39" s="135"/>
      <c r="C39" s="147"/>
      <c r="D39" s="125"/>
      <c r="E39" s="138"/>
      <c r="F39" s="61"/>
      <c r="G39" s="92"/>
      <c r="H39" s="93"/>
      <c r="I39" s="133"/>
      <c r="J39" s="95"/>
      <c r="K39" s="96"/>
      <c r="L39" s="96"/>
      <c r="M39" s="142"/>
      <c r="N39" s="96"/>
      <c r="O39" s="96"/>
      <c r="P39" s="142"/>
      <c r="Q39" s="96"/>
      <c r="R39" s="142"/>
      <c r="S39" s="96"/>
      <c r="T39" s="9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102">
        <f t="shared" si="5"/>
        <v>25</v>
      </c>
      <c r="B40" s="135"/>
      <c r="C40" s="136"/>
      <c r="D40" s="137"/>
      <c r="E40" s="138"/>
      <c r="F40" s="61"/>
      <c r="G40" s="92"/>
      <c r="H40" s="93"/>
      <c r="I40" s="133"/>
      <c r="J40" s="95"/>
      <c r="K40" s="96"/>
      <c r="L40" s="96"/>
      <c r="M40" s="142"/>
      <c r="N40" s="96"/>
      <c r="O40" s="96"/>
      <c r="P40" s="142"/>
      <c r="Q40" s="96"/>
      <c r="R40" s="142"/>
      <c r="S40" s="96"/>
      <c r="T40" s="9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148"/>
      <c r="B41" s="148"/>
      <c r="C41" s="148"/>
      <c r="D41" s="149" t="s">
        <v>111</v>
      </c>
      <c r="E41" s="150" t="s">
        <v>112</v>
      </c>
      <c r="F41" s="2051">
        <f>SUM(F16:F40)</f>
        <v>504598</v>
      </c>
      <c r="G41" s="2051">
        <f>SUM(G16:G40)</f>
        <v>0</v>
      </c>
      <c r="H41" s="2051">
        <f>SUM(H16:H40)</f>
        <v>0</v>
      </c>
      <c r="I41" s="151" t="s">
        <v>112</v>
      </c>
      <c r="J41" s="1796">
        <f>SUM(J16:J40)</f>
        <v>0</v>
      </c>
      <c r="K41" s="1796">
        <f>SUM(K16:K40)</f>
        <v>504598</v>
      </c>
      <c r="L41" s="1796">
        <f>SUM(L16:L40)</f>
        <v>164213.54000000004</v>
      </c>
      <c r="M41" s="1796">
        <f t="shared" ref="M41:T41" si="10">SUM(M16:M40)</f>
        <v>4571.9050000000007</v>
      </c>
      <c r="N41" s="1796">
        <f t="shared" si="10"/>
        <v>0</v>
      </c>
      <c r="O41" s="510">
        <f t="shared" si="10"/>
        <v>7316.6710000000003</v>
      </c>
      <c r="P41" s="510">
        <f t="shared" si="10"/>
        <v>1731.5500000000002</v>
      </c>
      <c r="Q41" s="510">
        <f t="shared" si="10"/>
        <v>66738.75</v>
      </c>
      <c r="R41" s="510">
        <f t="shared" si="10"/>
        <v>5136.5</v>
      </c>
      <c r="S41" s="510">
        <f t="shared" si="10"/>
        <v>249708.916</v>
      </c>
      <c r="T41" s="510">
        <f t="shared" si="10"/>
        <v>754306.91600000008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s="78" customFormat="1" ht="12.75">
      <c r="A42" s="120" t="s">
        <v>113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.75">
      <c r="A43" s="120" t="s">
        <v>294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115</v>
      </c>
      <c r="B44" s="392"/>
      <c r="C44" s="392"/>
      <c r="D44" s="392"/>
      <c r="E44" s="392"/>
      <c r="F44" s="392"/>
      <c r="G44" s="119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s="78" customFormat="1" ht="12" customHeight="1">
      <c r="A45" s="1717" t="s">
        <v>116</v>
      </c>
      <c r="B45" s="392"/>
      <c r="C45" s="392"/>
      <c r="D45" s="392"/>
      <c r="E45" s="392"/>
      <c r="F45" s="392"/>
      <c r="G45" s="119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s="78" customFormat="1" ht="12" customHeight="1">
      <c r="A46" s="1717" t="s">
        <v>117</v>
      </c>
      <c r="B46" s="392"/>
      <c r="C46" s="392"/>
      <c r="D46" s="392"/>
      <c r="E46" s="392"/>
      <c r="F46" s="392"/>
      <c r="G46" s="119"/>
      <c r="H46" s="5"/>
      <c r="I46" s="5"/>
      <c r="J46" s="5"/>
      <c r="K46" s="5"/>
      <c r="L46" s="5"/>
      <c r="M46" s="76"/>
      <c r="N46" s="76"/>
      <c r="O46" s="121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3:27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3:27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</sheetData>
  <mergeCells count="1">
    <mergeCell ref="I13:J14"/>
  </mergeCells>
  <pageMargins left="0.70866141732283472" right="0.70866141732283472" top="0.74803149606299213" bottom="0.74803149606299213" header="0.31496062992125984" footer="0.31496062992125984"/>
  <pageSetup paperSize="5" scale="66" orientation="landscape" r:id="rId1"/>
  <headerFooter>
    <oddHeader>&amp;C&amp;"Times New Roman,Bold"&amp;12Government of Guam
Fiscal Year 2026, Quarter 3
Agency Staffing Pattern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5528-22EF-40BC-80D8-A1F7E6FB0B6B}">
  <sheetPr>
    <tabColor theme="8"/>
    <pageSetUpPr fitToPage="1"/>
  </sheetPr>
  <dimension ref="A1:BV105"/>
  <sheetViews>
    <sheetView tabSelected="1" view="pageBreakPreview" topLeftCell="A10" zoomScaleNormal="115" zoomScaleSheetLayoutView="100" workbookViewId="0">
      <selection activeCell="F22" sqref="F22:F32"/>
    </sheetView>
  </sheetViews>
  <sheetFormatPr defaultColWidth="11.28515625" defaultRowHeight="11.25"/>
  <cols>
    <col min="1" max="1" width="3.42578125" style="6" customWidth="1"/>
    <col min="2" max="2" width="8.85546875" style="6" customWidth="1"/>
    <col min="3" max="3" width="43" style="6" customWidth="1"/>
    <col min="4" max="4" width="36" style="6" customWidth="1"/>
    <col min="5" max="5" width="10.28515625" style="6" customWidth="1"/>
    <col min="6" max="6" width="10.42578125" style="6" customWidth="1"/>
    <col min="7" max="7" width="9.140625" style="6" customWidth="1"/>
    <col min="8" max="8" width="8.7109375" style="6" customWidth="1"/>
    <col min="9" max="9" width="8.425781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0.85546875" style="6" customWidth="1"/>
    <col min="15" max="15" width="10.28515625" style="6" customWidth="1"/>
    <col min="16" max="16" width="8.7109375" style="6" customWidth="1"/>
    <col min="17" max="19" width="11.28515625" style="6"/>
    <col min="20" max="20" width="10.140625" style="6" customWidth="1"/>
    <col min="21" max="16384" width="11.28515625" style="6"/>
  </cols>
  <sheetData>
    <row r="1" spans="1:74" ht="12.75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1729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1729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2" t="s">
        <v>5</v>
      </c>
      <c r="B5" s="2"/>
      <c r="C5" s="2"/>
      <c r="D5" s="2" t="s">
        <v>493</v>
      </c>
      <c r="E5" s="2"/>
      <c r="F5" s="3"/>
      <c r="G5" s="3"/>
      <c r="H5" s="3"/>
      <c r="I5" s="3"/>
      <c r="J5" s="3"/>
      <c r="K5" s="3"/>
      <c r="L5" s="3"/>
      <c r="M5" s="1729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D6" s="7"/>
      <c r="E6" s="2"/>
      <c r="F6" s="3"/>
      <c r="G6" s="3"/>
      <c r="H6" s="3"/>
      <c r="I6" s="3"/>
      <c r="J6" s="3"/>
      <c r="K6" s="3"/>
      <c r="L6" s="3"/>
      <c r="M6" s="1729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2" t="s">
        <v>7</v>
      </c>
      <c r="B7" s="2"/>
      <c r="C7" s="2"/>
      <c r="D7" s="2" t="s">
        <v>417</v>
      </c>
      <c r="F7" s="165" t="s">
        <v>589</v>
      </c>
      <c r="H7" s="9"/>
      <c r="I7" s="10"/>
      <c r="J7" s="9"/>
      <c r="K7" s="9"/>
      <c r="L7" s="1731"/>
      <c r="M7" s="1729"/>
      <c r="N7" s="1731"/>
      <c r="O7" s="1731"/>
      <c r="P7" s="1731"/>
      <c r="Q7" s="1731"/>
      <c r="R7" s="1731"/>
      <c r="S7" s="1731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1930" t="s">
        <v>495</v>
      </c>
      <c r="E8" s="1930"/>
      <c r="F8" s="3" t="s">
        <v>590</v>
      </c>
      <c r="G8" s="11"/>
      <c r="H8" s="11"/>
      <c r="I8" s="12"/>
      <c r="J8" s="13"/>
      <c r="K8" s="13"/>
      <c r="L8" s="3"/>
      <c r="M8" s="1729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1729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1931" t="s">
        <v>30</v>
      </c>
      <c r="J13" s="1932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151</v>
      </c>
      <c r="F14" s="34" t="s">
        <v>0</v>
      </c>
      <c r="G14" s="34"/>
      <c r="H14" s="34" t="s">
        <v>0</v>
      </c>
      <c r="I14" s="1933"/>
      <c r="J14" s="1934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250</v>
      </c>
      <c r="M15" s="53" t="s">
        <v>152</v>
      </c>
      <c r="N15" s="53" t="s">
        <v>58</v>
      </c>
      <c r="O15" s="53" t="s">
        <v>59</v>
      </c>
      <c r="P15" s="54" t="s">
        <v>121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8" customFormat="1" ht="22.5" thickTop="1">
      <c r="A16" s="102">
        <v>1</v>
      </c>
      <c r="B16" s="128">
        <v>6462</v>
      </c>
      <c r="C16" s="2078" t="s">
        <v>591</v>
      </c>
      <c r="D16" s="2047" t="s">
        <v>592</v>
      </c>
      <c r="E16" s="2034" t="s">
        <v>235</v>
      </c>
      <c r="F16" s="2080">
        <v>54918</v>
      </c>
      <c r="G16" s="2036">
        <v>0</v>
      </c>
      <c r="H16" s="2037">
        <v>0</v>
      </c>
      <c r="I16" s="123"/>
      <c r="J16" s="1770">
        <v>0</v>
      </c>
      <c r="K16" s="1769">
        <f>SUM(F16,G16,H16,J16)</f>
        <v>54918</v>
      </c>
      <c r="L16" s="1769">
        <f>+ROUND((K16*0.3385),2)</f>
        <v>18589.740000000002</v>
      </c>
      <c r="M16" s="1769">
        <f>19.01*26</f>
        <v>494.26000000000005</v>
      </c>
      <c r="N16" s="1769">
        <v>0</v>
      </c>
      <c r="O16" s="1769">
        <f>K16*0.0145</f>
        <v>796.31100000000004</v>
      </c>
      <c r="P16" s="2038">
        <v>187.2</v>
      </c>
      <c r="Q16" s="1769">
        <v>7215</v>
      </c>
      <c r="R16" s="1769">
        <v>554</v>
      </c>
      <c r="S16" s="1769">
        <f>SUM(L16:R16)</f>
        <v>27836.511000000002</v>
      </c>
      <c r="T16" s="1769">
        <f>SUM(S16,K16)</f>
        <v>82754.510999999999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4" s="68" customFormat="1">
      <c r="A17" s="102">
        <f>A16+1</f>
        <v>2</v>
      </c>
      <c r="B17" s="2052">
        <v>6153</v>
      </c>
      <c r="C17" s="2048" t="s">
        <v>593</v>
      </c>
      <c r="D17" s="1878" t="s">
        <v>594</v>
      </c>
      <c r="E17" s="2034" t="s">
        <v>235</v>
      </c>
      <c r="F17" s="2029">
        <v>54918</v>
      </c>
      <c r="G17" s="2023">
        <v>0</v>
      </c>
      <c r="H17" s="2024">
        <v>0</v>
      </c>
      <c r="I17" s="126"/>
      <c r="J17" s="2031">
        <v>0</v>
      </c>
      <c r="K17" s="1773">
        <f t="shared" ref="K17:K20" si="0">SUM(F17,G17,H17,J17)</f>
        <v>54918</v>
      </c>
      <c r="L17" s="1773">
        <f t="shared" ref="L17:L20" si="1">+ROUND((K17*0.3385),2)</f>
        <v>18589.740000000002</v>
      </c>
      <c r="M17" s="2028">
        <f t="shared" ref="M17:M23" si="2">19.01*26</f>
        <v>494.26000000000005</v>
      </c>
      <c r="N17" s="2028">
        <v>0</v>
      </c>
      <c r="O17" s="2028">
        <f t="shared" ref="O17:O23" si="3">K17*0.0145</f>
        <v>796.31100000000004</v>
      </c>
      <c r="P17" s="2028">
        <v>187.2</v>
      </c>
      <c r="Q17" s="1773">
        <v>7215</v>
      </c>
      <c r="R17" s="1773">
        <v>554</v>
      </c>
      <c r="S17" s="2028">
        <f t="shared" ref="S17:S19" si="4">SUM(L17:R17)</f>
        <v>27836.511000000002</v>
      </c>
      <c r="T17" s="2028">
        <f t="shared" ref="T17:T23" si="5">SUM(S17,K17)</f>
        <v>82754.510999999999</v>
      </c>
      <c r="U17" s="67"/>
      <c r="V17" s="73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</row>
    <row r="18" spans="1:74" s="78" customFormat="1" ht="21.75">
      <c r="A18" s="102">
        <f t="shared" ref="A18:A38" si="6">A17+1</f>
        <v>3</v>
      </c>
      <c r="B18" s="127">
        <v>6338</v>
      </c>
      <c r="C18" s="1707" t="s">
        <v>595</v>
      </c>
      <c r="D18" s="697" t="s">
        <v>596</v>
      </c>
      <c r="E18" s="128" t="s">
        <v>366</v>
      </c>
      <c r="F18" s="2030">
        <v>41371</v>
      </c>
      <c r="G18" s="2023">
        <v>0</v>
      </c>
      <c r="H18" s="2024">
        <v>0</v>
      </c>
      <c r="I18" s="94"/>
      <c r="J18" s="2031">
        <v>0</v>
      </c>
      <c r="K18" s="1773">
        <f t="shared" si="0"/>
        <v>41371</v>
      </c>
      <c r="L18" s="1773">
        <f t="shared" si="1"/>
        <v>14004.08</v>
      </c>
      <c r="M18" s="1773">
        <f t="shared" si="2"/>
        <v>494.26000000000005</v>
      </c>
      <c r="N18" s="1773">
        <v>0</v>
      </c>
      <c r="O18" s="1773">
        <f t="shared" si="3"/>
        <v>599.87950000000001</v>
      </c>
      <c r="P18" s="2028">
        <v>187.2</v>
      </c>
      <c r="Q18" s="1773">
        <v>7215</v>
      </c>
      <c r="R18" s="1773">
        <v>554</v>
      </c>
      <c r="S18" s="1773">
        <f t="shared" si="4"/>
        <v>23054.4195</v>
      </c>
      <c r="T18" s="1773">
        <f t="shared" si="5"/>
        <v>64425.419500000004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s="78" customFormat="1">
      <c r="A19" s="102">
        <f t="shared" si="6"/>
        <v>4</v>
      </c>
      <c r="B19" s="2054">
        <v>6009</v>
      </c>
      <c r="C19" s="1878" t="s">
        <v>597</v>
      </c>
      <c r="D19" s="1878" t="s">
        <v>598</v>
      </c>
      <c r="E19" s="2040" t="s">
        <v>158</v>
      </c>
      <c r="F19" s="2029">
        <v>32355</v>
      </c>
      <c r="G19" s="2023">
        <v>0</v>
      </c>
      <c r="H19" s="2024">
        <v>0</v>
      </c>
      <c r="I19" s="2055"/>
      <c r="J19" s="2031">
        <v>0</v>
      </c>
      <c r="K19" s="2028">
        <f t="shared" si="0"/>
        <v>32355</v>
      </c>
      <c r="L19" s="1773">
        <f t="shared" si="1"/>
        <v>10952.17</v>
      </c>
      <c r="M19" s="2028">
        <f t="shared" si="2"/>
        <v>494.26000000000005</v>
      </c>
      <c r="N19" s="2028">
        <v>0</v>
      </c>
      <c r="O19" s="2028">
        <f t="shared" si="3"/>
        <v>469.14750000000004</v>
      </c>
      <c r="P19" s="2028">
        <v>187.2</v>
      </c>
      <c r="Q19" s="2028">
        <v>7215</v>
      </c>
      <c r="R19" s="1773">
        <v>554</v>
      </c>
      <c r="S19" s="2028">
        <f t="shared" si="4"/>
        <v>19871.7775</v>
      </c>
      <c r="T19" s="2028">
        <f t="shared" si="5"/>
        <v>52226.777499999997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s="78" customFormat="1" ht="21.75">
      <c r="A20" s="102">
        <f t="shared" si="6"/>
        <v>5</v>
      </c>
      <c r="B20" s="127">
        <v>6947</v>
      </c>
      <c r="C20" s="540" t="s">
        <v>599</v>
      </c>
      <c r="D20" s="2065" t="s">
        <v>600</v>
      </c>
      <c r="E20" s="132" t="s">
        <v>243</v>
      </c>
      <c r="F20" s="2029">
        <v>37913</v>
      </c>
      <c r="G20" s="2023">
        <v>0</v>
      </c>
      <c r="H20" s="2024">
        <v>0</v>
      </c>
      <c r="I20" s="2055"/>
      <c r="J20" s="2031">
        <v>0</v>
      </c>
      <c r="K20" s="2028">
        <f t="shared" si="0"/>
        <v>37913</v>
      </c>
      <c r="L20" s="1773">
        <f t="shared" si="1"/>
        <v>12833.55</v>
      </c>
      <c r="M20" s="2028">
        <f t="shared" si="2"/>
        <v>494.26000000000005</v>
      </c>
      <c r="N20" s="2028">
        <v>0</v>
      </c>
      <c r="O20" s="2028">
        <f t="shared" si="3"/>
        <v>549.73850000000004</v>
      </c>
      <c r="P20" s="2028">
        <v>187.2</v>
      </c>
      <c r="Q20" s="2028">
        <v>7215</v>
      </c>
      <c r="R20" s="1773">
        <v>554</v>
      </c>
      <c r="S20" s="2028">
        <f t="shared" ref="S20" si="7">SUM(L20:R20)</f>
        <v>21833.748500000002</v>
      </c>
      <c r="T20" s="2028">
        <f t="shared" si="5"/>
        <v>59746.748500000002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ht="21.75">
      <c r="A21" s="102">
        <f t="shared" si="6"/>
        <v>6</v>
      </c>
      <c r="B21" s="1885" t="s">
        <v>601</v>
      </c>
      <c r="C21" s="2053" t="s">
        <v>236</v>
      </c>
      <c r="D21" s="2047" t="s">
        <v>576</v>
      </c>
      <c r="E21" s="103" t="s">
        <v>235</v>
      </c>
      <c r="F21" s="2030">
        <v>54918</v>
      </c>
      <c r="G21" s="2023">
        <v>0</v>
      </c>
      <c r="H21" s="2024">
        <v>0</v>
      </c>
      <c r="I21" s="141"/>
      <c r="J21" s="1774">
        <v>0</v>
      </c>
      <c r="K21" s="1773">
        <f>SUM(F21,G21,H21,J21)</f>
        <v>54918</v>
      </c>
      <c r="L21" s="1773">
        <f>+ROUND((K21*0.307),2)</f>
        <v>16859.830000000002</v>
      </c>
      <c r="M21" s="1773">
        <f t="shared" si="2"/>
        <v>494.26000000000005</v>
      </c>
      <c r="N21" s="1773">
        <v>0</v>
      </c>
      <c r="O21" s="1773">
        <f t="shared" si="3"/>
        <v>796.31100000000004</v>
      </c>
      <c r="P21" s="2028">
        <v>187.2</v>
      </c>
      <c r="Q21" s="1773">
        <v>7215</v>
      </c>
      <c r="R21" s="1773">
        <v>557</v>
      </c>
      <c r="S21" s="1773">
        <f t="shared" ref="S21:S23" si="8">SUM(L21:R21)</f>
        <v>26109.601000000002</v>
      </c>
      <c r="T21" s="1773">
        <f t="shared" si="5"/>
        <v>81027.600999999995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21.75">
      <c r="A22" s="102">
        <f t="shared" si="6"/>
        <v>7</v>
      </c>
      <c r="B22" s="2077" t="s">
        <v>602</v>
      </c>
      <c r="C22" s="1707" t="s">
        <v>308</v>
      </c>
      <c r="D22" s="697" t="s">
        <v>576</v>
      </c>
      <c r="E22" s="138" t="s">
        <v>235</v>
      </c>
      <c r="F22" s="2030">
        <v>54918</v>
      </c>
      <c r="G22" s="2023">
        <v>0</v>
      </c>
      <c r="H22" s="2024">
        <v>0</v>
      </c>
      <c r="I22" s="146"/>
      <c r="J22" s="2031">
        <v>0</v>
      </c>
      <c r="K22" s="1773">
        <f t="shared" ref="K22:K23" si="9">SUM(F22,G22,H22,J22)</f>
        <v>54918</v>
      </c>
      <c r="L22" s="1773">
        <f t="shared" ref="L22:L23" si="10">+ROUND((K22*0.307),2)</f>
        <v>16859.830000000002</v>
      </c>
      <c r="M22" s="1773">
        <f t="shared" si="2"/>
        <v>494.26000000000005</v>
      </c>
      <c r="N22" s="1773">
        <v>0</v>
      </c>
      <c r="O22" s="1773">
        <f t="shared" si="3"/>
        <v>796.31100000000004</v>
      </c>
      <c r="P22" s="2028">
        <v>187.2</v>
      </c>
      <c r="Q22" s="1773">
        <v>7215</v>
      </c>
      <c r="R22" s="1773">
        <v>557</v>
      </c>
      <c r="S22" s="1773">
        <f t="shared" si="8"/>
        <v>26109.601000000002</v>
      </c>
      <c r="T22" s="1773">
        <f t="shared" si="5"/>
        <v>81027.600999999995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21.75">
      <c r="A23" s="102">
        <f t="shared" si="6"/>
        <v>8</v>
      </c>
      <c r="B23" s="1815" t="s">
        <v>603</v>
      </c>
      <c r="C23" s="2048" t="s">
        <v>257</v>
      </c>
      <c r="D23" s="1878" t="s">
        <v>576</v>
      </c>
      <c r="E23" s="140" t="s">
        <v>366</v>
      </c>
      <c r="F23" s="2030">
        <v>41371</v>
      </c>
      <c r="G23" s="2023">
        <v>0</v>
      </c>
      <c r="H23" s="2024">
        <v>0</v>
      </c>
      <c r="I23" s="133"/>
      <c r="J23" s="2031">
        <v>0</v>
      </c>
      <c r="K23" s="1773">
        <f t="shared" si="9"/>
        <v>41371</v>
      </c>
      <c r="L23" s="1773">
        <f t="shared" si="10"/>
        <v>12700.9</v>
      </c>
      <c r="M23" s="1773">
        <f t="shared" si="2"/>
        <v>494.26000000000005</v>
      </c>
      <c r="N23" s="1773">
        <v>0</v>
      </c>
      <c r="O23" s="1773">
        <f t="shared" si="3"/>
        <v>599.87950000000001</v>
      </c>
      <c r="P23" s="2028">
        <v>187.2</v>
      </c>
      <c r="Q23" s="1773">
        <v>7215</v>
      </c>
      <c r="R23" s="1773">
        <v>557</v>
      </c>
      <c r="S23" s="1773">
        <f t="shared" si="8"/>
        <v>21754.2395</v>
      </c>
      <c r="T23" s="1773">
        <f t="shared" si="5"/>
        <v>63125.239499999996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02">
        <f t="shared" si="6"/>
        <v>9</v>
      </c>
      <c r="B24" s="1187"/>
      <c r="C24" s="144"/>
      <c r="D24" s="125"/>
      <c r="E24" s="86"/>
      <c r="F24" s="2079"/>
      <c r="G24" s="92"/>
      <c r="H24" s="93"/>
      <c r="I24" s="133"/>
      <c r="J24" s="2061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02">
        <f t="shared" si="6"/>
        <v>10</v>
      </c>
      <c r="B25" s="135"/>
      <c r="C25" s="147"/>
      <c r="D25" s="125"/>
      <c r="E25" s="138"/>
      <c r="F25" s="2056"/>
      <c r="G25" s="92"/>
      <c r="H25" s="93"/>
      <c r="I25" s="133"/>
      <c r="J25" s="2061"/>
      <c r="K25" s="96"/>
      <c r="L25" s="96"/>
      <c r="M25" s="142"/>
      <c r="N25" s="96"/>
      <c r="O25" s="96"/>
      <c r="P25" s="142"/>
      <c r="Q25" s="96"/>
      <c r="R25" s="142"/>
      <c r="S25" s="96"/>
      <c r="T25" s="9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02">
        <f t="shared" si="6"/>
        <v>11</v>
      </c>
      <c r="B26" s="135"/>
      <c r="C26" s="136"/>
      <c r="D26" s="137"/>
      <c r="E26" s="138"/>
      <c r="F26" s="61"/>
      <c r="G26" s="92"/>
      <c r="H26" s="93"/>
      <c r="I26" s="133"/>
      <c r="J26" s="95"/>
      <c r="K26" s="96"/>
      <c r="L26" s="96"/>
      <c r="M26" s="142"/>
      <c r="N26" s="96"/>
      <c r="O26" s="96"/>
      <c r="P26" s="142"/>
      <c r="Q26" s="96"/>
      <c r="R26" s="142"/>
      <c r="S26" s="96"/>
      <c r="T26" s="9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02">
        <f t="shared" si="6"/>
        <v>12</v>
      </c>
      <c r="B27" s="143"/>
      <c r="C27" s="144"/>
      <c r="D27" s="125"/>
      <c r="E27" s="86"/>
      <c r="F27" s="70"/>
      <c r="G27" s="92"/>
      <c r="H27" s="93"/>
      <c r="I27" s="133"/>
      <c r="J27" s="95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02">
        <f t="shared" si="6"/>
        <v>13</v>
      </c>
      <c r="B28" s="135"/>
      <c r="C28" s="147"/>
      <c r="D28" s="125"/>
      <c r="E28" s="138"/>
      <c r="F28" s="61"/>
      <c r="G28" s="92"/>
      <c r="H28" s="93"/>
      <c r="I28" s="133"/>
      <c r="J28" s="95"/>
      <c r="K28" s="96"/>
      <c r="L28" s="96"/>
      <c r="M28" s="142"/>
      <c r="N28" s="96"/>
      <c r="O28" s="96"/>
      <c r="P28" s="142"/>
      <c r="Q28" s="96"/>
      <c r="R28" s="142"/>
      <c r="S28" s="96"/>
      <c r="T28" s="9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02">
        <f t="shared" si="6"/>
        <v>14</v>
      </c>
      <c r="B29" s="135"/>
      <c r="C29" s="136"/>
      <c r="D29" s="137"/>
      <c r="E29" s="138"/>
      <c r="F29" s="61"/>
      <c r="G29" s="92"/>
      <c r="H29" s="93"/>
      <c r="I29" s="133"/>
      <c r="J29" s="95"/>
      <c r="K29" s="96"/>
      <c r="L29" s="96"/>
      <c r="M29" s="142"/>
      <c r="N29" s="96"/>
      <c r="O29" s="96"/>
      <c r="P29" s="142"/>
      <c r="Q29" s="96"/>
      <c r="R29" s="142"/>
      <c r="S29" s="96"/>
      <c r="T29" s="96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102">
        <f t="shared" si="6"/>
        <v>15</v>
      </c>
      <c r="B30" s="143"/>
      <c r="C30" s="144"/>
      <c r="D30" s="125"/>
      <c r="E30" s="86"/>
      <c r="F30" s="70"/>
      <c r="G30" s="92"/>
      <c r="H30" s="93"/>
      <c r="I30" s="133"/>
      <c r="J30" s="95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102">
        <f t="shared" si="6"/>
        <v>16</v>
      </c>
      <c r="B31" s="135"/>
      <c r="C31" s="147"/>
      <c r="D31" s="125"/>
      <c r="E31" s="138"/>
      <c r="F31" s="61"/>
      <c r="G31" s="92"/>
      <c r="H31" s="93"/>
      <c r="I31" s="133"/>
      <c r="J31" s="95"/>
      <c r="K31" s="96"/>
      <c r="L31" s="96"/>
      <c r="M31" s="142"/>
      <c r="N31" s="96"/>
      <c r="O31" s="96"/>
      <c r="P31" s="142"/>
      <c r="Q31" s="96"/>
      <c r="R31" s="142"/>
      <c r="S31" s="96"/>
      <c r="T31" s="96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102">
        <f t="shared" si="6"/>
        <v>17</v>
      </c>
      <c r="B32" s="135"/>
      <c r="C32" s="136"/>
      <c r="D32" s="137"/>
      <c r="E32" s="138"/>
      <c r="F32" s="61"/>
      <c r="G32" s="92"/>
      <c r="H32" s="93"/>
      <c r="I32" s="133"/>
      <c r="J32" s="95"/>
      <c r="K32" s="96"/>
      <c r="L32" s="96"/>
      <c r="M32" s="142"/>
      <c r="N32" s="96"/>
      <c r="O32" s="96"/>
      <c r="P32" s="142"/>
      <c r="Q32" s="96"/>
      <c r="R32" s="142"/>
      <c r="S32" s="96"/>
      <c r="T32" s="9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02">
        <f t="shared" si="6"/>
        <v>18</v>
      </c>
      <c r="B33" s="143"/>
      <c r="C33" s="144"/>
      <c r="D33" s="125"/>
      <c r="E33" s="86"/>
      <c r="F33" s="70"/>
      <c r="G33" s="92"/>
      <c r="H33" s="93"/>
      <c r="I33" s="133"/>
      <c r="J33" s="95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02">
        <f t="shared" si="6"/>
        <v>19</v>
      </c>
      <c r="B34" s="135"/>
      <c r="C34" s="147"/>
      <c r="D34" s="125"/>
      <c r="E34" s="138"/>
      <c r="F34" s="61"/>
      <c r="G34" s="92"/>
      <c r="H34" s="93"/>
      <c r="I34" s="133"/>
      <c r="J34" s="95"/>
      <c r="K34" s="96"/>
      <c r="L34" s="96"/>
      <c r="M34" s="142"/>
      <c r="N34" s="96"/>
      <c r="O34" s="96"/>
      <c r="P34" s="142"/>
      <c r="Q34" s="96"/>
      <c r="R34" s="142"/>
      <c r="S34" s="96"/>
      <c r="T34" s="9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02">
        <f t="shared" si="6"/>
        <v>20</v>
      </c>
      <c r="B35" s="135"/>
      <c r="C35" s="136"/>
      <c r="D35" s="137"/>
      <c r="E35" s="138"/>
      <c r="F35" s="61"/>
      <c r="G35" s="92"/>
      <c r="H35" s="93"/>
      <c r="I35" s="133"/>
      <c r="J35" s="95"/>
      <c r="K35" s="96"/>
      <c r="L35" s="96"/>
      <c r="M35" s="142"/>
      <c r="N35" s="96"/>
      <c r="O35" s="96"/>
      <c r="P35" s="142"/>
      <c r="Q35" s="96"/>
      <c r="R35" s="142"/>
      <c r="S35" s="96"/>
      <c r="T35" s="9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02">
        <f t="shared" si="6"/>
        <v>21</v>
      </c>
      <c r="B36" s="143"/>
      <c r="C36" s="144"/>
      <c r="D36" s="125"/>
      <c r="E36" s="86"/>
      <c r="F36" s="70"/>
      <c r="G36" s="92"/>
      <c r="H36" s="93"/>
      <c r="I36" s="133"/>
      <c r="J36" s="95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02">
        <f t="shared" si="6"/>
        <v>22</v>
      </c>
      <c r="B37" s="135"/>
      <c r="C37" s="147"/>
      <c r="D37" s="125"/>
      <c r="E37" s="138"/>
      <c r="F37" s="61"/>
      <c r="G37" s="92"/>
      <c r="H37" s="93"/>
      <c r="I37" s="133"/>
      <c r="J37" s="95"/>
      <c r="K37" s="96"/>
      <c r="L37" s="96"/>
      <c r="M37" s="142"/>
      <c r="N37" s="96"/>
      <c r="O37" s="96"/>
      <c r="P37" s="142"/>
      <c r="Q37" s="96"/>
      <c r="R37" s="142"/>
      <c r="S37" s="96"/>
      <c r="T37" s="9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02">
        <f t="shared" si="6"/>
        <v>23</v>
      </c>
      <c r="B38" s="135"/>
      <c r="C38" s="136"/>
      <c r="D38" s="137"/>
      <c r="E38" s="138"/>
      <c r="F38" s="61"/>
      <c r="G38" s="92"/>
      <c r="H38" s="93"/>
      <c r="I38" s="133"/>
      <c r="J38" s="95"/>
      <c r="K38" s="96"/>
      <c r="L38" s="96"/>
      <c r="M38" s="142"/>
      <c r="N38" s="96"/>
      <c r="O38" s="96"/>
      <c r="P38" s="142"/>
      <c r="Q38" s="96"/>
      <c r="R38" s="142"/>
      <c r="S38" s="96"/>
      <c r="T38" s="9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148"/>
      <c r="B39" s="148"/>
      <c r="C39" s="148"/>
      <c r="D39" s="149" t="s">
        <v>111</v>
      </c>
      <c r="E39" s="150" t="s">
        <v>112</v>
      </c>
      <c r="F39" s="2051">
        <f>SUM(F16:F38)</f>
        <v>372682</v>
      </c>
      <c r="G39" s="2051">
        <f>SUM(G16:G38)</f>
        <v>0</v>
      </c>
      <c r="H39" s="2051">
        <f>SUM(H16:H38)</f>
        <v>0</v>
      </c>
      <c r="I39" s="151" t="s">
        <v>112</v>
      </c>
      <c r="J39" s="1796">
        <f>SUM(J16:J38)</f>
        <v>0</v>
      </c>
      <c r="K39" s="1796">
        <f>SUM(K16:K38)</f>
        <v>372682</v>
      </c>
      <c r="L39" s="1796">
        <f t="shared" ref="L39:T39" si="11">SUM(L16:L38)</f>
        <v>121389.84</v>
      </c>
      <c r="M39" s="1796">
        <f t="shared" si="11"/>
        <v>3954.0800000000008</v>
      </c>
      <c r="N39" s="1796">
        <f t="shared" si="11"/>
        <v>0</v>
      </c>
      <c r="O39" s="510">
        <f t="shared" si="11"/>
        <v>5403.8890000000001</v>
      </c>
      <c r="P39" s="510">
        <f t="shared" si="11"/>
        <v>1497.6000000000001</v>
      </c>
      <c r="Q39" s="510">
        <f t="shared" si="11"/>
        <v>57720</v>
      </c>
      <c r="R39" s="510">
        <f t="shared" si="11"/>
        <v>4441</v>
      </c>
      <c r="S39" s="510">
        <f t="shared" si="11"/>
        <v>194406.40899999999</v>
      </c>
      <c r="T39" s="510">
        <f t="shared" si="11"/>
        <v>567088.4090000001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s="78" customFormat="1" ht="12.75">
      <c r="A40" s="120" t="s">
        <v>113</v>
      </c>
      <c r="B40" s="392"/>
      <c r="C40" s="392"/>
      <c r="D40" s="392"/>
      <c r="E40" s="392"/>
      <c r="F40" s="392"/>
      <c r="G40" s="119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</row>
    <row r="41" spans="1:74" s="78" customFormat="1" ht="12.75">
      <c r="A41" s="120" t="s">
        <v>294</v>
      </c>
      <c r="B41" s="392"/>
      <c r="C41" s="392"/>
      <c r="D41" s="392"/>
      <c r="E41" s="392"/>
      <c r="F41" s="392"/>
      <c r="G41" s="119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</row>
    <row r="42" spans="1:74" s="78" customFormat="1" ht="12" customHeight="1">
      <c r="A42" s="1717" t="s">
        <v>115</v>
      </c>
      <c r="B42" s="392"/>
      <c r="C42" s="392"/>
      <c r="D42" s="392"/>
      <c r="E42" s="392"/>
      <c r="F42" s="392"/>
      <c r="G42" s="119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2" customHeight="1">
      <c r="A43" s="1717" t="s">
        <v>116</v>
      </c>
      <c r="B43" s="392"/>
      <c r="C43" s="392"/>
      <c r="D43" s="392"/>
      <c r="E43" s="392"/>
      <c r="F43" s="392"/>
      <c r="G43" s="119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s="78" customFormat="1" ht="12" customHeight="1">
      <c r="A44" s="1717" t="s">
        <v>117</v>
      </c>
      <c r="B44" s="392"/>
      <c r="C44" s="392"/>
      <c r="D44" s="392"/>
      <c r="E44" s="392"/>
      <c r="F44" s="392"/>
      <c r="G44" s="119"/>
      <c r="H44" s="5"/>
      <c r="I44" s="5"/>
      <c r="J44" s="5"/>
      <c r="K44" s="5"/>
      <c r="L44" s="5"/>
      <c r="M44" s="76"/>
      <c r="N44" s="76"/>
      <c r="O44" s="121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29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29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39"/>
      <c r="N49" s="39"/>
      <c r="O49" s="39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39"/>
      <c r="N50" s="39"/>
      <c r="O50" s="39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E51" s="5"/>
      <c r="F51" s="5"/>
      <c r="G51" s="5"/>
      <c r="H51" s="5"/>
      <c r="I51" s="5"/>
      <c r="J51" s="5"/>
      <c r="K51" s="5"/>
      <c r="L51" s="5"/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</row>
    <row r="67" spans="1:6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</row>
    <row r="68" spans="1:6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6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6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6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6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6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6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6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6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6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6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6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3:27"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3:27"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3:27"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3:27"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3:27"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3:27"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3:27"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3:27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3:27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</sheetData>
  <mergeCells count="2">
    <mergeCell ref="D8:E8"/>
    <mergeCell ref="I13:J14"/>
  </mergeCells>
  <pageMargins left="0.70866141732283472" right="0.70866141732283472" top="0.74803149606299213" bottom="0.74803149606299213" header="0.31496062992125984" footer="0.31496062992125984"/>
  <pageSetup paperSize="5" scale="63" orientation="landscape" r:id="rId1"/>
  <headerFooter>
    <oddHeader>&amp;C&amp;"Times New Roman,Bold"&amp;12Government of Guam
Fiscal Year 2026, Quarter 3
Agency Staffing Pattern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7199-FC7D-41DF-9577-B2FAD774363C}">
  <sheetPr>
    <tabColor theme="8"/>
    <pageSetUpPr fitToPage="1"/>
  </sheetPr>
  <dimension ref="A1:BV121"/>
  <sheetViews>
    <sheetView tabSelected="1" view="pageBreakPreview" topLeftCell="A23" zoomScale="110" zoomScaleNormal="55" zoomScaleSheetLayoutView="110" zoomScalePageLayoutView="11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14.85546875" style="78" customWidth="1"/>
    <col min="3" max="3" width="33.85546875" style="78" customWidth="1"/>
    <col min="4" max="4" width="42" style="78" customWidth="1"/>
    <col min="5" max="5" width="10.28515625" style="78" customWidth="1"/>
    <col min="6" max="6" width="11.7109375" style="78" customWidth="1"/>
    <col min="7" max="7" width="11.28515625" style="78" customWidth="1"/>
    <col min="8" max="8" width="10.42578125" style="1035" customWidth="1"/>
    <col min="9" max="9" width="12.28515625" style="78" customWidth="1"/>
    <col min="10" max="10" width="8.7109375" style="1036" customWidth="1"/>
    <col min="11" max="11" width="12.28515625" style="1035" customWidth="1"/>
    <col min="12" max="12" width="13.85546875" style="1035" customWidth="1"/>
    <col min="13" max="13" width="11.85546875" style="1035" customWidth="1"/>
    <col min="14" max="14" width="11.28515625" style="1035" customWidth="1"/>
    <col min="15" max="15" width="10.28515625" style="1035" customWidth="1"/>
    <col min="16" max="16" width="8.7109375" style="1035" customWidth="1"/>
    <col min="17" max="19" width="11.28515625" style="1035" customWidth="1"/>
    <col min="20" max="20" width="13.28515625" style="1035" customWidth="1"/>
    <col min="21" max="21" width="11" style="78" customWidth="1"/>
    <col min="22" max="23" width="11.28515625" style="78"/>
    <col min="24" max="24" width="5.28515625" style="78" customWidth="1"/>
    <col min="25" max="16384" width="11.28515625" style="78"/>
  </cols>
  <sheetData>
    <row r="1" spans="1:74">
      <c r="A1" s="280"/>
      <c r="B1" s="280"/>
      <c r="C1" s="280"/>
      <c r="D1" s="280"/>
      <c r="E1" s="280"/>
      <c r="F1" s="280" t="s">
        <v>0</v>
      </c>
      <c r="G1" s="280"/>
      <c r="H1" s="1028"/>
      <c r="I1" s="280"/>
      <c r="J1" s="1029"/>
      <c r="K1" s="1028"/>
      <c r="L1" s="1028"/>
      <c r="M1" s="1028"/>
      <c r="N1" s="1028"/>
      <c r="O1" s="1028"/>
      <c r="P1" s="1028"/>
      <c r="Q1" s="1028"/>
      <c r="R1" s="1028"/>
      <c r="S1" s="1028" t="s">
        <v>0</v>
      </c>
      <c r="T1" s="1028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</row>
    <row r="2" spans="1:74">
      <c r="A2" s="280" t="s">
        <v>1</v>
      </c>
      <c r="B2" s="280"/>
      <c r="C2" s="280"/>
      <c r="D2" s="280" t="s">
        <v>2</v>
      </c>
      <c r="E2" s="280"/>
      <c r="F2" s="280" t="s">
        <v>0</v>
      </c>
      <c r="G2" s="280"/>
      <c r="H2" s="1028"/>
      <c r="I2" s="280"/>
      <c r="J2" s="1029"/>
      <c r="K2" s="1028"/>
      <c r="L2" s="1028"/>
      <c r="M2" s="1028"/>
      <c r="N2" s="1028"/>
      <c r="O2" s="1028"/>
      <c r="P2" s="1028"/>
      <c r="Q2" s="1028"/>
      <c r="R2" s="1028"/>
      <c r="S2" s="1028"/>
      <c r="T2" s="1028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</row>
    <row r="3" spans="1:74" ht="8.25" customHeight="1">
      <c r="A3" s="280"/>
      <c r="B3" s="280"/>
      <c r="C3" s="280"/>
      <c r="D3" s="280"/>
      <c r="E3" s="280"/>
      <c r="F3" s="280"/>
      <c r="G3" s="280"/>
      <c r="H3" s="1028"/>
      <c r="I3" s="280"/>
      <c r="J3" s="1029"/>
      <c r="K3" s="1028"/>
      <c r="L3" s="1028"/>
      <c r="M3" s="1028"/>
      <c r="N3" s="1028"/>
      <c r="O3" s="1028"/>
      <c r="P3" s="1028"/>
      <c r="Q3" s="1028"/>
      <c r="R3" s="1028"/>
      <c r="S3" s="1028"/>
      <c r="T3" s="1028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</row>
    <row r="4" spans="1:74">
      <c r="A4" s="280" t="s">
        <v>3</v>
      </c>
      <c r="B4" s="280"/>
      <c r="C4" s="280"/>
      <c r="D4" s="280" t="s">
        <v>4</v>
      </c>
      <c r="E4" s="280"/>
      <c r="F4" s="280"/>
      <c r="G4" s="280"/>
      <c r="H4" s="1028"/>
      <c r="I4" s="280"/>
      <c r="J4" s="1029"/>
      <c r="K4" s="1028"/>
      <c r="L4" s="1028"/>
      <c r="M4" s="1028"/>
      <c r="N4" s="1028"/>
      <c r="O4" s="1028"/>
      <c r="P4" s="1028"/>
      <c r="Q4" s="1028"/>
      <c r="R4" s="1028"/>
      <c r="S4" s="1028"/>
      <c r="T4" s="1028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</row>
    <row r="5" spans="1:74" ht="8.25" customHeight="1">
      <c r="A5" s="280"/>
      <c r="B5" s="280"/>
      <c r="C5" s="280"/>
      <c r="D5" s="3"/>
      <c r="E5" s="280"/>
      <c r="F5" s="280"/>
      <c r="G5" s="280"/>
      <c r="H5" s="1028"/>
      <c r="I5" s="280"/>
      <c r="J5" s="1029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</row>
    <row r="6" spans="1:74">
      <c r="A6" s="280" t="s">
        <v>5</v>
      </c>
      <c r="B6" s="280"/>
      <c r="C6" s="280"/>
      <c r="D6" s="1030" t="s">
        <v>604</v>
      </c>
      <c r="E6" s="280"/>
      <c r="F6" s="280"/>
      <c r="G6" s="280"/>
      <c r="H6" s="1028"/>
      <c r="I6" s="280"/>
      <c r="J6" s="1029"/>
      <c r="K6" s="1028"/>
      <c r="L6" s="1028"/>
      <c r="M6" s="1028"/>
      <c r="N6" s="1028"/>
      <c r="O6" s="1028"/>
      <c r="P6" s="1028"/>
      <c r="Q6" s="1028"/>
      <c r="R6" s="1028"/>
      <c r="S6" s="1028"/>
      <c r="T6" s="1028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</row>
    <row r="7" spans="1:74" ht="8.25" customHeight="1">
      <c r="A7" s="280"/>
      <c r="B7" s="280"/>
      <c r="C7" s="280"/>
      <c r="D7" s="1031"/>
      <c r="E7" s="280"/>
      <c r="F7" s="280"/>
      <c r="G7" s="280"/>
      <c r="H7" s="1028"/>
      <c r="I7" s="280"/>
      <c r="J7" s="1029"/>
      <c r="K7" s="1028"/>
      <c r="L7" s="1028"/>
      <c r="M7" s="1028"/>
      <c r="N7" s="1028"/>
      <c r="O7" s="1028"/>
      <c r="P7" s="1028"/>
      <c r="Q7" s="1028"/>
      <c r="R7" s="1028"/>
      <c r="S7" s="1028"/>
      <c r="T7" s="1028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</row>
    <row r="8" spans="1:74">
      <c r="A8" s="280" t="s">
        <v>7</v>
      </c>
      <c r="B8" s="280"/>
      <c r="C8" s="280"/>
      <c r="D8" s="1032" t="s">
        <v>1239</v>
      </c>
      <c r="E8" s="1365" t="s">
        <v>1240</v>
      </c>
      <c r="F8" s="2139"/>
      <c r="G8" s="3" t="s">
        <v>0</v>
      </c>
      <c r="H8" s="1033"/>
      <c r="I8" s="280"/>
      <c r="J8" s="1029"/>
      <c r="K8" s="1028"/>
      <c r="L8" s="1034"/>
      <c r="M8" s="1034"/>
      <c r="N8" s="1034"/>
      <c r="O8" s="1034"/>
      <c r="P8" s="1034"/>
      <c r="Q8" s="1034"/>
      <c r="R8" s="1034"/>
      <c r="S8" s="1034"/>
      <c r="T8" s="1028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</row>
    <row r="9" spans="1:74">
      <c r="A9" s="280"/>
      <c r="B9" s="280"/>
      <c r="C9" s="280"/>
      <c r="D9" s="3"/>
      <c r="E9" s="280"/>
      <c r="K9" s="1028"/>
      <c r="L9" s="1028" t="s">
        <v>0</v>
      </c>
      <c r="M9" s="1028"/>
      <c r="N9" s="1028"/>
      <c r="O9" s="1028"/>
      <c r="P9" s="1028"/>
      <c r="S9" s="1028"/>
      <c r="T9" s="1028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</row>
    <row r="10" spans="1:74">
      <c r="A10" s="280"/>
      <c r="B10" s="280"/>
      <c r="C10" s="280"/>
      <c r="D10" s="280"/>
      <c r="E10" s="280"/>
      <c r="K10" s="1028"/>
      <c r="L10" s="1028"/>
      <c r="M10" s="1028"/>
      <c r="N10" s="1028"/>
      <c r="O10" s="1028"/>
      <c r="P10" s="1028"/>
      <c r="S10" s="1028"/>
      <c r="T10" s="1028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</row>
    <row r="11" spans="1:74">
      <c r="A11" s="280"/>
      <c r="B11" s="1646" t="s">
        <v>10</v>
      </c>
      <c r="C11" s="1647"/>
      <c r="D11" s="1647"/>
      <c r="E11" s="1647"/>
      <c r="F11" s="1647"/>
      <c r="G11" s="1647"/>
      <c r="H11" s="1648"/>
      <c r="I11" s="1647"/>
      <c r="J11" s="1649"/>
      <c r="K11" s="1028"/>
      <c r="L11" s="1028"/>
      <c r="M11" s="1028"/>
      <c r="N11" s="1028"/>
      <c r="O11" s="1028"/>
      <c r="P11" s="1028"/>
      <c r="Q11" s="1038" t="s">
        <v>10</v>
      </c>
      <c r="R11" s="1039"/>
      <c r="S11" s="1028"/>
      <c r="T11" s="1028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</row>
    <row r="12" spans="1:74">
      <c r="A12" s="280"/>
      <c r="B12" s="1650"/>
      <c r="C12" s="280"/>
      <c r="D12" s="280"/>
      <c r="E12" s="280"/>
      <c r="F12" s="280"/>
      <c r="G12" s="280"/>
      <c r="H12" s="1028"/>
      <c r="I12" s="280"/>
      <c r="J12" s="1651"/>
      <c r="K12" s="1028"/>
      <c r="L12" s="1028"/>
      <c r="M12" s="1028"/>
      <c r="N12" s="1028"/>
      <c r="O12" s="1028"/>
      <c r="P12" s="1028"/>
      <c r="Q12" s="1040"/>
      <c r="R12" s="1041"/>
      <c r="S12" s="1028"/>
      <c r="T12" s="1028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</row>
    <row r="13" spans="1:74">
      <c r="A13" s="280"/>
      <c r="B13" s="1652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1042" t="s">
        <v>17</v>
      </c>
      <c r="I13" s="294" t="s">
        <v>18</v>
      </c>
      <c r="J13" s="1653" t="s">
        <v>19</v>
      </c>
      <c r="K13" s="1043" t="s">
        <v>20</v>
      </c>
      <c r="L13" s="1043" t="s">
        <v>21</v>
      </c>
      <c r="M13" s="1044" t="s">
        <v>22</v>
      </c>
      <c r="N13" s="1044" t="s">
        <v>23</v>
      </c>
      <c r="O13" s="1044" t="s">
        <v>24</v>
      </c>
      <c r="P13" s="1044" t="s">
        <v>25</v>
      </c>
      <c r="Q13" s="1045" t="s">
        <v>26</v>
      </c>
      <c r="R13" s="1046" t="s">
        <v>27</v>
      </c>
      <c r="S13" s="1045" t="s">
        <v>28</v>
      </c>
      <c r="T13" s="1047" t="s">
        <v>29</v>
      </c>
      <c r="U13" s="191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</row>
    <row r="14" spans="1:74">
      <c r="A14" s="297"/>
      <c r="B14" s="1654" t="s">
        <v>0</v>
      </c>
      <c r="C14" s="299"/>
      <c r="D14" s="300" t="s">
        <v>0</v>
      </c>
      <c r="E14" s="300" t="s">
        <v>0</v>
      </c>
      <c r="F14" s="300" t="s">
        <v>0</v>
      </c>
      <c r="G14" s="301"/>
      <c r="H14" s="1048" t="s">
        <v>0</v>
      </c>
      <c r="I14" s="1901" t="s">
        <v>30</v>
      </c>
      <c r="J14" s="1935"/>
      <c r="K14" s="1049" t="s">
        <v>0</v>
      </c>
      <c r="L14" s="1050"/>
      <c r="M14" s="1049"/>
      <c r="N14" s="1049"/>
      <c r="O14" s="1049" t="s">
        <v>31</v>
      </c>
      <c r="P14" s="1049"/>
      <c r="Q14" s="1051"/>
      <c r="R14" s="1052"/>
      <c r="S14" s="1053"/>
      <c r="T14" s="1053"/>
      <c r="U14" s="391"/>
      <c r="V14" s="391"/>
      <c r="W14" s="391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</row>
    <row r="15" spans="1:74" ht="15.75" customHeight="1">
      <c r="A15" s="306"/>
      <c r="B15" s="1655" t="s">
        <v>32</v>
      </c>
      <c r="C15" s="301" t="s">
        <v>32</v>
      </c>
      <c r="D15" s="301" t="s">
        <v>33</v>
      </c>
      <c r="E15" s="301" t="s">
        <v>151</v>
      </c>
      <c r="F15" s="301" t="s">
        <v>0</v>
      </c>
      <c r="G15" s="301"/>
      <c r="H15" s="1048" t="s">
        <v>0</v>
      </c>
      <c r="I15" s="1903"/>
      <c r="J15" s="1936"/>
      <c r="K15" s="1054" t="s">
        <v>35</v>
      </c>
      <c r="L15" s="1055" t="s">
        <v>36</v>
      </c>
      <c r="M15" s="1055" t="s">
        <v>37</v>
      </c>
      <c r="N15" s="1055" t="s">
        <v>38</v>
      </c>
      <c r="O15" s="1055" t="s">
        <v>39</v>
      </c>
      <c r="P15" s="1050" t="s">
        <v>40</v>
      </c>
      <c r="Q15" s="1056" t="s">
        <v>41</v>
      </c>
      <c r="R15" s="1057" t="s">
        <v>42</v>
      </c>
      <c r="S15" s="1053" t="s">
        <v>43</v>
      </c>
      <c r="T15" s="1058" t="s">
        <v>44</v>
      </c>
      <c r="U15" s="391"/>
      <c r="V15" s="391"/>
      <c r="W15" s="391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</row>
    <row r="16" spans="1:74" ht="18.75" customHeight="1" thickBot="1">
      <c r="A16" s="312" t="s">
        <v>45</v>
      </c>
      <c r="B16" s="1656" t="s">
        <v>46</v>
      </c>
      <c r="C16" s="1657" t="s">
        <v>47</v>
      </c>
      <c r="D16" s="1657" t="s">
        <v>48</v>
      </c>
      <c r="E16" s="1657" t="s">
        <v>49</v>
      </c>
      <c r="F16" s="1657" t="s">
        <v>50</v>
      </c>
      <c r="G16" s="1657" t="s">
        <v>51</v>
      </c>
      <c r="H16" s="1658" t="s">
        <v>52</v>
      </c>
      <c r="I16" s="1659" t="s">
        <v>53</v>
      </c>
      <c r="J16" s="1660" t="s">
        <v>54</v>
      </c>
      <c r="K16" s="1060" t="s">
        <v>55</v>
      </c>
      <c r="L16" s="1061" t="s">
        <v>250</v>
      </c>
      <c r="M16" s="1061" t="s">
        <v>605</v>
      </c>
      <c r="N16" s="1061" t="s">
        <v>58</v>
      </c>
      <c r="O16" s="1061" t="s">
        <v>59</v>
      </c>
      <c r="P16" s="1062" t="s">
        <v>60</v>
      </c>
      <c r="Q16" s="1063" t="s">
        <v>61</v>
      </c>
      <c r="R16" s="1064" t="s">
        <v>61</v>
      </c>
      <c r="S16" s="1060" t="s">
        <v>62</v>
      </c>
      <c r="T16" s="1061" t="s">
        <v>63</v>
      </c>
      <c r="U16" s="391"/>
      <c r="V16" s="391"/>
      <c r="W16" s="391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</row>
    <row r="17" spans="1:74" ht="18" customHeight="1">
      <c r="A17" s="321">
        <v>1</v>
      </c>
      <c r="B17" s="698">
        <v>6126</v>
      </c>
      <c r="C17" s="1661" t="s">
        <v>606</v>
      </c>
      <c r="D17" s="1662" t="s">
        <v>607</v>
      </c>
      <c r="E17" s="2081" t="s">
        <v>608</v>
      </c>
      <c r="F17" s="2131">
        <f>ROUND((142155*0.1),0)</f>
        <v>14216</v>
      </c>
      <c r="G17" s="2097">
        <v>0</v>
      </c>
      <c r="H17" s="2098">
        <v>0</v>
      </c>
      <c r="I17" s="1075">
        <v>46242</v>
      </c>
      <c r="J17" s="2099">
        <v>150</v>
      </c>
      <c r="K17" s="2132">
        <f>(+F17+G17+H17+J17)</f>
        <v>14366</v>
      </c>
      <c r="L17" s="2100">
        <f>+ROUND((K17*0.3385),0)</f>
        <v>4863</v>
      </c>
      <c r="M17" s="2101">
        <f>ROUND((495*20%),0)</f>
        <v>99</v>
      </c>
      <c r="N17" s="2132">
        <v>0</v>
      </c>
      <c r="O17" s="2132">
        <f t="shared" ref="O17:O37" si="0">+ROUND((K17*0.0145),0)</f>
        <v>208</v>
      </c>
      <c r="P17" s="2102">
        <f>ROUND((187*20%),0)</f>
        <v>37</v>
      </c>
      <c r="Q17" s="2132">
        <v>1710.2</v>
      </c>
      <c r="R17" s="2132">
        <v>68.400000000000006</v>
      </c>
      <c r="S17" s="2132">
        <f t="shared" ref="S17:S28" si="1">+L17+M17+N17+O17+P17+Q17+R17</f>
        <v>6985.5999999999995</v>
      </c>
      <c r="T17" s="2132">
        <f t="shared" ref="T17:T28" si="2">SUM(K17+S17)</f>
        <v>21351.599999999999</v>
      </c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</row>
    <row r="18" spans="1:74" ht="18" customHeight="1">
      <c r="A18" s="321">
        <f>A17+1</f>
        <v>2</v>
      </c>
      <c r="B18" s="1067">
        <v>6104</v>
      </c>
      <c r="C18" s="1068" t="s">
        <v>609</v>
      </c>
      <c r="D18" s="2082" t="s">
        <v>610</v>
      </c>
      <c r="E18" s="2083" t="s">
        <v>611</v>
      </c>
      <c r="F18" s="2120">
        <f>64014*0.4</f>
        <v>25605.600000000002</v>
      </c>
      <c r="G18" s="2121">
        <v>0</v>
      </c>
      <c r="H18" s="2111">
        <v>0</v>
      </c>
      <c r="I18" s="2084">
        <v>46143</v>
      </c>
      <c r="J18" s="2106">
        <v>945</v>
      </c>
      <c r="K18" s="2104">
        <f t="shared" ref="K18:K37" si="3">(+F18+G18+H18+J18)</f>
        <v>26550.600000000002</v>
      </c>
      <c r="L18" s="2106">
        <f t="shared" ref="L18:L26" si="4">+ROUND((K18*0.3385),0)</f>
        <v>8987</v>
      </c>
      <c r="M18" s="2110">
        <f>ROUND((495*40%),0)</f>
        <v>198</v>
      </c>
      <c r="N18" s="2104">
        <v>0</v>
      </c>
      <c r="O18" s="2104">
        <f t="shared" si="0"/>
        <v>385</v>
      </c>
      <c r="P18" s="2116">
        <f>ROUND((187*40%),0)</f>
        <v>75</v>
      </c>
      <c r="Q18" s="2104">
        <v>4476.8</v>
      </c>
      <c r="R18" s="2104">
        <v>261.2</v>
      </c>
      <c r="S18" s="2104">
        <f t="shared" si="1"/>
        <v>14383</v>
      </c>
      <c r="T18" s="2104">
        <f t="shared" si="2"/>
        <v>40933.600000000006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</row>
    <row r="19" spans="1:74" ht="18" customHeight="1">
      <c r="A19" s="321">
        <f t="shared" ref="A19:A41" si="5">A18+1</f>
        <v>3</v>
      </c>
      <c r="B19" s="1067">
        <v>6154</v>
      </c>
      <c r="C19" s="512" t="s">
        <v>612</v>
      </c>
      <c r="D19" s="512" t="s">
        <v>613</v>
      </c>
      <c r="E19" s="2083" t="s">
        <v>614</v>
      </c>
      <c r="F19" s="2122">
        <f>71570*0.6</f>
        <v>42942</v>
      </c>
      <c r="G19" s="2121">
        <v>0</v>
      </c>
      <c r="H19" s="2111">
        <v>0</v>
      </c>
      <c r="I19" s="2084">
        <v>46296</v>
      </c>
      <c r="J19" s="2106">
        <v>0</v>
      </c>
      <c r="K19" s="2104">
        <f t="shared" si="3"/>
        <v>42942</v>
      </c>
      <c r="L19" s="2106">
        <f t="shared" si="4"/>
        <v>14536</v>
      </c>
      <c r="M19" s="2110">
        <f>ROUND((495*60%),0)</f>
        <v>297</v>
      </c>
      <c r="N19" s="2104">
        <v>0</v>
      </c>
      <c r="O19" s="2104">
        <f t="shared" si="0"/>
        <v>623</v>
      </c>
      <c r="P19" s="2116">
        <f>ROUND((187*60%),0)</f>
        <v>112</v>
      </c>
      <c r="Q19" s="2104">
        <v>0</v>
      </c>
      <c r="R19" s="2104">
        <v>0</v>
      </c>
      <c r="S19" s="2104">
        <f t="shared" si="1"/>
        <v>15568</v>
      </c>
      <c r="T19" s="2104">
        <f t="shared" si="2"/>
        <v>58510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</row>
    <row r="20" spans="1:74" ht="18" customHeight="1">
      <c r="A20" s="321">
        <f t="shared" si="5"/>
        <v>4</v>
      </c>
      <c r="B20" s="1067">
        <v>6300</v>
      </c>
      <c r="C20" s="245" t="s">
        <v>615</v>
      </c>
      <c r="D20" s="131" t="s">
        <v>616</v>
      </c>
      <c r="E20" s="2085" t="s">
        <v>617</v>
      </c>
      <c r="F20" s="2122">
        <f>42620*0.4</f>
        <v>17048</v>
      </c>
      <c r="G20" s="2123">
        <v>0</v>
      </c>
      <c r="H20" s="2123">
        <v>0</v>
      </c>
      <c r="I20" s="357">
        <v>46133</v>
      </c>
      <c r="J20" s="2107">
        <v>271</v>
      </c>
      <c r="K20" s="2104">
        <f t="shared" si="3"/>
        <v>17319</v>
      </c>
      <c r="L20" s="2106">
        <f t="shared" si="4"/>
        <v>5862</v>
      </c>
      <c r="M20" s="2110">
        <f>ROUND((495*40%),0)</f>
        <v>198</v>
      </c>
      <c r="N20" s="2104">
        <v>0</v>
      </c>
      <c r="O20" s="2104">
        <f t="shared" si="0"/>
        <v>251</v>
      </c>
      <c r="P20" s="2116">
        <f>ROUND((187*35%),0)</f>
        <v>65</v>
      </c>
      <c r="Q20" s="2117">
        <v>3324</v>
      </c>
      <c r="R20" s="1265">
        <v>0</v>
      </c>
      <c r="S20" s="2104">
        <f t="shared" si="1"/>
        <v>9700</v>
      </c>
      <c r="T20" s="2104">
        <f t="shared" si="2"/>
        <v>27019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</row>
    <row r="21" spans="1:74" ht="18" customHeight="1">
      <c r="A21" s="321">
        <f t="shared" si="5"/>
        <v>5</v>
      </c>
      <c r="B21" s="709">
        <v>6141</v>
      </c>
      <c r="C21" s="1072" t="s">
        <v>618</v>
      </c>
      <c r="D21" s="1072" t="s">
        <v>619</v>
      </c>
      <c r="E21" s="2086" t="s">
        <v>611</v>
      </c>
      <c r="F21" s="2124">
        <f>64014*0.35</f>
        <v>22404.899999999998</v>
      </c>
      <c r="G21" s="2121">
        <v>0</v>
      </c>
      <c r="H21" s="2111">
        <v>0</v>
      </c>
      <c r="I21" s="1075">
        <v>46143</v>
      </c>
      <c r="J21" s="2108">
        <v>945</v>
      </c>
      <c r="K21" s="2104">
        <f t="shared" si="3"/>
        <v>23349.899999999998</v>
      </c>
      <c r="L21" s="2106">
        <f t="shared" si="4"/>
        <v>7904</v>
      </c>
      <c r="M21" s="2110">
        <f>ROUND((495*35%),0)</f>
        <v>173</v>
      </c>
      <c r="N21" s="2104">
        <v>0</v>
      </c>
      <c r="O21" s="2104">
        <f t="shared" si="0"/>
        <v>339</v>
      </c>
      <c r="P21" s="2116">
        <f>ROUND((187*40%),0)</f>
        <v>75</v>
      </c>
      <c r="Q21" s="2104">
        <v>0</v>
      </c>
      <c r="R21" s="2104">
        <v>0</v>
      </c>
      <c r="S21" s="2104">
        <f t="shared" si="1"/>
        <v>8491</v>
      </c>
      <c r="T21" s="2104">
        <f t="shared" si="2"/>
        <v>31840.899999999998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</row>
    <row r="22" spans="1:74" ht="18" customHeight="1">
      <c r="A22" s="321">
        <f t="shared" si="5"/>
        <v>6</v>
      </c>
      <c r="B22" s="1076">
        <v>6275</v>
      </c>
      <c r="C22" s="1077" t="s">
        <v>620</v>
      </c>
      <c r="D22" s="1078" t="s">
        <v>621</v>
      </c>
      <c r="E22" s="2087" t="s">
        <v>622</v>
      </c>
      <c r="F22" s="2124">
        <f>77783*0.4</f>
        <v>31113.200000000001</v>
      </c>
      <c r="G22" s="2125">
        <v>0</v>
      </c>
      <c r="H22" s="2112">
        <v>0</v>
      </c>
      <c r="I22" s="1075">
        <v>46306</v>
      </c>
      <c r="J22" s="2109">
        <v>0</v>
      </c>
      <c r="K22" s="2104">
        <f t="shared" si="3"/>
        <v>31113.200000000001</v>
      </c>
      <c r="L22" s="2106">
        <f t="shared" si="4"/>
        <v>10532</v>
      </c>
      <c r="M22" s="2110">
        <f>ROUND((495*40%),0)</f>
        <v>198</v>
      </c>
      <c r="N22" s="2104">
        <v>0</v>
      </c>
      <c r="O22" s="2104">
        <f t="shared" si="0"/>
        <v>451</v>
      </c>
      <c r="P22" s="2116">
        <f>ROUND((187*40%),0)</f>
        <v>75</v>
      </c>
      <c r="Q22" s="2104">
        <v>3420.4</v>
      </c>
      <c r="R22" s="2104">
        <v>136.80000000000001</v>
      </c>
      <c r="S22" s="2104">
        <f t="shared" si="1"/>
        <v>14813.199999999999</v>
      </c>
      <c r="T22" s="2104">
        <f t="shared" si="2"/>
        <v>45926.400000000001</v>
      </c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</row>
    <row r="23" spans="1:74" ht="18" customHeight="1">
      <c r="A23" s="321">
        <f t="shared" si="5"/>
        <v>7</v>
      </c>
      <c r="B23" s="1080">
        <v>6433</v>
      </c>
      <c r="C23" s="1072" t="s">
        <v>623</v>
      </c>
      <c r="D23" s="1072" t="s">
        <v>624</v>
      </c>
      <c r="E23" s="2086" t="s">
        <v>625</v>
      </c>
      <c r="F23" s="2124">
        <f>45486*0.4</f>
        <v>18194.400000000001</v>
      </c>
      <c r="G23" s="2126">
        <v>0</v>
      </c>
      <c r="H23" s="2113">
        <v>0</v>
      </c>
      <c r="I23" s="1083">
        <v>46254</v>
      </c>
      <c r="J23" s="2110">
        <v>233</v>
      </c>
      <c r="K23" s="2104">
        <f t="shared" si="3"/>
        <v>18427.400000000001</v>
      </c>
      <c r="L23" s="2106">
        <f t="shared" si="4"/>
        <v>6238</v>
      </c>
      <c r="M23" s="2110">
        <f t="shared" ref="M23:M26" si="6">ROUND((495*40%),0)</f>
        <v>198</v>
      </c>
      <c r="N23" s="2104">
        <v>0</v>
      </c>
      <c r="O23" s="2104">
        <f t="shared" si="0"/>
        <v>267</v>
      </c>
      <c r="P23" s="2116">
        <f>ROUND((187*40%),0)</f>
        <v>75</v>
      </c>
      <c r="Q23" s="2104">
        <v>0</v>
      </c>
      <c r="R23" s="2104">
        <v>0</v>
      </c>
      <c r="S23" s="2104">
        <f t="shared" si="1"/>
        <v>6778</v>
      </c>
      <c r="T23" s="2104">
        <f t="shared" si="2"/>
        <v>25205.4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</row>
    <row r="24" spans="1:74" ht="18" customHeight="1">
      <c r="A24" s="321">
        <f t="shared" si="5"/>
        <v>8</v>
      </c>
      <c r="B24" s="1084">
        <v>6151</v>
      </c>
      <c r="C24" s="1085" t="s">
        <v>626</v>
      </c>
      <c r="D24" s="1086" t="s">
        <v>627</v>
      </c>
      <c r="E24" s="2033" t="s">
        <v>628</v>
      </c>
      <c r="F24" s="2124">
        <f>53806*0.4</f>
        <v>21522.400000000001</v>
      </c>
      <c r="G24" s="2127">
        <v>0</v>
      </c>
      <c r="H24" s="2114">
        <v>0</v>
      </c>
      <c r="I24" s="1087">
        <v>46037</v>
      </c>
      <c r="J24" s="2106">
        <f>1528.49*0.4</f>
        <v>611.39600000000007</v>
      </c>
      <c r="K24" s="2104">
        <f t="shared" si="3"/>
        <v>22133.796000000002</v>
      </c>
      <c r="L24" s="2106">
        <f t="shared" si="4"/>
        <v>7492</v>
      </c>
      <c r="M24" s="2110">
        <f t="shared" si="6"/>
        <v>198</v>
      </c>
      <c r="N24" s="2104">
        <v>0</v>
      </c>
      <c r="O24" s="2104">
        <f t="shared" si="0"/>
        <v>321</v>
      </c>
      <c r="P24" s="2116">
        <f>ROUND((187*40%),0)</f>
        <v>75</v>
      </c>
      <c r="Q24" s="1265">
        <v>0</v>
      </c>
      <c r="R24" s="1265"/>
      <c r="S24" s="2104">
        <f t="shared" si="1"/>
        <v>8086</v>
      </c>
      <c r="T24" s="2104">
        <f t="shared" si="2"/>
        <v>30219.796000000002</v>
      </c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</row>
    <row r="25" spans="1:74" ht="18" customHeight="1">
      <c r="A25" s="321">
        <f t="shared" si="5"/>
        <v>9</v>
      </c>
      <c r="B25" s="1663">
        <v>6181</v>
      </c>
      <c r="C25" s="1090" t="s">
        <v>629</v>
      </c>
      <c r="D25" s="1664" t="s">
        <v>630</v>
      </c>
      <c r="E25" s="2088" t="s">
        <v>110</v>
      </c>
      <c r="F25" s="2128">
        <f>28269*0.4</f>
        <v>11307.6</v>
      </c>
      <c r="G25" s="2129">
        <v>0</v>
      </c>
      <c r="H25" s="2115">
        <v>0</v>
      </c>
      <c r="I25" s="1665">
        <v>46294</v>
      </c>
      <c r="J25" s="1666"/>
      <c r="K25" s="2105">
        <f t="shared" si="3"/>
        <v>11307.6</v>
      </c>
      <c r="L25" s="2118">
        <f t="shared" si="4"/>
        <v>3828</v>
      </c>
      <c r="M25" s="2110">
        <f t="shared" si="6"/>
        <v>198</v>
      </c>
      <c r="N25" s="2105">
        <v>0</v>
      </c>
      <c r="O25" s="2105">
        <f t="shared" si="0"/>
        <v>164</v>
      </c>
      <c r="P25" s="2116">
        <f t="shared" ref="P25:P26" si="7">ROUND((187*40%),0)</f>
        <v>75</v>
      </c>
      <c r="Q25" s="2105">
        <v>0</v>
      </c>
      <c r="R25" s="2105">
        <v>0</v>
      </c>
      <c r="S25" s="2105">
        <f t="shared" si="1"/>
        <v>4265</v>
      </c>
      <c r="T25" s="2105">
        <f t="shared" si="2"/>
        <v>15572.6</v>
      </c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</row>
    <row r="26" spans="1:74" ht="18" customHeight="1">
      <c r="A26" s="321">
        <f t="shared" si="5"/>
        <v>10</v>
      </c>
      <c r="B26" s="146" t="s">
        <v>631</v>
      </c>
      <c r="C26" s="2089" t="s">
        <v>632</v>
      </c>
      <c r="D26" s="2090" t="s">
        <v>633</v>
      </c>
      <c r="E26" s="2133" t="s">
        <v>634</v>
      </c>
      <c r="F26" s="2124">
        <f>41062*40%</f>
        <v>16424.8</v>
      </c>
      <c r="G26" s="2126">
        <v>0</v>
      </c>
      <c r="H26" s="2135">
        <v>0</v>
      </c>
      <c r="I26" s="1665"/>
      <c r="J26" s="1666"/>
      <c r="K26" s="2105">
        <f t="shared" si="3"/>
        <v>16424.8</v>
      </c>
      <c r="L26" s="2118">
        <f t="shared" si="4"/>
        <v>5560</v>
      </c>
      <c r="M26" s="2110">
        <f t="shared" si="6"/>
        <v>198</v>
      </c>
      <c r="N26" s="2105">
        <v>0</v>
      </c>
      <c r="O26" s="2105">
        <f t="shared" si="0"/>
        <v>238</v>
      </c>
      <c r="P26" s="2116">
        <f t="shared" si="7"/>
        <v>75</v>
      </c>
      <c r="Q26" s="2105">
        <v>0</v>
      </c>
      <c r="R26" s="2105"/>
      <c r="S26" s="2105">
        <f t="shared" si="1"/>
        <v>6071</v>
      </c>
      <c r="T26" s="2105">
        <f t="shared" si="2"/>
        <v>22495.8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</row>
    <row r="27" spans="1:74" ht="18" customHeight="1">
      <c r="A27" s="321">
        <f t="shared" si="5"/>
        <v>11</v>
      </c>
      <c r="B27" s="1084">
        <v>6289</v>
      </c>
      <c r="C27" s="1085" t="s">
        <v>635</v>
      </c>
      <c r="D27" s="1097" t="s">
        <v>636</v>
      </c>
      <c r="E27" s="2134" t="s">
        <v>637</v>
      </c>
      <c r="F27" s="2124">
        <v>70146</v>
      </c>
      <c r="G27" s="2126">
        <v>0</v>
      </c>
      <c r="H27" s="2135">
        <v>0</v>
      </c>
      <c r="I27" s="1665">
        <v>46559</v>
      </c>
      <c r="J27" s="1666"/>
      <c r="K27" s="2105">
        <f t="shared" ref="K27" si="8">(+F27+G27+H27+J27)</f>
        <v>70146</v>
      </c>
      <c r="L27" s="2118">
        <f t="shared" ref="L27" si="9">+ROUND((K27*0.3385),0)</f>
        <v>23744</v>
      </c>
      <c r="M27" s="2119">
        <f>+ROUND((495*100%),0)</f>
        <v>495</v>
      </c>
      <c r="N27" s="2105">
        <v>0</v>
      </c>
      <c r="O27" s="2105">
        <f t="shared" ref="O27" si="10">+ROUND((K27*0.0145),0)</f>
        <v>1017</v>
      </c>
      <c r="P27" s="2116">
        <f>ROUND((187*100%),0)</f>
        <v>187</v>
      </c>
      <c r="Q27" s="2105">
        <v>0</v>
      </c>
      <c r="R27" s="2105">
        <v>0</v>
      </c>
      <c r="S27" s="2105">
        <f t="shared" si="1"/>
        <v>25443</v>
      </c>
      <c r="T27" s="2105">
        <f t="shared" si="2"/>
        <v>95589</v>
      </c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</row>
    <row r="28" spans="1:74" ht="18" customHeight="1">
      <c r="A28" s="321">
        <f t="shared" si="5"/>
        <v>12</v>
      </c>
      <c r="B28" s="1084">
        <v>6265</v>
      </c>
      <c r="C28" s="1085" t="s">
        <v>629</v>
      </c>
      <c r="D28" s="1097" t="s">
        <v>638</v>
      </c>
      <c r="E28" s="2134" t="s">
        <v>110</v>
      </c>
      <c r="F28" s="2124">
        <f>28269*40%</f>
        <v>11307.6</v>
      </c>
      <c r="G28" s="2137">
        <v>0</v>
      </c>
      <c r="H28" s="2136">
        <v>0</v>
      </c>
      <c r="I28" s="357"/>
      <c r="J28" s="1088"/>
      <c r="K28" s="2104">
        <f t="shared" si="3"/>
        <v>11307.6</v>
      </c>
      <c r="L28" s="2106">
        <f t="shared" ref="L28" si="11">+ROUND((K28*0.3385),0)</f>
        <v>3828</v>
      </c>
      <c r="M28" s="2110">
        <f>ROUND((495*40%),0)</f>
        <v>198</v>
      </c>
      <c r="N28" s="2104"/>
      <c r="O28" s="2104">
        <f t="shared" si="0"/>
        <v>164</v>
      </c>
      <c r="P28" s="2116">
        <f>ROUND((187*40%),0)</f>
        <v>75</v>
      </c>
      <c r="Q28" s="1265">
        <f>7215*0.4</f>
        <v>2886</v>
      </c>
      <c r="R28" s="1265">
        <f>554*0.4</f>
        <v>221.60000000000002</v>
      </c>
      <c r="S28" s="2104">
        <f t="shared" si="1"/>
        <v>7372.6</v>
      </c>
      <c r="T28" s="2104">
        <f t="shared" si="2"/>
        <v>18680.2</v>
      </c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</row>
    <row r="29" spans="1:74" ht="18" customHeight="1">
      <c r="A29" s="321">
        <f t="shared" si="5"/>
        <v>13</v>
      </c>
      <c r="B29" s="1092">
        <v>6200</v>
      </c>
      <c r="C29" s="1093" t="s">
        <v>639</v>
      </c>
      <c r="D29" s="131" t="s">
        <v>640</v>
      </c>
      <c r="E29" s="2134" t="s">
        <v>641</v>
      </c>
      <c r="F29" s="2138">
        <f>53086*100%</f>
        <v>53086</v>
      </c>
      <c r="G29" s="2137">
        <v>0</v>
      </c>
      <c r="H29" s="2136">
        <v>0</v>
      </c>
      <c r="I29" s="357"/>
      <c r="J29" s="1099"/>
      <c r="K29" s="2104">
        <f t="shared" si="3"/>
        <v>53086</v>
      </c>
      <c r="L29" s="2106">
        <f t="shared" ref="L29:L37" si="12">+ROUND((K29*0.348),0)</f>
        <v>18474</v>
      </c>
      <c r="M29" s="2110">
        <f>ROUND((495*100%),0)</f>
        <v>495</v>
      </c>
      <c r="N29" s="2104">
        <v>0</v>
      </c>
      <c r="O29" s="2104">
        <f t="shared" si="0"/>
        <v>770</v>
      </c>
      <c r="P29" s="2116">
        <f>ROUND((187*100%),0)</f>
        <v>187</v>
      </c>
      <c r="Q29" s="1265">
        <f>7215</f>
        <v>7215</v>
      </c>
      <c r="R29" s="1265">
        <f>554</f>
        <v>554</v>
      </c>
      <c r="S29" s="2104">
        <v>0</v>
      </c>
      <c r="T29" s="2104">
        <f t="shared" ref="T29:T37" si="13">SUM(K29+S29)</f>
        <v>53086</v>
      </c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</row>
    <row r="30" spans="1:74" ht="18" customHeight="1">
      <c r="A30" s="321">
        <f t="shared" si="5"/>
        <v>14</v>
      </c>
      <c r="B30" s="1092">
        <v>6168</v>
      </c>
      <c r="C30" s="1093" t="s">
        <v>642</v>
      </c>
      <c r="D30" s="131" t="s">
        <v>640</v>
      </c>
      <c r="E30" s="2134" t="s">
        <v>643</v>
      </c>
      <c r="F30" s="2138">
        <f>41062*100%</f>
        <v>41062</v>
      </c>
      <c r="G30" s="2137">
        <v>0</v>
      </c>
      <c r="H30" s="2136">
        <v>0</v>
      </c>
      <c r="I30" s="357"/>
      <c r="J30" s="1079"/>
      <c r="K30" s="2104">
        <f t="shared" si="3"/>
        <v>41062</v>
      </c>
      <c r="L30" s="2106">
        <f t="shared" si="12"/>
        <v>14290</v>
      </c>
      <c r="M30" s="2110">
        <f>ROUND((495*100%),0)</f>
        <v>495</v>
      </c>
      <c r="N30" s="2104">
        <v>0</v>
      </c>
      <c r="O30" s="2104">
        <f t="shared" si="0"/>
        <v>595</v>
      </c>
      <c r="P30" s="2116">
        <f>ROUND((187*100%),0)</f>
        <v>187</v>
      </c>
      <c r="Q30" s="1265">
        <f>7215</f>
        <v>7215</v>
      </c>
      <c r="R30" s="1265">
        <f>554</f>
        <v>554</v>
      </c>
      <c r="S30" s="2104">
        <v>0</v>
      </c>
      <c r="T30" s="2104">
        <f t="shared" si="13"/>
        <v>41062</v>
      </c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</row>
    <row r="31" spans="1:74" ht="18" customHeight="1">
      <c r="A31" s="321">
        <f t="shared" si="5"/>
        <v>15</v>
      </c>
      <c r="B31" s="1092">
        <v>6160</v>
      </c>
      <c r="C31" s="1093" t="s">
        <v>644</v>
      </c>
      <c r="D31" s="1093" t="s">
        <v>645</v>
      </c>
      <c r="E31" s="2134" t="s">
        <v>646</v>
      </c>
      <c r="F31" s="2138">
        <f>72019*60%</f>
        <v>43211.4</v>
      </c>
      <c r="G31" s="2137">
        <v>0</v>
      </c>
      <c r="H31" s="2136">
        <v>0</v>
      </c>
      <c r="I31" s="357"/>
      <c r="J31" s="1100"/>
      <c r="K31" s="2104">
        <f t="shared" si="3"/>
        <v>43211.4</v>
      </c>
      <c r="L31" s="2106">
        <f t="shared" si="12"/>
        <v>15038</v>
      </c>
      <c r="M31" s="2110">
        <f>ROUND((495*60%),0)</f>
        <v>297</v>
      </c>
      <c r="N31" s="2104">
        <v>0</v>
      </c>
      <c r="O31" s="2104">
        <f t="shared" si="0"/>
        <v>627</v>
      </c>
      <c r="P31" s="2116">
        <f>ROUND((187*60%),0)</f>
        <v>112</v>
      </c>
      <c r="Q31" s="1265">
        <f>7215*0.6</f>
        <v>4329</v>
      </c>
      <c r="R31" s="1265">
        <f>554*0.6</f>
        <v>332.4</v>
      </c>
      <c r="S31" s="2104">
        <v>0</v>
      </c>
      <c r="T31" s="2104">
        <f t="shared" si="13"/>
        <v>43211.4</v>
      </c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</row>
    <row r="32" spans="1:74" ht="18" customHeight="1">
      <c r="A32" s="321">
        <f t="shared" si="5"/>
        <v>16</v>
      </c>
      <c r="B32" s="321" t="s">
        <v>647</v>
      </c>
      <c r="C32" s="1093" t="s">
        <v>648</v>
      </c>
      <c r="D32" s="1093" t="s">
        <v>640</v>
      </c>
      <c r="E32" s="2093" t="s">
        <v>649</v>
      </c>
      <c r="F32" s="2138">
        <f>41372*100%</f>
        <v>41372</v>
      </c>
      <c r="G32" s="2137">
        <v>0</v>
      </c>
      <c r="H32" s="2136">
        <v>0</v>
      </c>
      <c r="I32" s="357"/>
      <c r="J32" s="1100"/>
      <c r="K32" s="2104">
        <f t="shared" si="3"/>
        <v>41372</v>
      </c>
      <c r="L32" s="2106">
        <f t="shared" si="12"/>
        <v>14397</v>
      </c>
      <c r="M32" s="2110">
        <f>ROUND((495*100%),0)</f>
        <v>495</v>
      </c>
      <c r="N32" s="2104">
        <v>0</v>
      </c>
      <c r="O32" s="2104">
        <f t="shared" si="0"/>
        <v>600</v>
      </c>
      <c r="P32" s="2116">
        <f>ROUND((187*100%),0)</f>
        <v>187</v>
      </c>
      <c r="Q32" s="1265">
        <f>7215</f>
        <v>7215</v>
      </c>
      <c r="R32" s="1265">
        <f>554</f>
        <v>554</v>
      </c>
      <c r="S32" s="2104">
        <v>0</v>
      </c>
      <c r="T32" s="2104">
        <f t="shared" si="13"/>
        <v>41372</v>
      </c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</row>
    <row r="33" spans="1:74" ht="18" customHeight="1">
      <c r="A33" s="321">
        <f t="shared" si="5"/>
        <v>17</v>
      </c>
      <c r="B33" s="321" t="s">
        <v>97</v>
      </c>
      <c r="C33" s="1093" t="s">
        <v>650</v>
      </c>
      <c r="D33" s="1093" t="s">
        <v>640</v>
      </c>
      <c r="E33" s="2094" t="s">
        <v>651</v>
      </c>
      <c r="F33" s="1847">
        <f>49731*100%</f>
        <v>49731</v>
      </c>
      <c r="G33" s="2130">
        <v>0</v>
      </c>
      <c r="H33" s="2130">
        <v>0</v>
      </c>
      <c r="I33" s="357"/>
      <c r="J33" s="1100"/>
      <c r="K33" s="2104">
        <f t="shared" si="3"/>
        <v>49731</v>
      </c>
      <c r="L33" s="2106">
        <f t="shared" si="12"/>
        <v>17306</v>
      </c>
      <c r="M33" s="2110">
        <f>ROUND((495*100%),0)</f>
        <v>495</v>
      </c>
      <c r="N33" s="2104">
        <v>0</v>
      </c>
      <c r="O33" s="2104">
        <f t="shared" si="0"/>
        <v>721</v>
      </c>
      <c r="P33" s="2116">
        <f>ROUND((187*100%),0)</f>
        <v>187</v>
      </c>
      <c r="Q33" s="1265">
        <f>7215</f>
        <v>7215</v>
      </c>
      <c r="R33" s="1265">
        <f>554</f>
        <v>554</v>
      </c>
      <c r="S33" s="2104">
        <v>0</v>
      </c>
      <c r="T33" s="2104">
        <f t="shared" si="13"/>
        <v>49731</v>
      </c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</row>
    <row r="34" spans="1:74" ht="18" customHeight="1">
      <c r="A34" s="321">
        <f t="shared" si="5"/>
        <v>18</v>
      </c>
      <c r="B34" s="321" t="s">
        <v>97</v>
      </c>
      <c r="C34" s="1098" t="s">
        <v>652</v>
      </c>
      <c r="D34" s="1098" t="s">
        <v>640</v>
      </c>
      <c r="E34" s="2091" t="s">
        <v>653</v>
      </c>
      <c r="F34" s="1265">
        <f>28269*100%</f>
        <v>28269</v>
      </c>
      <c r="G34" s="2130">
        <v>0</v>
      </c>
      <c r="H34" s="2130">
        <v>0</v>
      </c>
      <c r="I34" s="357"/>
      <c r="J34" s="1100"/>
      <c r="K34" s="2104">
        <f t="shared" si="3"/>
        <v>28269</v>
      </c>
      <c r="L34" s="2106">
        <f t="shared" si="12"/>
        <v>9838</v>
      </c>
      <c r="M34" s="2110">
        <f>ROUND((495*100%),0)</f>
        <v>495</v>
      </c>
      <c r="N34" s="2104">
        <v>0</v>
      </c>
      <c r="O34" s="2104">
        <f t="shared" si="0"/>
        <v>410</v>
      </c>
      <c r="P34" s="2116">
        <f t="shared" ref="P34:P35" si="14">ROUND((187*100%),0)</f>
        <v>187</v>
      </c>
      <c r="Q34" s="1265">
        <f>7215</f>
        <v>7215</v>
      </c>
      <c r="R34" s="1265">
        <f>554</f>
        <v>554</v>
      </c>
      <c r="S34" s="2104">
        <v>0</v>
      </c>
      <c r="T34" s="2104">
        <f t="shared" si="13"/>
        <v>28269</v>
      </c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</row>
    <row r="35" spans="1:74" ht="18" customHeight="1">
      <c r="A35" s="321">
        <f t="shared" si="5"/>
        <v>19</v>
      </c>
      <c r="B35" s="1092">
        <v>6263</v>
      </c>
      <c r="C35" s="1098" t="s">
        <v>652</v>
      </c>
      <c r="D35" s="1098" t="s">
        <v>640</v>
      </c>
      <c r="E35" s="2091" t="s">
        <v>110</v>
      </c>
      <c r="F35" s="1265">
        <f>28269*100%</f>
        <v>28269</v>
      </c>
      <c r="G35" s="2130">
        <v>0</v>
      </c>
      <c r="H35" s="2130">
        <v>0</v>
      </c>
      <c r="I35" s="357"/>
      <c r="J35" s="1100"/>
      <c r="K35" s="2104">
        <f t="shared" si="3"/>
        <v>28269</v>
      </c>
      <c r="L35" s="2106">
        <f t="shared" si="12"/>
        <v>9838</v>
      </c>
      <c r="M35" s="2110">
        <f>ROUND((495*100%),0)</f>
        <v>495</v>
      </c>
      <c r="N35" s="2104">
        <v>0</v>
      </c>
      <c r="O35" s="2104">
        <f t="shared" si="0"/>
        <v>410</v>
      </c>
      <c r="P35" s="2116">
        <f t="shared" si="14"/>
        <v>187</v>
      </c>
      <c r="Q35" s="1265">
        <f>7215</f>
        <v>7215</v>
      </c>
      <c r="R35" s="1265">
        <f>554</f>
        <v>554</v>
      </c>
      <c r="S35" s="2104">
        <v>0</v>
      </c>
      <c r="T35" s="2104">
        <f t="shared" si="13"/>
        <v>28269</v>
      </c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</row>
    <row r="36" spans="1:74" ht="18" customHeight="1">
      <c r="A36" s="321">
        <f t="shared" si="5"/>
        <v>20</v>
      </c>
      <c r="B36" s="1092">
        <v>6768</v>
      </c>
      <c r="C36" s="1093" t="s">
        <v>654</v>
      </c>
      <c r="D36" s="1093" t="s">
        <v>645</v>
      </c>
      <c r="E36" s="2091" t="s">
        <v>433</v>
      </c>
      <c r="F36" s="1265">
        <f>60875*60%</f>
        <v>36525</v>
      </c>
      <c r="G36" s="2130">
        <v>0</v>
      </c>
      <c r="H36" s="2130">
        <v>0</v>
      </c>
      <c r="I36" s="357"/>
      <c r="J36" s="1100"/>
      <c r="K36" s="2104">
        <f t="shared" si="3"/>
        <v>36525</v>
      </c>
      <c r="L36" s="2106">
        <f t="shared" si="12"/>
        <v>12711</v>
      </c>
      <c r="M36" s="2110">
        <f>ROUND((495*40%),0)</f>
        <v>198</v>
      </c>
      <c r="N36" s="1265">
        <v>0</v>
      </c>
      <c r="O36" s="2104">
        <f t="shared" si="0"/>
        <v>530</v>
      </c>
      <c r="P36" s="2116">
        <f>ROUND((187*60%),0)</f>
        <v>112</v>
      </c>
      <c r="Q36" s="1265">
        <f>7215*0.6</f>
        <v>4329</v>
      </c>
      <c r="R36" s="1265">
        <f>554*0.6</f>
        <v>332.4</v>
      </c>
      <c r="S36" s="2104">
        <v>0</v>
      </c>
      <c r="T36" s="2104">
        <f t="shared" si="13"/>
        <v>36525</v>
      </c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</row>
    <row r="37" spans="1:74" ht="18" customHeight="1">
      <c r="A37" s="321">
        <f t="shared" si="5"/>
        <v>21</v>
      </c>
      <c r="B37" s="1092">
        <v>6862</v>
      </c>
      <c r="C37" s="1093" t="s">
        <v>632</v>
      </c>
      <c r="D37" s="1093" t="s">
        <v>655</v>
      </c>
      <c r="E37" s="2091" t="s">
        <v>634</v>
      </c>
      <c r="F37" s="1265">
        <f>41062*40%</f>
        <v>16424.8</v>
      </c>
      <c r="G37" s="2130">
        <v>0</v>
      </c>
      <c r="H37" s="2130">
        <v>0</v>
      </c>
      <c r="I37" s="357"/>
      <c r="J37" s="1100"/>
      <c r="K37" s="2104">
        <f t="shared" si="3"/>
        <v>16424.8</v>
      </c>
      <c r="L37" s="2106">
        <f t="shared" si="12"/>
        <v>5716</v>
      </c>
      <c r="M37" s="2110">
        <f>ROUND((495*60%),0)</f>
        <v>297</v>
      </c>
      <c r="N37" s="1265">
        <v>0</v>
      </c>
      <c r="O37" s="2104">
        <f t="shared" si="0"/>
        <v>238</v>
      </c>
      <c r="P37" s="2116">
        <f>ROUND((187*40%),0)</f>
        <v>75</v>
      </c>
      <c r="Q37" s="1265">
        <f>7215*0.4</f>
        <v>2886</v>
      </c>
      <c r="R37" s="1265">
        <f>554*0.4</f>
        <v>221.60000000000002</v>
      </c>
      <c r="S37" s="2104">
        <v>0</v>
      </c>
      <c r="T37" s="2104">
        <f t="shared" si="13"/>
        <v>16424.8</v>
      </c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</row>
    <row r="38" spans="1:74" ht="18" customHeight="1">
      <c r="A38" s="321">
        <f t="shared" si="5"/>
        <v>22</v>
      </c>
      <c r="B38" s="321"/>
      <c r="C38" s="356"/>
      <c r="D38" s="356"/>
      <c r="E38" s="356"/>
      <c r="F38" s="2092"/>
      <c r="G38" s="2092"/>
      <c r="H38" s="2095"/>
      <c r="I38" s="357"/>
      <c r="J38" s="1100"/>
      <c r="K38" s="1071"/>
      <c r="L38" s="1071"/>
      <c r="M38" s="1071"/>
      <c r="N38" s="1071"/>
      <c r="O38" s="1071"/>
      <c r="P38" s="1071"/>
      <c r="Q38" s="1071"/>
      <c r="R38" s="1071"/>
      <c r="S38" s="1071"/>
      <c r="T38" s="1071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</row>
    <row r="39" spans="1:74" ht="18" customHeight="1">
      <c r="A39" s="321">
        <f t="shared" si="5"/>
        <v>23</v>
      </c>
      <c r="B39" s="321"/>
      <c r="C39" s="356"/>
      <c r="D39" s="356"/>
      <c r="E39" s="356"/>
      <c r="F39" s="2092"/>
      <c r="G39" s="2092"/>
      <c r="H39" s="2095"/>
      <c r="I39" s="357"/>
      <c r="J39" s="1100"/>
      <c r="K39" s="1071"/>
      <c r="L39" s="1071"/>
      <c r="M39" s="1071"/>
      <c r="N39" s="1071"/>
      <c r="O39" s="1071"/>
      <c r="P39" s="1071"/>
      <c r="Q39" s="1071"/>
      <c r="R39" s="1071"/>
      <c r="S39" s="1071"/>
      <c r="T39" s="1071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</row>
    <row r="40" spans="1:74" ht="18" customHeight="1">
      <c r="A40" s="321">
        <f t="shared" si="5"/>
        <v>24</v>
      </c>
      <c r="B40" s="321"/>
      <c r="C40" s="356"/>
      <c r="D40" s="356"/>
      <c r="E40" s="356"/>
      <c r="F40" s="2092"/>
      <c r="G40" s="2092"/>
      <c r="H40" s="2095"/>
      <c r="I40" s="357"/>
      <c r="J40" s="1100"/>
      <c r="K40" s="1071"/>
      <c r="L40" s="1071"/>
      <c r="M40" s="1071"/>
      <c r="N40" s="1071"/>
      <c r="O40" s="1071"/>
      <c r="P40" s="1071"/>
      <c r="Q40" s="1071"/>
      <c r="R40" s="1071"/>
      <c r="S40" s="1071"/>
      <c r="T40" s="1071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</row>
    <row r="41" spans="1:74" ht="18" customHeight="1">
      <c r="A41" s="321">
        <f t="shared" si="5"/>
        <v>25</v>
      </c>
      <c r="B41" s="321"/>
      <c r="C41" s="356"/>
      <c r="D41" s="356"/>
      <c r="E41" s="356"/>
      <c r="F41" s="2092"/>
      <c r="G41" s="2092"/>
      <c r="H41" s="2095"/>
      <c r="I41" s="357"/>
      <c r="J41" s="1100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</row>
    <row r="42" spans="1:74" ht="18" customHeight="1">
      <c r="A42" s="2096"/>
      <c r="B42" s="2096"/>
      <c r="C42" s="2096"/>
      <c r="D42" s="360" t="s">
        <v>111</v>
      </c>
      <c r="E42" s="361" t="s">
        <v>112</v>
      </c>
      <c r="F42" s="2103">
        <f>SUM(F17:F41)</f>
        <v>640182.70000000007</v>
      </c>
      <c r="G42" s="2103">
        <f>SUM(G17:G41)</f>
        <v>0</v>
      </c>
      <c r="H42" s="2103">
        <f>SUM(H17:H41)</f>
        <v>0</v>
      </c>
      <c r="I42" s="363" t="s">
        <v>112</v>
      </c>
      <c r="J42" s="510">
        <f>SUM(J17:J41)</f>
        <v>3155.3960000000002</v>
      </c>
      <c r="K42" s="2103">
        <f>SUM(K17:K41)</f>
        <v>643338.09600000002</v>
      </c>
      <c r="L42" s="2103">
        <f>SUM(L17:L41)</f>
        <v>220982</v>
      </c>
      <c r="M42" s="2103">
        <f>SUM(M17:M41)</f>
        <v>6410</v>
      </c>
      <c r="N42" s="2103">
        <f>SUM(N17:N41)</f>
        <v>0</v>
      </c>
      <c r="O42" s="510">
        <f>SUM(O17:O41)</f>
        <v>9329</v>
      </c>
      <c r="P42" s="510">
        <f>SUM(P17:P41)</f>
        <v>2422</v>
      </c>
      <c r="Q42" s="510">
        <f>SUM(Q17:Q41)</f>
        <v>70651.399999999994</v>
      </c>
      <c r="R42" s="510">
        <f>SUM(R17:R41)</f>
        <v>4898.3999999999996</v>
      </c>
      <c r="S42" s="510">
        <f>SUM(S17:S41)</f>
        <v>127956.40000000001</v>
      </c>
      <c r="T42" s="510">
        <f>SUM(T17:T41)</f>
        <v>771294.49600000004</v>
      </c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ht="18" customHeight="1">
      <c r="A43" s="120" t="s">
        <v>113</v>
      </c>
      <c r="B43" s="76"/>
      <c r="C43" s="76"/>
      <c r="D43" s="76"/>
      <c r="E43" s="76"/>
      <c r="F43" s="76"/>
      <c r="G43" s="76"/>
      <c r="H43" s="1103"/>
      <c r="I43" s="76"/>
      <c r="J43" s="1104"/>
      <c r="K43" s="1103"/>
      <c r="L43" s="1103"/>
      <c r="M43" s="1103"/>
      <c r="N43" s="1103"/>
      <c r="O43" s="1103"/>
      <c r="P43" s="1103"/>
      <c r="Q43" s="1103"/>
      <c r="R43" s="1103"/>
      <c r="S43" s="1103"/>
      <c r="T43" s="1103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ht="18" customHeight="1">
      <c r="A44" s="120" t="s">
        <v>294</v>
      </c>
      <c r="B44" s="76"/>
      <c r="C44" s="76"/>
      <c r="D44" s="76"/>
      <c r="E44" s="76"/>
      <c r="F44" s="76"/>
      <c r="G44" s="76"/>
      <c r="H44" s="1103"/>
      <c r="I44" s="76"/>
      <c r="J44" s="1104"/>
      <c r="K44" s="1103"/>
      <c r="L44" s="1103"/>
      <c r="M44" s="1103"/>
      <c r="N44" s="1103"/>
      <c r="O44" s="1103"/>
      <c r="P44" s="1103"/>
      <c r="Q44" s="1103"/>
      <c r="R44" s="1103"/>
      <c r="S44" s="1103"/>
      <c r="T44" s="1103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</row>
    <row r="45" spans="1:74" ht="18" customHeight="1">
      <c r="A45" s="1717" t="s">
        <v>115</v>
      </c>
      <c r="B45" s="76"/>
      <c r="C45" s="76"/>
      <c r="D45" s="76"/>
      <c r="E45" s="76"/>
      <c r="F45" s="76"/>
      <c r="G45" s="76"/>
      <c r="H45" s="1103"/>
      <c r="I45" s="76"/>
      <c r="J45" s="1104"/>
      <c r="K45" s="1103"/>
      <c r="L45" s="1103"/>
      <c r="M45" s="1103"/>
      <c r="N45" s="1103"/>
      <c r="O45" s="1103"/>
      <c r="P45" s="1103"/>
      <c r="Q45" s="1103"/>
      <c r="R45" s="1103"/>
      <c r="S45" s="1103"/>
      <c r="T45" s="1103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</row>
    <row r="46" spans="1:74" ht="18" customHeight="1">
      <c r="A46" s="1717" t="s">
        <v>116</v>
      </c>
      <c r="B46" s="76"/>
      <c r="C46" s="76"/>
      <c r="D46" s="76"/>
      <c r="E46" s="76"/>
      <c r="F46" s="76"/>
      <c r="G46" s="76"/>
      <c r="H46" s="1103"/>
      <c r="I46" s="76"/>
      <c r="J46" s="1104"/>
      <c r="K46" s="1103"/>
      <c r="L46" s="1103"/>
      <c r="M46" s="1103"/>
      <c r="N46" s="1103"/>
      <c r="O46" s="1103"/>
      <c r="P46" s="1103"/>
      <c r="Q46" s="1103"/>
      <c r="R46" s="1103"/>
      <c r="S46" s="1103"/>
      <c r="T46" s="1103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 ht="18" customHeight="1">
      <c r="A47" s="1717" t="s">
        <v>117</v>
      </c>
      <c r="B47" s="76"/>
      <c r="C47" s="76"/>
      <c r="D47" s="76"/>
      <c r="E47" s="76"/>
      <c r="F47" s="76"/>
      <c r="G47" s="76"/>
      <c r="H47" s="1103"/>
      <c r="I47" s="76"/>
      <c r="J47" s="1104"/>
      <c r="K47" s="1103"/>
      <c r="L47" s="1103"/>
      <c r="M47" s="1103"/>
      <c r="N47" s="1103"/>
      <c r="O47" s="1103"/>
      <c r="P47" s="1103"/>
      <c r="Q47" s="1103"/>
      <c r="R47" s="1103"/>
      <c r="S47" s="1103"/>
      <c r="T47" s="1103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</row>
    <row r="48" spans="1:74" ht="12" thickBot="1">
      <c r="A48" s="76"/>
      <c r="B48" s="76"/>
      <c r="C48" s="76"/>
      <c r="D48" s="76"/>
      <c r="E48" s="76"/>
      <c r="F48" s="76"/>
      <c r="G48" s="76"/>
      <c r="H48" s="1103"/>
      <c r="I48" s="76"/>
      <c r="J48" s="1104"/>
      <c r="K48" s="1103"/>
      <c r="L48" s="1103"/>
      <c r="M48" s="1103"/>
      <c r="N48" s="1103"/>
      <c r="O48" s="1103"/>
      <c r="P48" s="1103"/>
      <c r="Q48" s="1103"/>
      <c r="R48" s="1103"/>
      <c r="S48" s="1103"/>
      <c r="T48" s="1103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</row>
    <row r="49" spans="1:66" ht="12.75" thickTop="1" thickBot="1">
      <c r="A49" s="280"/>
      <c r="B49" s="286" t="s">
        <v>10</v>
      </c>
      <c r="C49" s="287"/>
      <c r="D49" s="287"/>
      <c r="E49" s="287"/>
      <c r="F49" s="287"/>
      <c r="G49" s="287"/>
      <c r="H49" s="1037"/>
      <c r="I49" s="287"/>
      <c r="J49" s="1105"/>
      <c r="K49" s="1106"/>
      <c r="L49" s="1107"/>
      <c r="M49" s="1103"/>
      <c r="N49" s="1103"/>
      <c r="O49" s="1103"/>
      <c r="P49" s="1103"/>
      <c r="Q49" s="1028"/>
      <c r="R49" s="1038" t="s">
        <v>10</v>
      </c>
      <c r="S49" s="1037"/>
      <c r="T49" s="1037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</row>
    <row r="50" spans="1:66" ht="12" thickTop="1">
      <c r="A50" s="280"/>
      <c r="B50" s="1108" t="s">
        <v>118</v>
      </c>
      <c r="C50" s="1109"/>
      <c r="D50" s="1109"/>
      <c r="E50" s="1109"/>
      <c r="F50" s="1109"/>
      <c r="G50" s="1109"/>
      <c r="H50" s="1110"/>
      <c r="I50" s="1109"/>
      <c r="J50" s="1029"/>
      <c r="K50" s="1110"/>
      <c r="L50" s="1111"/>
      <c r="M50" s="1103"/>
      <c r="N50" s="1103"/>
      <c r="O50" s="1103"/>
      <c r="P50" s="1103"/>
      <c r="Q50" s="1028"/>
      <c r="R50" s="1112" t="s">
        <v>118</v>
      </c>
      <c r="S50" s="1110"/>
      <c r="T50" s="1110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</row>
    <row r="51" spans="1:66">
      <c r="A51" s="280"/>
      <c r="B51" s="291" t="s">
        <v>11</v>
      </c>
      <c r="C51" s="293" t="s">
        <v>12</v>
      </c>
      <c r="D51" s="293" t="s">
        <v>13</v>
      </c>
      <c r="E51" s="293" t="s">
        <v>14</v>
      </c>
      <c r="F51" s="293" t="s">
        <v>15</v>
      </c>
      <c r="G51" s="293" t="s">
        <v>16</v>
      </c>
      <c r="H51" s="1044" t="s">
        <v>17</v>
      </c>
      <c r="I51" s="293" t="s">
        <v>18</v>
      </c>
      <c r="J51" s="1113" t="s">
        <v>19</v>
      </c>
      <c r="K51" s="1044" t="s">
        <v>20</v>
      </c>
      <c r="L51" s="1114" t="s">
        <v>21</v>
      </c>
      <c r="M51" s="1047"/>
      <c r="N51" s="1103"/>
      <c r="O51" s="1103"/>
      <c r="P51" s="1103"/>
      <c r="Q51" s="1028"/>
      <c r="R51" s="1115" t="s">
        <v>11</v>
      </c>
      <c r="S51" s="1044" t="s">
        <v>12</v>
      </c>
      <c r="T51" s="1044" t="s">
        <v>13</v>
      </c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</row>
    <row r="52" spans="1:66">
      <c r="A52" s="280"/>
      <c r="B52" s="291"/>
      <c r="C52" s="292"/>
      <c r="D52" s="293"/>
      <c r="E52" s="292"/>
      <c r="F52" s="360" t="s">
        <v>119</v>
      </c>
      <c r="G52" s="1116" t="s">
        <v>60</v>
      </c>
      <c r="H52" s="1117" t="s">
        <v>120</v>
      </c>
      <c r="I52" s="1095" t="s">
        <v>121</v>
      </c>
      <c r="J52" s="1118" t="s">
        <v>122</v>
      </c>
      <c r="K52" s="1117" t="s">
        <v>123</v>
      </c>
      <c r="L52" s="1119"/>
      <c r="M52" s="1047"/>
      <c r="N52" s="1103"/>
      <c r="O52" s="1103"/>
      <c r="P52" s="1103"/>
      <c r="Q52" s="1028"/>
      <c r="R52" s="1115"/>
      <c r="S52" s="1043"/>
      <c r="T52" s="1044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</row>
    <row r="53" spans="1:66" ht="21.75">
      <c r="A53" s="297"/>
      <c r="B53" s="298" t="s">
        <v>0</v>
      </c>
      <c r="C53" s="299"/>
      <c r="D53" s="300" t="s">
        <v>0</v>
      </c>
      <c r="E53" s="300" t="s">
        <v>124</v>
      </c>
      <c r="F53" s="379" t="s">
        <v>125</v>
      </c>
      <c r="G53" s="301"/>
      <c r="H53" s="1048" t="s">
        <v>0</v>
      </c>
      <c r="I53" s="380" t="s">
        <v>126</v>
      </c>
      <c r="J53" s="1120" t="s">
        <v>127</v>
      </c>
      <c r="K53" s="1048" t="s">
        <v>128</v>
      </c>
      <c r="L53" s="1055" t="s">
        <v>0</v>
      </c>
      <c r="M53" s="1121"/>
      <c r="N53" s="1121"/>
      <c r="O53" s="1121"/>
      <c r="P53" s="1103"/>
      <c r="Q53" s="1050"/>
      <c r="R53" s="1056" t="s">
        <v>0</v>
      </c>
      <c r="S53" s="1122"/>
      <c r="T53" s="1123" t="s">
        <v>0</v>
      </c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</row>
    <row r="54" spans="1:66">
      <c r="A54" s="306"/>
      <c r="B54" s="307" t="s">
        <v>32</v>
      </c>
      <c r="C54" s="301" t="s">
        <v>32</v>
      </c>
      <c r="D54" s="301" t="s">
        <v>33</v>
      </c>
      <c r="E54" s="301" t="s">
        <v>129</v>
      </c>
      <c r="F54" s="301" t="s">
        <v>129</v>
      </c>
      <c r="G54" s="301" t="s">
        <v>130</v>
      </c>
      <c r="H54" s="1048" t="s">
        <v>130</v>
      </c>
      <c r="I54" s="301" t="s">
        <v>129</v>
      </c>
      <c r="J54" s="1120" t="s">
        <v>129</v>
      </c>
      <c r="K54" s="1048" t="s">
        <v>129</v>
      </c>
      <c r="L54" s="1124" t="s">
        <v>131</v>
      </c>
      <c r="M54" s="1121"/>
      <c r="N54" s="1121"/>
      <c r="O54" s="1121"/>
      <c r="P54" s="1103"/>
      <c r="Q54" s="1125"/>
      <c r="R54" s="1126" t="s">
        <v>32</v>
      </c>
      <c r="S54" s="1048" t="s">
        <v>32</v>
      </c>
      <c r="T54" s="1048" t="s">
        <v>33</v>
      </c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</row>
    <row r="55" spans="1:66" ht="12" thickBot="1">
      <c r="A55" s="312" t="s">
        <v>45</v>
      </c>
      <c r="B55" s="313" t="s">
        <v>46</v>
      </c>
      <c r="C55" s="314" t="s">
        <v>132</v>
      </c>
      <c r="D55" s="314" t="s">
        <v>48</v>
      </c>
      <c r="E55" s="314"/>
      <c r="F55" s="1127" t="s">
        <v>133</v>
      </c>
      <c r="G55" s="1127" t="s">
        <v>133</v>
      </c>
      <c r="H55" s="1128" t="s">
        <v>134</v>
      </c>
      <c r="I55" s="1127" t="s">
        <v>135</v>
      </c>
      <c r="J55" s="1129" t="s">
        <v>135</v>
      </c>
      <c r="K55" s="1128" t="s">
        <v>136</v>
      </c>
      <c r="L55" s="1061" t="s">
        <v>55</v>
      </c>
      <c r="M55" s="1121"/>
      <c r="N55" s="1121"/>
      <c r="O55" s="1121"/>
      <c r="P55" s="1103"/>
      <c r="Q55" s="1062" t="s">
        <v>45</v>
      </c>
      <c r="R55" s="1130" t="s">
        <v>46</v>
      </c>
      <c r="S55" s="1059" t="s">
        <v>132</v>
      </c>
      <c r="T55" s="1059" t="s">
        <v>48</v>
      </c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</row>
    <row r="56" spans="1:66" ht="18" customHeight="1" thickTop="1">
      <c r="A56" s="321">
        <v>1</v>
      </c>
      <c r="B56" s="698">
        <v>6126</v>
      </c>
      <c r="C56" s="1065" t="s">
        <v>656</v>
      </c>
      <c r="D56" s="1066" t="s">
        <v>657</v>
      </c>
      <c r="E56" s="389">
        <v>0</v>
      </c>
      <c r="F56" s="389">
        <v>0</v>
      </c>
      <c r="G56" s="389">
        <v>0</v>
      </c>
      <c r="H56" s="1101">
        <v>0</v>
      </c>
      <c r="I56" s="389">
        <v>0</v>
      </c>
      <c r="J56" s="1100">
        <f>0.15*F17</f>
        <v>2132.4</v>
      </c>
      <c r="K56" s="1101">
        <v>0</v>
      </c>
      <c r="L56" s="1071">
        <f>+E56+F56+G56+H56+I56+J56+K56</f>
        <v>2132.4</v>
      </c>
      <c r="M56" s="1103"/>
      <c r="N56" s="1103"/>
      <c r="O56" s="1103"/>
      <c r="P56" s="1103"/>
      <c r="Q56" s="1131">
        <v>1</v>
      </c>
      <c r="R56" s="1132">
        <f>+R17</f>
        <v>68.400000000000006</v>
      </c>
      <c r="S56" s="1101">
        <f>+S17</f>
        <v>6985.5999999999995</v>
      </c>
      <c r="T56" s="1101">
        <f>+T17</f>
        <v>21351.599999999999</v>
      </c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</row>
    <row r="57" spans="1:66" ht="18" customHeight="1">
      <c r="A57" s="321">
        <f t="shared" ref="A57:A73" si="15">A56+1</f>
        <v>2</v>
      </c>
      <c r="B57" s="1067">
        <v>6104</v>
      </c>
      <c r="C57" s="1068" t="s">
        <v>328</v>
      </c>
      <c r="D57" s="1069" t="s">
        <v>658</v>
      </c>
      <c r="E57" s="333">
        <v>0</v>
      </c>
      <c r="F57" s="333">
        <v>0</v>
      </c>
      <c r="G57" s="333">
        <v>0</v>
      </c>
      <c r="H57" s="1102">
        <v>0</v>
      </c>
      <c r="I57" s="333">
        <v>0</v>
      </c>
      <c r="J57" s="1100">
        <f>0.15*F18</f>
        <v>3840.84</v>
      </c>
      <c r="K57" s="1101">
        <v>0</v>
      </c>
      <c r="L57" s="1071">
        <f t="shared" ref="L57:L80" si="16">+E57+F57+G57+H57+I57+J57+K57</f>
        <v>3840.84</v>
      </c>
      <c r="M57" s="1103"/>
      <c r="N57" s="1103"/>
      <c r="O57" s="1103"/>
      <c r="P57" s="1103"/>
      <c r="Q57" s="1131">
        <v>2</v>
      </c>
      <c r="R57" s="1132" t="e">
        <f>+#REF!</f>
        <v>#REF!</v>
      </c>
      <c r="S57" s="1101" t="e">
        <f>+#REF!</f>
        <v>#REF!</v>
      </c>
      <c r="T57" s="1101" t="e">
        <f>+#REF!</f>
        <v>#REF!</v>
      </c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</row>
    <row r="58" spans="1:66" ht="18" customHeight="1">
      <c r="A58" s="321">
        <f t="shared" si="15"/>
        <v>3</v>
      </c>
      <c r="B58" s="1067">
        <v>6154</v>
      </c>
      <c r="C58" s="512" t="s">
        <v>328</v>
      </c>
      <c r="D58" s="512" t="s">
        <v>659</v>
      </c>
      <c r="E58" s="333">
        <v>0</v>
      </c>
      <c r="F58" s="333">
        <v>0</v>
      </c>
      <c r="G58" s="333">
        <v>0</v>
      </c>
      <c r="H58" s="1102">
        <v>0</v>
      </c>
      <c r="I58" s="333">
        <v>0</v>
      </c>
      <c r="J58" s="1100">
        <f>0.15*F19</f>
        <v>6441.3</v>
      </c>
      <c r="K58" s="1101">
        <v>0</v>
      </c>
      <c r="L58" s="1071">
        <f t="shared" si="16"/>
        <v>6441.3</v>
      </c>
      <c r="M58" s="1103"/>
      <c r="N58" s="1103"/>
      <c r="O58" s="1103"/>
      <c r="P58" s="1103"/>
      <c r="Q58" s="1131">
        <f t="shared" ref="Q58:Q73" si="17">Q57+1</f>
        <v>3</v>
      </c>
      <c r="R58" s="1132">
        <f>+R18</f>
        <v>261.2</v>
      </c>
      <c r="S58" s="1101">
        <f>+S18</f>
        <v>14383</v>
      </c>
      <c r="T58" s="1101">
        <f>+T18</f>
        <v>40933.600000000006</v>
      </c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</row>
    <row r="59" spans="1:66" ht="18" customHeight="1">
      <c r="A59" s="321">
        <f t="shared" si="15"/>
        <v>4</v>
      </c>
      <c r="B59" s="709">
        <v>6141</v>
      </c>
      <c r="C59" s="1072" t="s">
        <v>328</v>
      </c>
      <c r="D59" s="1072" t="s">
        <v>660</v>
      </c>
      <c r="E59" s="333">
        <v>0</v>
      </c>
      <c r="F59" s="333">
        <v>0</v>
      </c>
      <c r="G59" s="333">
        <v>0</v>
      </c>
      <c r="H59" s="1102">
        <v>0</v>
      </c>
      <c r="I59" s="333">
        <v>0</v>
      </c>
      <c r="J59" s="1100">
        <f>0.15*F20</f>
        <v>2557.1999999999998</v>
      </c>
      <c r="K59" s="1101">
        <v>0</v>
      </c>
      <c r="L59" s="1071">
        <f>+E59+F59+G59+H59+I59+J59+K59</f>
        <v>2557.1999999999998</v>
      </c>
      <c r="M59" s="1103"/>
      <c r="N59" s="1103"/>
      <c r="O59" s="1103"/>
      <c r="P59" s="1103"/>
      <c r="Q59" s="1131">
        <f t="shared" si="17"/>
        <v>4</v>
      </c>
      <c r="R59" s="1132" t="e">
        <f>+#REF!</f>
        <v>#REF!</v>
      </c>
      <c r="S59" s="1101" t="e">
        <f>+#REF!</f>
        <v>#REF!</v>
      </c>
      <c r="T59" s="1101" t="e">
        <f>+#REF!</f>
        <v>#REF!</v>
      </c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</row>
    <row r="60" spans="1:66" ht="18" customHeight="1">
      <c r="A60" s="321">
        <f t="shared" si="15"/>
        <v>5</v>
      </c>
      <c r="B60" s="1084">
        <v>6171</v>
      </c>
      <c r="C60" s="1085" t="s">
        <v>661</v>
      </c>
      <c r="D60" s="1086" t="s">
        <v>662</v>
      </c>
      <c r="E60" s="333">
        <v>0</v>
      </c>
      <c r="F60" s="333">
        <v>0</v>
      </c>
      <c r="G60" s="333">
        <v>0</v>
      </c>
      <c r="H60" s="1102">
        <v>0</v>
      </c>
      <c r="I60" s="333">
        <v>0</v>
      </c>
      <c r="J60" s="1100">
        <f>0.15*F21</f>
        <v>3360.7349999999997</v>
      </c>
      <c r="K60" s="1101">
        <v>0</v>
      </c>
      <c r="L60" s="1071">
        <f>+E60+F60+G60+H60+I60+J60+K60</f>
        <v>3360.7349999999997</v>
      </c>
      <c r="M60" s="1103"/>
      <c r="N60" s="1103"/>
      <c r="O60" s="1103"/>
      <c r="P60" s="1103"/>
      <c r="Q60" s="1131">
        <f t="shared" si="17"/>
        <v>5</v>
      </c>
      <c r="R60" s="1132" t="e">
        <f>+#REF!</f>
        <v>#REF!</v>
      </c>
      <c r="S60" s="1132" t="e">
        <f>+#REF!</f>
        <v>#REF!</v>
      </c>
      <c r="T60" s="1132" t="e">
        <f>+#REF!</f>
        <v>#REF!</v>
      </c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</row>
    <row r="61" spans="1:66" ht="18" customHeight="1">
      <c r="A61" s="321">
        <f t="shared" si="15"/>
        <v>6</v>
      </c>
      <c r="B61" s="1080">
        <v>6127</v>
      </c>
      <c r="C61" s="1072" t="s">
        <v>663</v>
      </c>
      <c r="D61" s="1096" t="s">
        <v>664</v>
      </c>
      <c r="E61" s="333">
        <v>0</v>
      </c>
      <c r="F61" s="333">
        <v>0</v>
      </c>
      <c r="G61" s="333">
        <v>0</v>
      </c>
      <c r="H61" s="1102">
        <v>0</v>
      </c>
      <c r="I61" s="333">
        <v>0</v>
      </c>
      <c r="J61" s="1100">
        <f>0.15*F22</f>
        <v>4666.9799999999996</v>
      </c>
      <c r="K61" s="1101">
        <v>0</v>
      </c>
      <c r="L61" s="1071">
        <f t="shared" si="16"/>
        <v>4666.9799999999996</v>
      </c>
      <c r="M61" s="1103"/>
      <c r="N61" s="1103"/>
      <c r="O61" s="1103"/>
      <c r="P61" s="1103"/>
      <c r="Q61" s="1131">
        <f t="shared" si="17"/>
        <v>6</v>
      </c>
      <c r="R61" s="1132" t="e">
        <f>+#REF!</f>
        <v>#REF!</v>
      </c>
      <c r="S61" s="1101" t="e">
        <f>+#REF!</f>
        <v>#REF!</v>
      </c>
      <c r="T61" s="1101" t="e">
        <f>+#REF!</f>
        <v>#REF!</v>
      </c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</row>
    <row r="62" spans="1:66" ht="18" customHeight="1">
      <c r="A62" s="321">
        <f t="shared" si="15"/>
        <v>7</v>
      </c>
      <c r="B62" s="1084">
        <v>6289</v>
      </c>
      <c r="C62" s="1085" t="s">
        <v>352</v>
      </c>
      <c r="D62" s="1097" t="s">
        <v>665</v>
      </c>
      <c r="E62" s="333">
        <v>0</v>
      </c>
      <c r="F62" s="333">
        <v>0</v>
      </c>
      <c r="G62" s="333">
        <v>0</v>
      </c>
      <c r="H62" s="1102">
        <v>0</v>
      </c>
      <c r="I62" s="333">
        <v>0</v>
      </c>
      <c r="J62" s="1100">
        <f>0.15*F27</f>
        <v>10521.9</v>
      </c>
      <c r="K62" s="1101">
        <v>0</v>
      </c>
      <c r="L62" s="1071">
        <f t="shared" si="16"/>
        <v>10521.9</v>
      </c>
      <c r="M62" s="1103"/>
      <c r="N62" s="1103"/>
      <c r="O62" s="1103"/>
      <c r="P62" s="1103"/>
      <c r="Q62" s="1131">
        <f t="shared" si="17"/>
        <v>7</v>
      </c>
      <c r="R62" s="1132">
        <f>+R22</f>
        <v>136.80000000000001</v>
      </c>
      <c r="S62" s="1101">
        <f>+S22</f>
        <v>14813.199999999999</v>
      </c>
      <c r="T62" s="1101">
        <f>+T22</f>
        <v>45926.400000000001</v>
      </c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</row>
    <row r="63" spans="1:66" ht="18" customHeight="1">
      <c r="A63" s="321">
        <f t="shared" si="15"/>
        <v>8</v>
      </c>
      <c r="B63" s="1084"/>
      <c r="C63" s="1085"/>
      <c r="D63" s="1086"/>
      <c r="E63" s="333"/>
      <c r="F63" s="333"/>
      <c r="G63" s="333"/>
      <c r="H63" s="1102"/>
      <c r="I63" s="333"/>
      <c r="J63" s="1100"/>
      <c r="K63" s="1101"/>
      <c r="L63" s="1071"/>
      <c r="M63" s="1103"/>
      <c r="N63" s="1103"/>
      <c r="O63" s="1103"/>
      <c r="P63" s="1103"/>
      <c r="Q63" s="1131">
        <f t="shared" si="17"/>
        <v>8</v>
      </c>
      <c r="R63" s="1132" t="e">
        <f>+#REF!</f>
        <v>#REF!</v>
      </c>
      <c r="S63" s="1132" t="e">
        <f>+#REF!</f>
        <v>#REF!</v>
      </c>
      <c r="T63" s="1132" t="e">
        <f>+#REF!</f>
        <v>#REF!</v>
      </c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</row>
    <row r="64" spans="1:66" ht="18" customHeight="1">
      <c r="A64" s="321">
        <f t="shared" si="15"/>
        <v>9</v>
      </c>
      <c r="B64" s="1089"/>
      <c r="C64" s="1090"/>
      <c r="D64" s="1091"/>
      <c r="E64" s="333">
        <v>0</v>
      </c>
      <c r="F64" s="333">
        <v>0</v>
      </c>
      <c r="G64" s="333">
        <v>0</v>
      </c>
      <c r="H64" s="1102">
        <v>0</v>
      </c>
      <c r="I64" s="333">
        <v>0</v>
      </c>
      <c r="J64" s="1100"/>
      <c r="K64" s="1101">
        <v>0</v>
      </c>
      <c r="L64" s="1071">
        <f t="shared" si="16"/>
        <v>0</v>
      </c>
      <c r="M64" s="1103"/>
      <c r="N64" s="1103"/>
      <c r="O64" s="1103"/>
      <c r="P64" s="1103"/>
      <c r="Q64" s="1131">
        <f t="shared" si="17"/>
        <v>9</v>
      </c>
      <c r="R64" s="1132" t="e">
        <f>+#REF!</f>
        <v>#REF!</v>
      </c>
      <c r="S64" s="1132" t="e">
        <f>+#REF!</f>
        <v>#REF!</v>
      </c>
      <c r="T64" s="1132" t="e">
        <f>+#REF!</f>
        <v>#REF!</v>
      </c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</row>
    <row r="65" spans="1:66" ht="18" customHeight="1">
      <c r="A65" s="321">
        <f t="shared" si="15"/>
        <v>10</v>
      </c>
      <c r="B65" s="1092"/>
      <c r="C65" s="1093"/>
      <c r="D65" s="131"/>
      <c r="E65" s="333">
        <v>0</v>
      </c>
      <c r="F65" s="333">
        <v>0</v>
      </c>
      <c r="G65" s="333">
        <v>0</v>
      </c>
      <c r="H65" s="1102">
        <v>0</v>
      </c>
      <c r="I65" s="333">
        <v>0</v>
      </c>
      <c r="J65" s="1100" t="e">
        <f>0.15*#REF!</f>
        <v>#REF!</v>
      </c>
      <c r="K65" s="1101">
        <v>0</v>
      </c>
      <c r="L65" s="1071" t="e">
        <f t="shared" si="16"/>
        <v>#REF!</v>
      </c>
      <c r="M65" s="1103"/>
      <c r="N65" s="1103"/>
      <c r="O65" s="1103"/>
      <c r="P65" s="1103"/>
      <c r="Q65" s="1131">
        <f t="shared" si="17"/>
        <v>10</v>
      </c>
      <c r="R65" s="1132" t="e">
        <f>+#REF!</f>
        <v>#REF!</v>
      </c>
      <c r="S65" s="1132" t="e">
        <f>+#REF!</f>
        <v>#REF!</v>
      </c>
      <c r="T65" s="1132" t="e">
        <f>+#REF!</f>
        <v>#REF!</v>
      </c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</row>
    <row r="66" spans="1:66" ht="18" customHeight="1">
      <c r="A66" s="321">
        <f t="shared" si="15"/>
        <v>11</v>
      </c>
      <c r="B66" s="1092"/>
      <c r="C66" s="1093"/>
      <c r="D66" s="1093"/>
      <c r="E66" s="333">
        <v>0</v>
      </c>
      <c r="F66" s="333">
        <v>0</v>
      </c>
      <c r="G66" s="333">
        <v>0</v>
      </c>
      <c r="H66" s="1102">
        <v>0</v>
      </c>
      <c r="I66" s="333">
        <v>0</v>
      </c>
      <c r="J66" s="1100">
        <v>0</v>
      </c>
      <c r="K66" s="1101">
        <v>0</v>
      </c>
      <c r="L66" s="1071">
        <f t="shared" si="16"/>
        <v>0</v>
      </c>
      <c r="M66" s="1103"/>
      <c r="N66" s="1103"/>
      <c r="O66" s="1103"/>
      <c r="P66" s="1103"/>
      <c r="Q66" s="1131">
        <f t="shared" si="17"/>
        <v>11</v>
      </c>
      <c r="R66" s="1132" t="e">
        <f>+#REF!</f>
        <v>#REF!</v>
      </c>
      <c r="S66" s="1132" t="e">
        <f>+#REF!</f>
        <v>#REF!</v>
      </c>
      <c r="T66" s="1132" t="e">
        <f>+#REF!</f>
        <v>#REF!</v>
      </c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</row>
    <row r="67" spans="1:66" ht="18" customHeight="1">
      <c r="A67" s="321">
        <f t="shared" si="15"/>
        <v>12</v>
      </c>
      <c r="B67" s="388"/>
      <c r="C67" s="388"/>
      <c r="D67" s="388"/>
      <c r="E67" s="333">
        <v>0</v>
      </c>
      <c r="F67" s="333">
        <v>0</v>
      </c>
      <c r="G67" s="333">
        <v>0</v>
      </c>
      <c r="H67" s="1102">
        <v>0</v>
      </c>
      <c r="I67" s="333">
        <v>0</v>
      </c>
      <c r="J67" s="1100">
        <v>0</v>
      </c>
      <c r="K67" s="1101">
        <v>0</v>
      </c>
      <c r="L67" s="1071">
        <f t="shared" si="16"/>
        <v>0</v>
      </c>
      <c r="M67" s="1103"/>
      <c r="N67" s="1103"/>
      <c r="O67" s="1103"/>
      <c r="P67" s="1103"/>
      <c r="Q67" s="1131">
        <f t="shared" si="17"/>
        <v>12</v>
      </c>
      <c r="R67" s="1132">
        <f>+R29</f>
        <v>554</v>
      </c>
      <c r="S67" s="1132">
        <f>+S29</f>
        <v>0</v>
      </c>
      <c r="T67" s="1132">
        <f>+T29</f>
        <v>53086</v>
      </c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</row>
    <row r="68" spans="1:66" ht="18" customHeight="1">
      <c r="A68" s="321">
        <f t="shared" si="15"/>
        <v>13</v>
      </c>
      <c r="B68" s="388"/>
      <c r="C68" s="388"/>
      <c r="D68" s="388"/>
      <c r="E68" s="333">
        <v>0</v>
      </c>
      <c r="F68" s="333">
        <v>0</v>
      </c>
      <c r="G68" s="333">
        <v>0</v>
      </c>
      <c r="H68" s="1102">
        <v>0</v>
      </c>
      <c r="I68" s="333">
        <v>0</v>
      </c>
      <c r="J68" s="1100">
        <v>0</v>
      </c>
      <c r="K68" s="1101">
        <v>0</v>
      </c>
      <c r="L68" s="1071">
        <f t="shared" si="16"/>
        <v>0</v>
      </c>
      <c r="M68" s="1103"/>
      <c r="N68" s="1103"/>
      <c r="O68" s="1103"/>
      <c r="P68" s="1103"/>
      <c r="Q68" s="1131">
        <f t="shared" si="17"/>
        <v>13</v>
      </c>
      <c r="R68" s="1132">
        <f>+R30</f>
        <v>554</v>
      </c>
      <c r="S68" s="1132">
        <f>+S30</f>
        <v>0</v>
      </c>
      <c r="T68" s="1132">
        <f>+T30</f>
        <v>41062</v>
      </c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</row>
    <row r="69" spans="1:66" ht="18" customHeight="1">
      <c r="A69" s="321">
        <f t="shared" si="15"/>
        <v>14</v>
      </c>
      <c r="B69" s="388"/>
      <c r="C69" s="388"/>
      <c r="D69" s="388"/>
      <c r="E69" s="333">
        <v>0</v>
      </c>
      <c r="F69" s="333">
        <v>0</v>
      </c>
      <c r="G69" s="333">
        <v>0</v>
      </c>
      <c r="H69" s="1102">
        <v>0</v>
      </c>
      <c r="I69" s="333">
        <v>0</v>
      </c>
      <c r="J69" s="1100">
        <v>0</v>
      </c>
      <c r="K69" s="1101">
        <v>0</v>
      </c>
      <c r="L69" s="1071">
        <f t="shared" si="16"/>
        <v>0</v>
      </c>
      <c r="M69" s="1103"/>
      <c r="N69" s="1103"/>
      <c r="O69" s="1103"/>
      <c r="P69" s="1103"/>
      <c r="Q69" s="1131">
        <f t="shared" si="17"/>
        <v>14</v>
      </c>
      <c r="R69" s="1132" t="e">
        <f>+#REF!</f>
        <v>#REF!</v>
      </c>
      <c r="S69" s="1132" t="e">
        <f>+#REF!</f>
        <v>#REF!</v>
      </c>
      <c r="T69" s="1132" t="e">
        <f>+#REF!</f>
        <v>#REF!</v>
      </c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</row>
    <row r="70" spans="1:66" ht="18" customHeight="1">
      <c r="A70" s="321">
        <f t="shared" si="15"/>
        <v>15</v>
      </c>
      <c r="B70" s="388"/>
      <c r="C70" s="388"/>
      <c r="D70" s="388"/>
      <c r="E70" s="333">
        <v>0</v>
      </c>
      <c r="F70" s="333">
        <v>0</v>
      </c>
      <c r="G70" s="333">
        <v>0</v>
      </c>
      <c r="H70" s="1102">
        <v>0</v>
      </c>
      <c r="I70" s="333">
        <v>0</v>
      </c>
      <c r="J70" s="1100">
        <v>0</v>
      </c>
      <c r="K70" s="1101">
        <v>0</v>
      </c>
      <c r="L70" s="1071">
        <f t="shared" si="16"/>
        <v>0</v>
      </c>
      <c r="M70" s="1103"/>
      <c r="N70" s="1103"/>
      <c r="O70" s="1103"/>
      <c r="P70" s="1103"/>
      <c r="Q70" s="1131">
        <f t="shared" si="17"/>
        <v>15</v>
      </c>
      <c r="R70" s="1132">
        <f>+R31</f>
        <v>332.4</v>
      </c>
      <c r="S70" s="1132">
        <f>+S31</f>
        <v>0</v>
      </c>
      <c r="T70" s="1132">
        <f>+T31</f>
        <v>43211.4</v>
      </c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</row>
    <row r="71" spans="1:66" ht="18" customHeight="1">
      <c r="A71" s="321">
        <f t="shared" si="15"/>
        <v>16</v>
      </c>
      <c r="B71" s="388"/>
      <c r="C71" s="388"/>
      <c r="D71" s="388"/>
      <c r="E71" s="333">
        <v>0</v>
      </c>
      <c r="F71" s="333">
        <v>0</v>
      </c>
      <c r="G71" s="333">
        <v>0</v>
      </c>
      <c r="H71" s="1102">
        <v>0</v>
      </c>
      <c r="I71" s="333">
        <v>0</v>
      </c>
      <c r="J71" s="1100">
        <v>0</v>
      </c>
      <c r="K71" s="1101">
        <v>0</v>
      </c>
      <c r="L71" s="1071">
        <f t="shared" si="16"/>
        <v>0</v>
      </c>
      <c r="M71" s="1103"/>
      <c r="N71" s="1103"/>
      <c r="O71" s="1103"/>
      <c r="P71" s="1103"/>
      <c r="Q71" s="1131">
        <f t="shared" si="17"/>
        <v>16</v>
      </c>
      <c r="R71" s="1132">
        <f>+R32</f>
        <v>554</v>
      </c>
      <c r="S71" s="1132">
        <f>+S32</f>
        <v>0</v>
      </c>
      <c r="T71" s="1132">
        <f>+T32</f>
        <v>41372</v>
      </c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</row>
    <row r="72" spans="1:66" ht="18" customHeight="1">
      <c r="A72" s="321">
        <f t="shared" si="15"/>
        <v>17</v>
      </c>
      <c r="B72" s="388"/>
      <c r="C72" s="388"/>
      <c r="D72" s="388"/>
      <c r="E72" s="333">
        <v>0</v>
      </c>
      <c r="F72" s="333">
        <v>0</v>
      </c>
      <c r="G72" s="333">
        <v>0</v>
      </c>
      <c r="H72" s="1102">
        <v>0</v>
      </c>
      <c r="I72" s="333">
        <v>0</v>
      </c>
      <c r="J72" s="1100">
        <v>0</v>
      </c>
      <c r="K72" s="1101">
        <v>0</v>
      </c>
      <c r="L72" s="1071">
        <f t="shared" si="16"/>
        <v>0</v>
      </c>
      <c r="M72" s="1103"/>
      <c r="N72" s="1103"/>
      <c r="O72" s="1103"/>
      <c r="P72" s="1103"/>
      <c r="Q72" s="1131">
        <f t="shared" si="17"/>
        <v>17</v>
      </c>
      <c r="R72" s="1132">
        <f>+R33</f>
        <v>554</v>
      </c>
      <c r="S72" s="1132">
        <f>+S33</f>
        <v>0</v>
      </c>
      <c r="T72" s="1132">
        <f>+T33</f>
        <v>49731</v>
      </c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</row>
    <row r="73" spans="1:66" ht="18" customHeight="1">
      <c r="A73" s="321">
        <f t="shared" si="15"/>
        <v>18</v>
      </c>
      <c r="B73" s="388"/>
      <c r="C73" s="388"/>
      <c r="D73" s="388"/>
      <c r="E73" s="333">
        <v>0</v>
      </c>
      <c r="F73" s="333">
        <v>0</v>
      </c>
      <c r="G73" s="333">
        <v>0</v>
      </c>
      <c r="H73" s="1102">
        <v>0</v>
      </c>
      <c r="I73" s="333">
        <v>0</v>
      </c>
      <c r="J73" s="1100">
        <v>0</v>
      </c>
      <c r="K73" s="1101">
        <v>0</v>
      </c>
      <c r="L73" s="1071">
        <f t="shared" si="16"/>
        <v>0</v>
      </c>
      <c r="M73" s="1103"/>
      <c r="N73" s="1103"/>
      <c r="O73" s="1103"/>
      <c r="P73" s="1103"/>
      <c r="Q73" s="1131">
        <f t="shared" si="17"/>
        <v>18</v>
      </c>
      <c r="R73" s="1132">
        <f>+R34</f>
        <v>554</v>
      </c>
      <c r="S73" s="1132">
        <f>+S34</f>
        <v>0</v>
      </c>
      <c r="T73" s="1132">
        <f>+T34</f>
        <v>28269</v>
      </c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</row>
    <row r="74" spans="1:66" ht="18" customHeight="1">
      <c r="A74" s="321">
        <v>19</v>
      </c>
      <c r="B74" s="388"/>
      <c r="C74" s="388"/>
      <c r="D74" s="388"/>
      <c r="E74" s="333">
        <v>0</v>
      </c>
      <c r="F74" s="333">
        <v>0</v>
      </c>
      <c r="G74" s="333">
        <v>0</v>
      </c>
      <c r="H74" s="1102">
        <v>0</v>
      </c>
      <c r="I74" s="333">
        <v>0</v>
      </c>
      <c r="J74" s="1100">
        <v>0</v>
      </c>
      <c r="K74" s="1101">
        <v>0</v>
      </c>
      <c r="L74" s="1071">
        <f t="shared" si="16"/>
        <v>0</v>
      </c>
      <c r="M74" s="1103"/>
      <c r="N74" s="1103"/>
      <c r="O74" s="1103"/>
      <c r="P74" s="1103"/>
      <c r="Q74" s="1131">
        <v>19</v>
      </c>
      <c r="R74" s="1132">
        <f>+R35</f>
        <v>554</v>
      </c>
      <c r="S74" s="1132">
        <f>+S35</f>
        <v>0</v>
      </c>
      <c r="T74" s="1132">
        <f>+T35</f>
        <v>28269</v>
      </c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</row>
    <row r="75" spans="1:66" ht="18" customHeight="1">
      <c r="A75" s="321">
        <v>20</v>
      </c>
      <c r="B75" s="388"/>
      <c r="C75" s="388"/>
      <c r="D75" s="388"/>
      <c r="E75" s="333">
        <v>0</v>
      </c>
      <c r="F75" s="333">
        <v>0</v>
      </c>
      <c r="G75" s="333">
        <v>0</v>
      </c>
      <c r="H75" s="1102">
        <v>0</v>
      </c>
      <c r="I75" s="333">
        <v>0</v>
      </c>
      <c r="J75" s="1100">
        <v>0</v>
      </c>
      <c r="K75" s="1101">
        <v>0</v>
      </c>
      <c r="L75" s="1071">
        <f t="shared" si="16"/>
        <v>0</v>
      </c>
      <c r="M75" s="1103"/>
      <c r="N75" s="1103"/>
      <c r="O75" s="1103"/>
      <c r="P75" s="1103"/>
      <c r="Q75" s="1131">
        <v>20</v>
      </c>
      <c r="R75" s="1132">
        <f>+R36</f>
        <v>332.4</v>
      </c>
      <c r="S75" s="1132">
        <f>+S36</f>
        <v>0</v>
      </c>
      <c r="T75" s="1132">
        <f>+T36</f>
        <v>36525</v>
      </c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</row>
    <row r="76" spans="1:66" ht="18" customHeight="1">
      <c r="A76" s="321">
        <v>21</v>
      </c>
      <c r="B76" s="388"/>
      <c r="C76" s="388"/>
      <c r="D76" s="388"/>
      <c r="E76" s="333">
        <v>0</v>
      </c>
      <c r="F76" s="333">
        <v>0</v>
      </c>
      <c r="G76" s="333">
        <v>0</v>
      </c>
      <c r="H76" s="1102">
        <v>0</v>
      </c>
      <c r="I76" s="333">
        <v>0</v>
      </c>
      <c r="J76" s="1100">
        <v>0</v>
      </c>
      <c r="K76" s="1101">
        <v>0</v>
      </c>
      <c r="L76" s="1071">
        <f t="shared" si="16"/>
        <v>0</v>
      </c>
      <c r="M76" s="1103"/>
      <c r="N76" s="1103"/>
      <c r="O76" s="1103"/>
      <c r="P76" s="1103"/>
      <c r="Q76" s="1131">
        <v>21</v>
      </c>
      <c r="R76" s="1132">
        <f>+R37</f>
        <v>221.60000000000002</v>
      </c>
      <c r="S76" s="1132">
        <f>+S37</f>
        <v>0</v>
      </c>
      <c r="T76" s="1132">
        <f>+T37</f>
        <v>16424.8</v>
      </c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</row>
    <row r="77" spans="1:66" ht="18" customHeight="1">
      <c r="A77" s="321">
        <v>22</v>
      </c>
      <c r="B77" s="388"/>
      <c r="C77" s="388"/>
      <c r="D77" s="388"/>
      <c r="E77" s="333">
        <v>0</v>
      </c>
      <c r="F77" s="333">
        <v>0</v>
      </c>
      <c r="G77" s="333">
        <v>0</v>
      </c>
      <c r="H77" s="1102">
        <v>0</v>
      </c>
      <c r="I77" s="333">
        <v>0</v>
      </c>
      <c r="J77" s="1100">
        <v>0</v>
      </c>
      <c r="K77" s="1101">
        <v>0</v>
      </c>
      <c r="L77" s="1071">
        <f t="shared" si="16"/>
        <v>0</v>
      </c>
      <c r="M77" s="1103"/>
      <c r="N77" s="1103"/>
      <c r="O77" s="1103"/>
      <c r="P77" s="1103"/>
      <c r="Q77" s="1131">
        <v>22</v>
      </c>
      <c r="R77" s="1132">
        <f>+R38</f>
        <v>0</v>
      </c>
      <c r="S77" s="1132">
        <f>+S38</f>
        <v>0</v>
      </c>
      <c r="T77" s="1132">
        <f>+T38</f>
        <v>0</v>
      </c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</row>
    <row r="78" spans="1:66" ht="18" customHeight="1">
      <c r="A78" s="321">
        <v>23</v>
      </c>
      <c r="B78" s="388"/>
      <c r="C78" s="388"/>
      <c r="D78" s="388"/>
      <c r="E78" s="333">
        <v>0</v>
      </c>
      <c r="F78" s="333">
        <v>0</v>
      </c>
      <c r="G78" s="333">
        <v>0</v>
      </c>
      <c r="H78" s="1102">
        <v>0</v>
      </c>
      <c r="I78" s="333">
        <v>0</v>
      </c>
      <c r="J78" s="1100">
        <v>0</v>
      </c>
      <c r="K78" s="1101">
        <v>0</v>
      </c>
      <c r="L78" s="1071">
        <f t="shared" si="16"/>
        <v>0</v>
      </c>
      <c r="M78" s="1103"/>
      <c r="N78" s="1103"/>
      <c r="O78" s="1103"/>
      <c r="P78" s="1103"/>
      <c r="Q78" s="1131">
        <v>23</v>
      </c>
      <c r="R78" s="1132">
        <f>+R39</f>
        <v>0</v>
      </c>
      <c r="S78" s="1132">
        <f>+S39</f>
        <v>0</v>
      </c>
      <c r="T78" s="1132">
        <f>+T39</f>
        <v>0</v>
      </c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</row>
    <row r="79" spans="1:66" ht="18" customHeight="1">
      <c r="A79" s="321">
        <v>24</v>
      </c>
      <c r="B79" s="388"/>
      <c r="C79" s="388"/>
      <c r="D79" s="388"/>
      <c r="E79" s="333">
        <v>0</v>
      </c>
      <c r="F79" s="333">
        <v>0</v>
      </c>
      <c r="G79" s="333">
        <v>0</v>
      </c>
      <c r="H79" s="1102">
        <v>0</v>
      </c>
      <c r="I79" s="333">
        <v>0</v>
      </c>
      <c r="J79" s="1100">
        <v>0</v>
      </c>
      <c r="K79" s="1101">
        <v>0</v>
      </c>
      <c r="L79" s="1071">
        <f t="shared" si="16"/>
        <v>0</v>
      </c>
      <c r="M79" s="1103"/>
      <c r="N79" s="1103"/>
      <c r="O79" s="1103"/>
      <c r="P79" s="1103"/>
      <c r="Q79" s="1131">
        <v>24</v>
      </c>
      <c r="R79" s="1132">
        <f t="shared" ref="R79:T79" si="18">+R41</f>
        <v>0</v>
      </c>
      <c r="S79" s="1132">
        <f t="shared" si="18"/>
        <v>0</v>
      </c>
      <c r="T79" s="1132">
        <f t="shared" si="18"/>
        <v>0</v>
      </c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</row>
    <row r="80" spans="1:66" ht="18" customHeight="1">
      <c r="A80" s="321">
        <v>25</v>
      </c>
      <c r="B80" s="388"/>
      <c r="C80" s="388"/>
      <c r="D80" s="388"/>
      <c r="E80" s="333">
        <v>0</v>
      </c>
      <c r="F80" s="333">
        <v>0</v>
      </c>
      <c r="G80" s="333">
        <v>0</v>
      </c>
      <c r="H80" s="1102">
        <v>0</v>
      </c>
      <c r="I80" s="333">
        <v>0</v>
      </c>
      <c r="J80" s="1100">
        <v>0</v>
      </c>
      <c r="K80" s="1101">
        <v>0</v>
      </c>
      <c r="L80" s="1071">
        <f t="shared" si="16"/>
        <v>0</v>
      </c>
      <c r="M80" s="1103"/>
      <c r="N80" s="1103"/>
      <c r="O80" s="1103"/>
      <c r="P80" s="1103"/>
      <c r="Q80" s="1131">
        <v>25</v>
      </c>
      <c r="R80" s="1132" t="e">
        <f>+#REF!</f>
        <v>#REF!</v>
      </c>
      <c r="S80" s="1132" t="e">
        <f>+#REF!</f>
        <v>#REF!</v>
      </c>
      <c r="T80" s="1132" t="e">
        <f>+#REF!</f>
        <v>#REF!</v>
      </c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</row>
    <row r="81" spans="1:66" ht="18" customHeight="1">
      <c r="A81" s="359"/>
      <c r="B81" s="359"/>
      <c r="C81" s="359"/>
      <c r="D81" s="360" t="s">
        <v>111</v>
      </c>
      <c r="E81" s="362">
        <f t="shared" ref="E81:L81" si="19">SUM(E56:E80)</f>
        <v>0</v>
      </c>
      <c r="F81" s="362">
        <f t="shared" si="19"/>
        <v>0</v>
      </c>
      <c r="G81" s="362">
        <f t="shared" si="19"/>
        <v>0</v>
      </c>
      <c r="H81" s="1102">
        <f t="shared" si="19"/>
        <v>0</v>
      </c>
      <c r="I81" s="362">
        <f t="shared" si="19"/>
        <v>0</v>
      </c>
      <c r="J81" s="1071" t="e">
        <f t="shared" si="19"/>
        <v>#REF!</v>
      </c>
      <c r="K81" s="1102">
        <f t="shared" si="19"/>
        <v>0</v>
      </c>
      <c r="L81" s="1102" t="e">
        <f t="shared" si="19"/>
        <v>#REF!</v>
      </c>
      <c r="M81" s="1103"/>
      <c r="N81" s="1103"/>
      <c r="O81" s="1103"/>
      <c r="P81" s="1103"/>
      <c r="Q81" s="1133"/>
      <c r="R81" s="1133"/>
      <c r="S81" s="1133"/>
      <c r="T81" s="1134" t="s">
        <v>111</v>
      </c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</row>
    <row r="82" spans="1:66" ht="18" customHeight="1">
      <c r="A82" s="280" t="s">
        <v>119</v>
      </c>
      <c r="B82" s="280" t="s">
        <v>182</v>
      </c>
      <c r="C82" s="77"/>
      <c r="D82" s="77"/>
      <c r="E82" s="77"/>
      <c r="F82" s="77"/>
      <c r="G82" s="77"/>
      <c r="H82" s="1135"/>
      <c r="I82" s="77"/>
      <c r="J82" s="1136"/>
      <c r="K82" s="1135"/>
      <c r="L82" s="1135"/>
      <c r="M82" s="1135"/>
      <c r="N82" s="1135"/>
      <c r="O82" s="1135"/>
      <c r="P82" s="1135"/>
      <c r="Q82" s="1028" t="s">
        <v>119</v>
      </c>
      <c r="R82" s="1028" t="s">
        <v>182</v>
      </c>
      <c r="S82" s="1135"/>
      <c r="T82" s="1135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</row>
    <row r="83" spans="1:66" ht="18" customHeight="1">
      <c r="A83" s="280" t="s">
        <v>60</v>
      </c>
      <c r="B83" s="280" t="s">
        <v>183</v>
      </c>
      <c r="C83" s="77"/>
      <c r="D83" s="77"/>
      <c r="E83" s="77"/>
      <c r="F83" s="77"/>
      <c r="G83" s="77"/>
      <c r="H83" s="1135"/>
      <c r="I83" s="77"/>
      <c r="J83" s="1136"/>
      <c r="K83" s="1135"/>
      <c r="L83" s="1135"/>
      <c r="M83" s="1135"/>
      <c r="N83" s="1135"/>
      <c r="O83" s="1135"/>
      <c r="P83" s="1135"/>
      <c r="Q83" s="1028" t="s">
        <v>60</v>
      </c>
      <c r="R83" s="1028" t="s">
        <v>183</v>
      </c>
      <c r="S83" s="1135"/>
      <c r="T83" s="1135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</row>
    <row r="84" spans="1:66" ht="18" customHeight="1">
      <c r="A84" s="280" t="s">
        <v>120</v>
      </c>
      <c r="B84" s="280" t="s">
        <v>144</v>
      </c>
      <c r="C84" s="77"/>
      <c r="D84" s="77"/>
      <c r="E84" s="77"/>
      <c r="F84" s="77"/>
      <c r="G84" s="77"/>
      <c r="H84" s="1135"/>
      <c r="I84" s="77"/>
      <c r="J84" s="1136"/>
      <c r="K84" s="1135"/>
      <c r="L84" s="1135"/>
      <c r="M84" s="1135"/>
      <c r="N84" s="1135"/>
      <c r="O84" s="1135"/>
      <c r="P84" s="1135"/>
      <c r="Q84" s="1028" t="s">
        <v>120</v>
      </c>
      <c r="R84" s="1028" t="s">
        <v>144</v>
      </c>
      <c r="S84" s="1135"/>
      <c r="T84" s="1135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</row>
    <row r="85" spans="1:66" ht="18" customHeight="1">
      <c r="A85" s="280" t="s">
        <v>121</v>
      </c>
      <c r="B85" s="280" t="s">
        <v>184</v>
      </c>
      <c r="C85" s="77"/>
      <c r="D85" s="77"/>
      <c r="E85" s="77"/>
      <c r="F85" s="77"/>
      <c r="G85" s="77"/>
      <c r="H85" s="1135"/>
      <c r="I85" s="77"/>
      <c r="J85" s="1136"/>
      <c r="K85" s="1135"/>
      <c r="L85" s="1135"/>
      <c r="M85" s="1135"/>
      <c r="N85" s="1135"/>
      <c r="O85" s="1135"/>
      <c r="P85" s="1135"/>
      <c r="Q85" s="1028" t="s">
        <v>121</v>
      </c>
      <c r="R85" s="1028" t="s">
        <v>666</v>
      </c>
      <c r="S85" s="1135"/>
      <c r="T85" s="1135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</row>
    <row r="86" spans="1:66" ht="18" customHeight="1">
      <c r="A86" s="280" t="s">
        <v>122</v>
      </c>
      <c r="B86" s="280" t="s">
        <v>185</v>
      </c>
      <c r="C86" s="77"/>
      <c r="D86" s="77"/>
      <c r="E86" s="77"/>
      <c r="F86" s="77"/>
      <c r="G86" s="77"/>
      <c r="H86" s="1135"/>
      <c r="I86" s="77"/>
      <c r="J86" s="1136"/>
      <c r="K86" s="1135"/>
      <c r="L86" s="1135"/>
      <c r="M86" s="1135"/>
      <c r="N86" s="1135"/>
      <c r="O86" s="1135"/>
      <c r="P86" s="1135"/>
      <c r="Q86" s="1028" t="s">
        <v>122</v>
      </c>
      <c r="R86" s="1028" t="s">
        <v>667</v>
      </c>
      <c r="S86" s="1135"/>
      <c r="T86" s="1135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</row>
    <row r="87" spans="1:66" ht="18" customHeight="1">
      <c r="A87" s="280" t="s">
        <v>123</v>
      </c>
      <c r="B87" s="280" t="s">
        <v>147</v>
      </c>
      <c r="C87" s="77"/>
      <c r="D87" s="77"/>
      <c r="E87" s="77"/>
      <c r="F87" s="77"/>
      <c r="G87" s="77"/>
      <c r="H87" s="1135"/>
      <c r="I87" s="77"/>
      <c r="J87" s="1136"/>
      <c r="K87" s="1135"/>
      <c r="L87" s="1135"/>
      <c r="M87" s="1135"/>
      <c r="N87" s="1135"/>
      <c r="O87" s="1135"/>
      <c r="P87" s="1135"/>
      <c r="Q87" s="1028" t="s">
        <v>123</v>
      </c>
      <c r="R87" s="1028" t="s">
        <v>147</v>
      </c>
      <c r="S87" s="1135"/>
      <c r="T87" s="1135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</row>
    <row r="88" spans="1:66">
      <c r="A88" s="77"/>
      <c r="B88" s="77"/>
      <c r="C88" s="77"/>
      <c r="D88" s="77"/>
      <c r="E88" s="77"/>
      <c r="F88" s="77"/>
      <c r="G88" s="77"/>
      <c r="H88" s="1135"/>
      <c r="I88" s="77"/>
      <c r="J88" s="1136"/>
      <c r="K88" s="1135"/>
      <c r="L88" s="1135"/>
      <c r="M88" s="1135"/>
      <c r="N88" s="1135"/>
      <c r="O88" s="1135"/>
      <c r="P88" s="1135"/>
      <c r="Q88" s="1135"/>
      <c r="R88" s="1135"/>
      <c r="S88" s="1135"/>
      <c r="T88" s="1135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</row>
    <row r="89" spans="1:66">
      <c r="A89" s="77"/>
      <c r="B89" s="77"/>
      <c r="C89" s="77"/>
      <c r="D89" s="77"/>
      <c r="E89" s="77"/>
      <c r="F89" s="77"/>
      <c r="G89" s="77"/>
      <c r="H89" s="1135"/>
      <c r="I89" s="77"/>
      <c r="J89" s="1136"/>
      <c r="K89" s="1135"/>
      <c r="L89" s="1135"/>
      <c r="M89" s="1135"/>
      <c r="N89" s="1135"/>
      <c r="O89" s="1135"/>
      <c r="P89" s="1135"/>
      <c r="Q89" s="1135"/>
      <c r="R89" s="1135"/>
      <c r="S89" s="1135"/>
      <c r="T89" s="1135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</row>
    <row r="90" spans="1:66">
      <c r="A90" s="77"/>
      <c r="B90" s="77"/>
      <c r="C90" s="77"/>
      <c r="D90" s="77"/>
      <c r="E90" s="77"/>
      <c r="F90" s="77"/>
      <c r="G90" s="77"/>
      <c r="H90" s="1135"/>
      <c r="I90" s="77"/>
      <c r="J90" s="1136"/>
      <c r="K90" s="1135"/>
      <c r="L90" s="1135"/>
      <c r="M90" s="1135"/>
      <c r="N90" s="1135"/>
      <c r="O90" s="1135"/>
      <c r="P90" s="1135"/>
      <c r="Q90" s="1135"/>
      <c r="R90" s="1135"/>
      <c r="S90" s="1135"/>
      <c r="T90" s="1135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</row>
    <row r="91" spans="1:66">
      <c r="A91" s="77"/>
      <c r="B91" s="77"/>
      <c r="C91" s="77"/>
      <c r="D91" s="77"/>
      <c r="E91" s="77"/>
      <c r="F91" s="77"/>
      <c r="G91" s="77"/>
      <c r="H91" s="1135"/>
      <c r="I91" s="77"/>
      <c r="J91" s="1136"/>
      <c r="K91" s="1135"/>
      <c r="L91" s="1135"/>
      <c r="M91" s="1135"/>
      <c r="N91" s="1135"/>
      <c r="O91" s="1135"/>
      <c r="P91" s="1135"/>
      <c r="Q91" s="1135"/>
      <c r="R91" s="1135"/>
      <c r="S91" s="1135"/>
      <c r="T91" s="1135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</row>
    <row r="92" spans="1:66">
      <c r="A92" s="77"/>
      <c r="B92" s="77"/>
      <c r="C92" s="77"/>
      <c r="D92" s="77"/>
      <c r="E92" s="77"/>
      <c r="F92" s="77"/>
      <c r="G92" s="77"/>
      <c r="H92" s="1135"/>
      <c r="I92" s="77"/>
      <c r="J92" s="1136"/>
      <c r="K92" s="1135"/>
      <c r="L92" s="1135"/>
      <c r="M92" s="1135"/>
      <c r="N92" s="1135"/>
      <c r="O92" s="1135"/>
      <c r="P92" s="1135"/>
      <c r="Q92" s="1135"/>
      <c r="R92" s="1135"/>
      <c r="S92" s="1135"/>
      <c r="T92" s="1135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</row>
    <row r="93" spans="1:66">
      <c r="A93" s="77"/>
      <c r="B93" s="77"/>
      <c r="C93" s="77"/>
      <c r="D93" s="77"/>
      <c r="E93" s="77"/>
      <c r="F93" s="77"/>
      <c r="G93" s="77"/>
      <c r="H93" s="1135"/>
      <c r="I93" s="77"/>
      <c r="J93" s="1136"/>
      <c r="K93" s="1135"/>
      <c r="L93" s="1135"/>
      <c r="M93" s="1135"/>
      <c r="N93" s="1135"/>
      <c r="O93" s="1135"/>
      <c r="P93" s="1135"/>
      <c r="Q93" s="1135"/>
      <c r="R93" s="1135"/>
      <c r="S93" s="1135"/>
      <c r="T93" s="1135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</row>
    <row r="94" spans="1:66">
      <c r="A94" s="77"/>
      <c r="B94" s="77"/>
      <c r="C94" s="77"/>
      <c r="D94" s="77"/>
      <c r="E94" s="77"/>
      <c r="F94" s="77"/>
      <c r="G94" s="77"/>
      <c r="H94" s="1135"/>
      <c r="I94" s="77"/>
      <c r="J94" s="1136"/>
      <c r="K94" s="1135"/>
      <c r="L94" s="1135"/>
      <c r="M94" s="1135"/>
      <c r="N94" s="1135"/>
      <c r="O94" s="1135"/>
      <c r="P94" s="1135"/>
      <c r="Q94" s="1135"/>
      <c r="R94" s="1135"/>
      <c r="S94" s="1135"/>
      <c r="T94" s="1135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</row>
    <row r="95" spans="1:66">
      <c r="A95" s="77"/>
      <c r="B95" s="77"/>
      <c r="C95" s="77"/>
      <c r="D95" s="77"/>
      <c r="E95" s="77"/>
      <c r="F95" s="77"/>
      <c r="G95" s="77"/>
      <c r="H95" s="1135"/>
      <c r="I95" s="77"/>
      <c r="J95" s="1136"/>
      <c r="K95" s="1135"/>
      <c r="L95" s="1135"/>
      <c r="M95" s="1135"/>
      <c r="N95" s="1135"/>
      <c r="O95" s="1135"/>
      <c r="P95" s="1135"/>
      <c r="Q95" s="1135"/>
      <c r="R95" s="1135"/>
      <c r="S95" s="1135"/>
      <c r="T95" s="1135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</row>
    <row r="96" spans="1:66">
      <c r="A96" s="77"/>
      <c r="B96" s="77"/>
      <c r="C96" s="77"/>
      <c r="D96" s="77"/>
      <c r="E96" s="77"/>
      <c r="F96" s="77"/>
      <c r="G96" s="77"/>
      <c r="H96" s="1135"/>
      <c r="I96" s="77"/>
      <c r="J96" s="1136"/>
      <c r="K96" s="1135"/>
      <c r="L96" s="1135"/>
      <c r="M96" s="1135"/>
      <c r="N96" s="1135"/>
      <c r="O96" s="1135"/>
      <c r="P96" s="1135"/>
      <c r="Q96" s="1135"/>
      <c r="R96" s="1135"/>
      <c r="S96" s="1135"/>
      <c r="T96" s="1135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</row>
    <row r="97" spans="1:56">
      <c r="A97" s="77"/>
      <c r="B97" s="77"/>
      <c r="C97" s="77"/>
      <c r="D97" s="77"/>
      <c r="E97" s="77"/>
      <c r="F97" s="77"/>
      <c r="G97" s="77"/>
      <c r="H97" s="1135"/>
      <c r="I97" s="77"/>
      <c r="J97" s="1136"/>
      <c r="K97" s="1135"/>
      <c r="L97" s="1135"/>
      <c r="M97" s="1135"/>
      <c r="N97" s="1135"/>
      <c r="O97" s="1135"/>
      <c r="P97" s="1135"/>
      <c r="Q97" s="1135"/>
      <c r="R97" s="1135"/>
      <c r="S97" s="1135"/>
      <c r="T97" s="1135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</row>
    <row r="98" spans="1:56">
      <c r="A98" s="77"/>
      <c r="B98" s="77"/>
      <c r="C98" s="77"/>
      <c r="D98" s="77"/>
      <c r="E98" s="77"/>
      <c r="F98" s="77"/>
      <c r="G98" s="77"/>
      <c r="H98" s="1135"/>
      <c r="I98" s="77"/>
      <c r="J98" s="1136"/>
      <c r="K98" s="1135"/>
      <c r="L98" s="1135"/>
      <c r="M98" s="1135"/>
      <c r="N98" s="1135"/>
      <c r="O98" s="1135"/>
      <c r="P98" s="1135"/>
      <c r="Q98" s="1135"/>
      <c r="R98" s="1135"/>
      <c r="S98" s="1135"/>
      <c r="T98" s="1135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</row>
    <row r="99" spans="1:56">
      <c r="A99" s="77"/>
      <c r="B99" s="77"/>
      <c r="C99" s="77"/>
      <c r="D99" s="77"/>
      <c r="E99" s="77"/>
      <c r="F99" s="77"/>
      <c r="G99" s="77"/>
      <c r="H99" s="1135"/>
      <c r="I99" s="77"/>
      <c r="J99" s="1136"/>
      <c r="K99" s="1135"/>
      <c r="L99" s="1135"/>
      <c r="M99" s="1135"/>
      <c r="N99" s="1135"/>
      <c r="O99" s="1135"/>
      <c r="P99" s="1135"/>
      <c r="Q99" s="1135"/>
      <c r="R99" s="1135"/>
      <c r="S99" s="1135"/>
      <c r="T99" s="1135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</row>
    <row r="100" spans="1:56">
      <c r="A100" s="77"/>
      <c r="B100" s="77"/>
      <c r="C100" s="77"/>
      <c r="D100" s="77"/>
      <c r="E100" s="77"/>
      <c r="F100" s="77"/>
      <c r="G100" s="77"/>
      <c r="H100" s="1135"/>
      <c r="I100" s="77"/>
      <c r="J100" s="1136"/>
      <c r="K100" s="1135"/>
      <c r="L100" s="1135"/>
      <c r="M100" s="1135"/>
      <c r="N100" s="1135"/>
      <c r="O100" s="1135"/>
      <c r="P100" s="1135"/>
      <c r="Q100" s="1135"/>
      <c r="R100" s="1135"/>
      <c r="S100" s="1135"/>
      <c r="T100" s="1135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</row>
    <row r="101" spans="1:56">
      <c r="A101" s="77"/>
      <c r="B101" s="77"/>
      <c r="C101" s="77"/>
      <c r="D101" s="77"/>
      <c r="E101" s="77"/>
      <c r="F101" s="77"/>
      <c r="G101" s="77"/>
      <c r="H101" s="1135"/>
      <c r="I101" s="77"/>
      <c r="J101" s="1136"/>
      <c r="K101" s="1135"/>
      <c r="L101" s="1135"/>
      <c r="M101" s="1135"/>
      <c r="N101" s="1135"/>
      <c r="O101" s="1135"/>
      <c r="P101" s="1135"/>
      <c r="Q101" s="1135"/>
      <c r="R101" s="1135"/>
      <c r="S101" s="1135"/>
      <c r="T101" s="1135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</row>
    <row r="102" spans="1:56">
      <c r="A102" s="77"/>
      <c r="B102" s="77"/>
      <c r="C102" s="77"/>
      <c r="D102" s="77"/>
      <c r="E102" s="77"/>
      <c r="F102" s="77"/>
      <c r="G102" s="77"/>
      <c r="H102" s="1135"/>
      <c r="I102" s="77"/>
      <c r="J102" s="1136"/>
      <c r="K102" s="1135"/>
      <c r="L102" s="1135"/>
      <c r="M102" s="1135"/>
      <c r="N102" s="1135"/>
      <c r="O102" s="1135"/>
      <c r="P102" s="1135"/>
      <c r="Q102" s="1135"/>
      <c r="R102" s="1135"/>
      <c r="S102" s="1135"/>
      <c r="T102" s="1135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</row>
    <row r="103" spans="1:56">
      <c r="A103" s="77"/>
      <c r="B103" s="77"/>
      <c r="C103" s="77"/>
      <c r="D103" s="77"/>
      <c r="E103" s="77"/>
      <c r="F103" s="77"/>
      <c r="G103" s="77"/>
      <c r="H103" s="1135"/>
      <c r="I103" s="77"/>
      <c r="J103" s="1136"/>
      <c r="K103" s="1135"/>
      <c r="L103" s="1135"/>
      <c r="M103" s="1135"/>
      <c r="N103" s="1135"/>
      <c r="O103" s="1135"/>
      <c r="P103" s="1135"/>
      <c r="Q103" s="1135"/>
      <c r="R103" s="1135"/>
      <c r="S103" s="1135"/>
      <c r="T103" s="1135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</row>
    <row r="104" spans="1:56">
      <c r="A104" s="77"/>
      <c r="B104" s="77"/>
      <c r="C104" s="77"/>
      <c r="D104" s="77"/>
      <c r="E104" s="77"/>
      <c r="F104" s="77"/>
      <c r="G104" s="77"/>
      <c r="H104" s="1135"/>
      <c r="I104" s="77"/>
      <c r="J104" s="1136"/>
      <c r="K104" s="1135"/>
      <c r="L104" s="1135"/>
      <c r="M104" s="1135"/>
      <c r="N104" s="1135"/>
      <c r="O104" s="1135"/>
      <c r="P104" s="1135"/>
      <c r="Q104" s="1135"/>
      <c r="R104" s="1135"/>
      <c r="S104" s="1135"/>
      <c r="T104" s="1135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</row>
    <row r="105" spans="1:56">
      <c r="A105" s="77"/>
      <c r="B105" s="77"/>
      <c r="C105" s="77"/>
      <c r="D105" s="77"/>
      <c r="E105" s="77"/>
      <c r="F105" s="77"/>
      <c r="G105" s="77"/>
      <c r="H105" s="1135"/>
      <c r="I105" s="77"/>
      <c r="J105" s="1136"/>
      <c r="K105" s="1135"/>
      <c r="L105" s="1135"/>
      <c r="M105" s="1135"/>
      <c r="N105" s="1135"/>
      <c r="O105" s="1135"/>
      <c r="P105" s="1135"/>
      <c r="Q105" s="1135"/>
      <c r="R105" s="1135"/>
      <c r="S105" s="1135"/>
      <c r="T105" s="1135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</row>
    <row r="106" spans="1:56">
      <c r="A106" s="77"/>
      <c r="B106" s="77"/>
      <c r="C106" s="77"/>
      <c r="D106" s="77"/>
      <c r="E106" s="77"/>
      <c r="F106" s="77"/>
      <c r="G106" s="77"/>
      <c r="H106" s="1135"/>
      <c r="I106" s="77"/>
      <c r="J106" s="1136"/>
      <c r="K106" s="1135"/>
      <c r="L106" s="1135"/>
      <c r="M106" s="1135"/>
      <c r="N106" s="1135"/>
      <c r="O106" s="1135"/>
      <c r="P106" s="1135"/>
      <c r="Q106" s="1135"/>
      <c r="R106" s="1135"/>
      <c r="S106" s="1135"/>
      <c r="T106" s="1135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</row>
    <row r="107" spans="1:56">
      <c r="A107" s="77"/>
      <c r="B107" s="77"/>
      <c r="C107" s="77"/>
      <c r="D107" s="77"/>
      <c r="E107" s="77"/>
      <c r="F107" s="77"/>
      <c r="G107" s="77"/>
      <c r="H107" s="1135"/>
      <c r="I107" s="77"/>
      <c r="J107" s="1136"/>
      <c r="K107" s="1135"/>
      <c r="L107" s="1135"/>
      <c r="M107" s="1135"/>
      <c r="N107" s="1135"/>
      <c r="O107" s="1135"/>
      <c r="P107" s="1135"/>
      <c r="Q107" s="1135"/>
      <c r="R107" s="1135"/>
      <c r="S107" s="1135"/>
      <c r="T107" s="1135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</row>
    <row r="108" spans="1:56">
      <c r="A108" s="77"/>
      <c r="B108" s="77"/>
      <c r="C108" s="77"/>
      <c r="D108" s="77"/>
      <c r="E108" s="77"/>
      <c r="F108" s="77"/>
      <c r="G108" s="77"/>
      <c r="H108" s="1135"/>
      <c r="I108" s="77"/>
      <c r="J108" s="1136"/>
      <c r="K108" s="1135"/>
      <c r="L108" s="1135"/>
      <c r="M108" s="1135"/>
      <c r="N108" s="1135"/>
      <c r="O108" s="1135"/>
      <c r="P108" s="1135"/>
      <c r="Q108" s="1135"/>
      <c r="R108" s="1135"/>
      <c r="S108" s="1135"/>
      <c r="T108" s="1135"/>
      <c r="U108" s="77"/>
      <c r="V108" s="77"/>
      <c r="W108" s="77"/>
      <c r="X108" s="77"/>
      <c r="Y108" s="77"/>
      <c r="Z108" s="77"/>
      <c r="AA108" s="77"/>
    </row>
    <row r="109" spans="1:56">
      <c r="A109" s="77"/>
      <c r="B109" s="77"/>
      <c r="C109" s="77"/>
      <c r="D109" s="77"/>
      <c r="E109" s="77"/>
      <c r="F109" s="77"/>
      <c r="G109" s="77"/>
      <c r="H109" s="1135"/>
      <c r="I109" s="77"/>
      <c r="J109" s="1136"/>
      <c r="K109" s="1135"/>
      <c r="L109" s="1135"/>
      <c r="M109" s="1135"/>
      <c r="N109" s="1135"/>
      <c r="O109" s="1135"/>
      <c r="P109" s="1135"/>
      <c r="Q109" s="1135"/>
      <c r="R109" s="1135"/>
      <c r="S109" s="1135"/>
      <c r="T109" s="1135"/>
      <c r="U109" s="77"/>
      <c r="V109" s="77"/>
      <c r="W109" s="77"/>
      <c r="X109" s="77"/>
      <c r="Y109" s="77"/>
      <c r="Z109" s="77"/>
      <c r="AA109" s="77"/>
    </row>
    <row r="110" spans="1:56">
      <c r="A110" s="77"/>
      <c r="B110" s="77"/>
      <c r="C110" s="77"/>
      <c r="D110" s="77"/>
      <c r="E110" s="77"/>
      <c r="F110" s="77"/>
      <c r="G110" s="77"/>
      <c r="H110" s="1135"/>
      <c r="I110" s="77"/>
      <c r="J110" s="1136"/>
      <c r="K110" s="1135"/>
      <c r="L110" s="1135"/>
      <c r="M110" s="1135"/>
      <c r="N110" s="1135"/>
      <c r="O110" s="1135"/>
      <c r="P110" s="1135"/>
      <c r="Q110" s="1135"/>
      <c r="R110" s="1135"/>
      <c r="S110" s="1135"/>
      <c r="T110" s="1135"/>
      <c r="U110" s="77"/>
      <c r="V110" s="77"/>
      <c r="W110" s="77"/>
      <c r="X110" s="77"/>
      <c r="Y110" s="77"/>
      <c r="Z110" s="77"/>
      <c r="AA110" s="77"/>
    </row>
    <row r="111" spans="1:56">
      <c r="A111" s="77"/>
      <c r="B111" s="77"/>
      <c r="C111" s="77"/>
      <c r="D111" s="77"/>
      <c r="E111" s="77"/>
      <c r="F111" s="77"/>
      <c r="G111" s="77"/>
      <c r="H111" s="1135"/>
      <c r="I111" s="77"/>
      <c r="J111" s="1136"/>
      <c r="K111" s="1135"/>
      <c r="L111" s="1135"/>
      <c r="M111" s="1135"/>
      <c r="N111" s="1135"/>
      <c r="O111" s="1135"/>
      <c r="P111" s="1135"/>
      <c r="Q111" s="1135"/>
      <c r="R111" s="1135"/>
      <c r="S111" s="1135"/>
      <c r="T111" s="1135"/>
      <c r="U111" s="77"/>
      <c r="V111" s="77"/>
      <c r="W111" s="77"/>
      <c r="X111" s="77"/>
      <c r="Y111" s="77"/>
      <c r="Z111" s="77"/>
      <c r="AA111" s="77"/>
    </row>
    <row r="112" spans="1:56">
      <c r="A112" s="77"/>
      <c r="B112" s="77"/>
      <c r="C112" s="77"/>
      <c r="D112" s="77"/>
      <c r="E112" s="77"/>
      <c r="F112" s="77"/>
      <c r="G112" s="77"/>
      <c r="H112" s="1135"/>
      <c r="I112" s="77"/>
      <c r="J112" s="1136"/>
      <c r="K112" s="1135"/>
      <c r="L112" s="1135"/>
      <c r="M112" s="1135"/>
      <c r="N112" s="1135"/>
      <c r="O112" s="1135"/>
      <c r="P112" s="1135"/>
      <c r="Q112" s="1135"/>
      <c r="R112" s="1135"/>
      <c r="S112" s="1135"/>
      <c r="T112" s="1135"/>
      <c r="U112" s="77"/>
      <c r="V112" s="77"/>
      <c r="W112" s="77"/>
      <c r="X112" s="77"/>
      <c r="Y112" s="77"/>
      <c r="Z112" s="77"/>
      <c r="AA112" s="77"/>
    </row>
    <row r="113" spans="1:27">
      <c r="A113" s="77"/>
      <c r="B113" s="77"/>
      <c r="C113" s="77"/>
      <c r="D113" s="77"/>
      <c r="E113" s="77"/>
      <c r="F113" s="77"/>
      <c r="G113" s="77"/>
      <c r="H113" s="1135"/>
      <c r="I113" s="77"/>
      <c r="J113" s="1136"/>
      <c r="K113" s="1135"/>
      <c r="L113" s="1135"/>
      <c r="M113" s="1135"/>
      <c r="N113" s="1135"/>
      <c r="O113" s="1135"/>
      <c r="P113" s="1135"/>
      <c r="Q113" s="1135"/>
      <c r="R113" s="1135"/>
      <c r="S113" s="1135"/>
      <c r="T113" s="1135"/>
      <c r="U113" s="77"/>
      <c r="V113" s="77"/>
      <c r="W113" s="77"/>
      <c r="X113" s="77"/>
      <c r="Y113" s="77"/>
      <c r="Z113" s="77"/>
      <c r="AA113" s="77"/>
    </row>
    <row r="114" spans="1:27">
      <c r="A114" s="77"/>
      <c r="B114" s="77"/>
      <c r="C114" s="77"/>
      <c r="D114" s="77"/>
      <c r="E114" s="77"/>
      <c r="F114" s="77"/>
      <c r="G114" s="77"/>
      <c r="H114" s="1135"/>
      <c r="I114" s="77"/>
      <c r="J114" s="1136"/>
      <c r="K114" s="1135"/>
      <c r="L114" s="1135"/>
      <c r="M114" s="1135"/>
      <c r="N114" s="1135"/>
      <c r="O114" s="1135"/>
      <c r="P114" s="1135"/>
      <c r="Q114" s="1135"/>
      <c r="R114" s="1135"/>
      <c r="S114" s="1135"/>
      <c r="T114" s="1135"/>
      <c r="U114" s="77"/>
      <c r="V114" s="77"/>
      <c r="W114" s="77"/>
      <c r="X114" s="77"/>
      <c r="Y114" s="77"/>
      <c r="Z114" s="77"/>
      <c r="AA114" s="77"/>
    </row>
    <row r="115" spans="1:27">
      <c r="A115" s="77"/>
      <c r="B115" s="77"/>
      <c r="C115" s="77"/>
      <c r="D115" s="77"/>
      <c r="E115" s="77"/>
      <c r="F115" s="77"/>
      <c r="G115" s="77"/>
      <c r="H115" s="1135"/>
      <c r="I115" s="77"/>
      <c r="J115" s="1136"/>
      <c r="K115" s="1135"/>
      <c r="L115" s="1135"/>
      <c r="M115" s="1135"/>
      <c r="N115" s="1135"/>
      <c r="O115" s="1135"/>
      <c r="P115" s="1135"/>
      <c r="Q115" s="1135"/>
      <c r="R115" s="1135"/>
      <c r="S115" s="1135"/>
      <c r="T115" s="1135"/>
      <c r="U115" s="77"/>
      <c r="V115" s="77"/>
      <c r="W115" s="77"/>
      <c r="X115" s="77"/>
      <c r="Y115" s="77"/>
      <c r="Z115" s="77"/>
      <c r="AA115" s="77"/>
    </row>
    <row r="116" spans="1:27">
      <c r="A116" s="77"/>
      <c r="B116" s="77"/>
      <c r="C116" s="77"/>
      <c r="D116" s="77"/>
      <c r="E116" s="77"/>
      <c r="F116" s="77"/>
      <c r="G116" s="77"/>
      <c r="H116" s="1135"/>
      <c r="I116" s="77"/>
      <c r="J116" s="1136"/>
      <c r="K116" s="1135"/>
      <c r="L116" s="1135"/>
      <c r="M116" s="1135"/>
      <c r="N116" s="1135"/>
      <c r="O116" s="1135"/>
      <c r="P116" s="1135"/>
      <c r="Q116" s="1135"/>
      <c r="R116" s="1135"/>
      <c r="S116" s="1135"/>
      <c r="T116" s="1135"/>
      <c r="U116" s="77"/>
      <c r="V116" s="77"/>
      <c r="W116" s="77"/>
      <c r="X116" s="77"/>
      <c r="Y116" s="77"/>
      <c r="Z116" s="77"/>
      <c r="AA116" s="77"/>
    </row>
    <row r="117" spans="1:27">
      <c r="A117" s="77"/>
      <c r="B117" s="77"/>
      <c r="C117" s="77"/>
      <c r="D117" s="77"/>
      <c r="E117" s="77"/>
      <c r="F117" s="77"/>
      <c r="G117" s="77"/>
      <c r="H117" s="1135"/>
      <c r="I117" s="77"/>
      <c r="J117" s="1136"/>
      <c r="K117" s="1135"/>
      <c r="L117" s="1135"/>
      <c r="M117" s="1135"/>
      <c r="N117" s="1135"/>
      <c r="O117" s="1135"/>
      <c r="P117" s="1135"/>
      <c r="Q117" s="1135"/>
      <c r="R117" s="1135"/>
      <c r="S117" s="1135"/>
      <c r="T117" s="1135"/>
      <c r="U117" s="77"/>
      <c r="V117" s="77"/>
      <c r="W117" s="77"/>
      <c r="X117" s="77"/>
      <c r="Y117" s="77"/>
      <c r="Z117" s="77"/>
      <c r="AA117" s="77"/>
    </row>
    <row r="118" spans="1:27">
      <c r="A118" s="77"/>
      <c r="B118" s="77"/>
      <c r="C118" s="77"/>
      <c r="D118" s="77"/>
      <c r="E118" s="77"/>
      <c r="F118" s="77"/>
      <c r="G118" s="77"/>
      <c r="H118" s="1135"/>
      <c r="I118" s="77"/>
      <c r="J118" s="1136"/>
      <c r="K118" s="1135"/>
      <c r="L118" s="1135"/>
      <c r="M118" s="1135"/>
      <c r="N118" s="1135"/>
      <c r="O118" s="1135"/>
      <c r="P118" s="1135"/>
      <c r="Q118" s="1135"/>
      <c r="R118" s="1135"/>
      <c r="S118" s="1135"/>
      <c r="T118" s="1135"/>
      <c r="U118" s="77"/>
      <c r="V118" s="77"/>
      <c r="W118" s="77"/>
      <c r="X118" s="77"/>
      <c r="Y118" s="77"/>
      <c r="Z118" s="77"/>
      <c r="AA118" s="77"/>
    </row>
    <row r="119" spans="1:27">
      <c r="A119" s="77"/>
      <c r="B119" s="77"/>
      <c r="C119" s="77"/>
      <c r="D119" s="77"/>
      <c r="E119" s="77"/>
      <c r="F119" s="77"/>
      <c r="G119" s="77"/>
      <c r="H119" s="1135"/>
      <c r="I119" s="77"/>
      <c r="J119" s="1136"/>
      <c r="K119" s="1135"/>
      <c r="L119" s="1135"/>
      <c r="M119" s="1135"/>
      <c r="N119" s="1135"/>
      <c r="O119" s="1135"/>
      <c r="P119" s="1135"/>
      <c r="Q119" s="1135"/>
      <c r="R119" s="1135"/>
      <c r="S119" s="1135"/>
      <c r="T119" s="1135"/>
      <c r="U119" s="77"/>
      <c r="V119" s="77"/>
      <c r="W119" s="77"/>
      <c r="X119" s="77"/>
      <c r="Y119" s="77"/>
      <c r="Z119" s="77"/>
      <c r="AA119" s="77"/>
    </row>
    <row r="120" spans="1:27">
      <c r="A120" s="77"/>
      <c r="B120" s="77"/>
      <c r="C120" s="77"/>
      <c r="D120" s="77"/>
      <c r="E120" s="77"/>
      <c r="F120" s="77"/>
      <c r="G120" s="77"/>
      <c r="H120" s="1135"/>
      <c r="I120" s="77"/>
      <c r="J120" s="1136"/>
      <c r="K120" s="1135"/>
      <c r="L120" s="1135"/>
      <c r="M120" s="1135"/>
      <c r="N120" s="1135"/>
      <c r="O120" s="1135"/>
      <c r="P120" s="1135"/>
      <c r="Q120" s="1135"/>
      <c r="R120" s="1135"/>
      <c r="S120" s="1135"/>
      <c r="T120" s="1135"/>
      <c r="U120" s="77"/>
      <c r="V120" s="77"/>
      <c r="W120" s="77"/>
      <c r="X120" s="77"/>
      <c r="Y120" s="77"/>
      <c r="Z120" s="77"/>
      <c r="AA120" s="77"/>
    </row>
    <row r="121" spans="1:27">
      <c r="A121" s="77"/>
      <c r="B121" s="77"/>
      <c r="C121" s="77"/>
      <c r="D121" s="77"/>
      <c r="E121" s="77"/>
      <c r="F121" s="77"/>
      <c r="G121" s="77"/>
      <c r="H121" s="1135"/>
      <c r="I121" s="77"/>
      <c r="J121" s="1136"/>
      <c r="K121" s="1135"/>
      <c r="L121" s="1135"/>
      <c r="M121" s="1135"/>
      <c r="N121" s="1135"/>
      <c r="O121" s="1135"/>
      <c r="P121" s="1135"/>
      <c r="Q121" s="1135"/>
      <c r="R121" s="1135"/>
      <c r="S121" s="1135"/>
      <c r="T121" s="1135"/>
      <c r="U121" s="77"/>
      <c r="V121" s="77"/>
      <c r="W121" s="77"/>
      <c r="X121" s="77"/>
      <c r="Y121" s="77"/>
      <c r="Z121" s="77"/>
      <c r="AA121" s="77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58" orientation="landscape" r:id="rId1"/>
  <headerFooter>
    <oddHeader>&amp;C&amp;"Times New Roman,Bold"&amp;12Government of Guam
Fiscal Year 2026, Quarter 3
Agency Staffing Pattern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7549D-0B58-4F58-9C03-F1D86C5FB6F9}">
  <sheetPr>
    <tabColor theme="8"/>
    <pageSetUpPr fitToPage="1"/>
  </sheetPr>
  <dimension ref="A1:BV122"/>
  <sheetViews>
    <sheetView tabSelected="1" view="pageBreakPreview" topLeftCell="A22" zoomScale="85" zoomScaleNormal="55" zoomScaleSheetLayoutView="85" workbookViewId="0">
      <selection activeCell="F22" sqref="F22:F32"/>
    </sheetView>
  </sheetViews>
  <sheetFormatPr defaultColWidth="11.28515625" defaultRowHeight="11.25"/>
  <cols>
    <col min="1" max="1" width="3.5703125" style="6" customWidth="1"/>
    <col min="2" max="2" width="10" style="1140" customWidth="1"/>
    <col min="3" max="3" width="30" style="1140" customWidth="1"/>
    <col min="4" max="4" width="42.140625" style="1140" customWidth="1"/>
    <col min="5" max="5" width="10.28515625" style="1140" customWidth="1"/>
    <col min="6" max="6" width="10.5703125" style="6" customWidth="1"/>
    <col min="7" max="7" width="11.28515625" style="6"/>
    <col min="8" max="8" width="10.42578125" style="6" customWidth="1"/>
    <col min="9" max="9" width="12.28515625" style="6" customWidth="1"/>
    <col min="10" max="10" width="8.7109375" style="6" customWidth="1"/>
    <col min="11" max="11" width="11" style="6" customWidth="1"/>
    <col min="12" max="12" width="13.85546875" style="6" customWidth="1"/>
    <col min="13" max="13" width="11.85546875" style="6" customWidth="1"/>
    <col min="14" max="14" width="11.140625" style="6" customWidth="1"/>
    <col min="15" max="15" width="10.28515625" style="6" customWidth="1"/>
    <col min="16" max="16" width="8.7109375" style="6" customWidth="1"/>
    <col min="17" max="16384" width="11.28515625" style="6"/>
  </cols>
  <sheetData>
    <row r="1" spans="1:74" ht="14.25">
      <c r="A1" s="1137" t="s">
        <v>668</v>
      </c>
      <c r="B1" s="1138"/>
      <c r="C1" s="1138"/>
      <c r="D1" s="1137" t="s">
        <v>2</v>
      </c>
      <c r="E1" s="1731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4.25">
      <c r="A2" s="1137" t="s">
        <v>669</v>
      </c>
      <c r="B2" s="1138"/>
      <c r="C2" s="1138"/>
      <c r="D2" s="1137" t="s">
        <v>670</v>
      </c>
      <c r="E2" s="173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4.25">
      <c r="A3" s="1139" t="s">
        <v>246</v>
      </c>
      <c r="B3" s="1731"/>
      <c r="C3" s="1731"/>
      <c r="D3" s="1137" t="s">
        <v>671</v>
      </c>
      <c r="E3" s="173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4.25">
      <c r="A4" s="1139" t="s">
        <v>672</v>
      </c>
      <c r="B4" s="1731"/>
      <c r="C4" s="1731"/>
      <c r="D4" s="1137" t="s">
        <v>673</v>
      </c>
      <c r="F4" s="1139" t="s">
        <v>674</v>
      </c>
      <c r="G4" s="3"/>
      <c r="H4" s="3"/>
      <c r="I4" s="3"/>
      <c r="J4" s="3"/>
      <c r="K4" s="3"/>
      <c r="L4" s="1731"/>
      <c r="M4" s="1731"/>
      <c r="N4" s="1731"/>
      <c r="O4" s="1731"/>
      <c r="P4" s="1731"/>
      <c r="Q4" s="1731"/>
      <c r="R4" s="1731"/>
      <c r="S4" s="1731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5">
      <c r="A5" s="3"/>
      <c r="B5" s="1731"/>
      <c r="C5" s="1731"/>
      <c r="D5" s="1729"/>
      <c r="E5" s="1731"/>
      <c r="F5" s="14"/>
      <c r="G5" s="14"/>
      <c r="H5" s="14"/>
      <c r="I5" s="14"/>
      <c r="J5" s="14"/>
      <c r="K5" s="3"/>
      <c r="L5" s="3" t="s">
        <v>0</v>
      </c>
      <c r="M5" s="3"/>
      <c r="N5" s="3"/>
      <c r="O5" s="3"/>
      <c r="P5" s="3"/>
      <c r="Q5" s="14"/>
      <c r="R5" s="14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5" customHeight="1" thickBot="1">
      <c r="A6" s="3"/>
      <c r="B6" s="1731"/>
      <c r="C6" s="1731"/>
      <c r="D6" s="1731"/>
      <c r="E6" s="1731"/>
      <c r="F6" s="14"/>
      <c r="G6" s="14"/>
      <c r="H6" s="14"/>
      <c r="I6" s="14"/>
      <c r="J6" s="14"/>
      <c r="K6" s="3"/>
      <c r="L6" s="3"/>
      <c r="M6" s="3"/>
      <c r="N6" s="3"/>
      <c r="O6" s="3"/>
      <c r="P6" s="3"/>
      <c r="Q6" s="14"/>
      <c r="R6" s="14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1.25" customHeight="1" thickTop="1" thickBot="1">
      <c r="A7" s="3"/>
      <c r="B7" s="1937" t="s">
        <v>10</v>
      </c>
      <c r="C7" s="1938"/>
      <c r="D7" s="1938"/>
      <c r="E7" s="1938"/>
      <c r="F7" s="1938"/>
      <c r="G7" s="1938"/>
      <c r="H7" s="1938"/>
      <c r="I7" s="1938"/>
      <c r="J7" s="1939"/>
      <c r="K7" s="3"/>
      <c r="L7" s="3"/>
      <c r="M7" s="3"/>
      <c r="N7" s="3"/>
      <c r="O7" s="3"/>
      <c r="P7" s="3"/>
      <c r="Q7" s="18" t="s">
        <v>10</v>
      </c>
      <c r="R7" s="20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" thickTop="1">
      <c r="A8" s="3"/>
      <c r="B8" s="1730"/>
      <c r="C8" s="1731"/>
      <c r="D8" s="1731"/>
      <c r="E8" s="1731"/>
      <c r="F8" s="3"/>
      <c r="G8" s="3"/>
      <c r="H8" s="3"/>
      <c r="I8" s="3"/>
      <c r="J8" s="22"/>
      <c r="K8" s="3"/>
      <c r="L8" s="3"/>
      <c r="M8" s="3"/>
      <c r="N8" s="3"/>
      <c r="O8" s="3"/>
      <c r="P8" s="3"/>
      <c r="Q8" s="21"/>
      <c r="R8" s="22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>
      <c r="A9" s="3"/>
      <c r="B9" s="23" t="s">
        <v>11</v>
      </c>
      <c r="C9" s="24" t="s">
        <v>12</v>
      </c>
      <c r="D9" s="25" t="s">
        <v>13</v>
      </c>
      <c r="E9" s="24" t="s">
        <v>14</v>
      </c>
      <c r="F9" s="25" t="s">
        <v>15</v>
      </c>
      <c r="G9" s="26" t="s">
        <v>16</v>
      </c>
      <c r="H9" s="26" t="s">
        <v>17</v>
      </c>
      <c r="I9" s="26" t="s">
        <v>18</v>
      </c>
      <c r="J9" s="27" t="s">
        <v>19</v>
      </c>
      <c r="K9" s="24" t="s">
        <v>20</v>
      </c>
      <c r="L9" s="24" t="s">
        <v>21</v>
      </c>
      <c r="M9" s="25" t="s">
        <v>22</v>
      </c>
      <c r="N9" s="25" t="s">
        <v>23</v>
      </c>
      <c r="O9" s="25" t="s">
        <v>24</v>
      </c>
      <c r="P9" s="25" t="s">
        <v>25</v>
      </c>
      <c r="Q9" s="28" t="s">
        <v>26</v>
      </c>
      <c r="R9" s="27" t="s">
        <v>27</v>
      </c>
      <c r="S9" s="28" t="s">
        <v>28</v>
      </c>
      <c r="T9" s="29" t="s">
        <v>29</v>
      </c>
      <c r="U9" s="29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>
      <c r="A10" s="30"/>
      <c r="B10" s="31" t="s">
        <v>0</v>
      </c>
      <c r="C10" s="1141"/>
      <c r="D10" s="33" t="s">
        <v>0</v>
      </c>
      <c r="E10" s="33" t="s">
        <v>0</v>
      </c>
      <c r="F10" s="33" t="s">
        <v>0</v>
      </c>
      <c r="G10" s="34"/>
      <c r="H10" s="34" t="s">
        <v>0</v>
      </c>
      <c r="I10" s="1931" t="s">
        <v>30</v>
      </c>
      <c r="J10" s="1932"/>
      <c r="K10" s="35" t="s">
        <v>0</v>
      </c>
      <c r="L10" s="30"/>
      <c r="M10" s="35"/>
      <c r="N10" s="35"/>
      <c r="O10" s="35" t="s">
        <v>31</v>
      </c>
      <c r="P10" s="35"/>
      <c r="Q10" s="36"/>
      <c r="R10" s="37"/>
      <c r="S10" s="38"/>
      <c r="T10" s="38"/>
      <c r="U10" s="39"/>
      <c r="V10" s="39"/>
      <c r="W10" s="3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>
      <c r="A11" s="40"/>
      <c r="B11" s="41" t="s">
        <v>32</v>
      </c>
      <c r="C11" s="34" t="s">
        <v>32</v>
      </c>
      <c r="D11" s="34" t="s">
        <v>33</v>
      </c>
      <c r="E11" s="34" t="s">
        <v>151</v>
      </c>
      <c r="F11" s="34" t="s">
        <v>0</v>
      </c>
      <c r="G11" s="34"/>
      <c r="H11" s="34" t="s">
        <v>0</v>
      </c>
      <c r="I11" s="1933"/>
      <c r="J11" s="1934"/>
      <c r="K11" s="42" t="s">
        <v>35</v>
      </c>
      <c r="L11" s="43" t="s">
        <v>36</v>
      </c>
      <c r="M11" s="43" t="s">
        <v>37</v>
      </c>
      <c r="N11" s="43" t="s">
        <v>38</v>
      </c>
      <c r="O11" s="43" t="s">
        <v>39</v>
      </c>
      <c r="P11" s="30" t="s">
        <v>40</v>
      </c>
      <c r="Q11" s="31" t="s">
        <v>41</v>
      </c>
      <c r="R11" s="44" t="s">
        <v>42</v>
      </c>
      <c r="S11" s="38" t="s">
        <v>43</v>
      </c>
      <c r="T11" s="45" t="s">
        <v>44</v>
      </c>
      <c r="U11" s="39"/>
      <c r="V11" s="39"/>
      <c r="W11" s="39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2" thickBot="1">
      <c r="A12" s="46" t="s">
        <v>45</v>
      </c>
      <c r="B12" s="47" t="s">
        <v>46</v>
      </c>
      <c r="C12" s="48" t="s">
        <v>47</v>
      </c>
      <c r="D12" s="48" t="s">
        <v>48</v>
      </c>
      <c r="E12" s="48" t="s">
        <v>49</v>
      </c>
      <c r="F12" s="48" t="s">
        <v>50</v>
      </c>
      <c r="G12" s="48" t="s">
        <v>51</v>
      </c>
      <c r="H12" s="48" t="s">
        <v>52</v>
      </c>
      <c r="I12" s="49" t="s">
        <v>53</v>
      </c>
      <c r="J12" s="50" t="s">
        <v>54</v>
      </c>
      <c r="K12" s="51" t="s">
        <v>55</v>
      </c>
      <c r="L12" s="53" t="s">
        <v>675</v>
      </c>
      <c r="M12" s="53" t="s">
        <v>57</v>
      </c>
      <c r="N12" s="53" t="s">
        <v>58</v>
      </c>
      <c r="O12" s="53" t="s">
        <v>59</v>
      </c>
      <c r="P12" s="54" t="s">
        <v>60</v>
      </c>
      <c r="Q12" s="55" t="s">
        <v>61</v>
      </c>
      <c r="R12" s="56" t="s">
        <v>61</v>
      </c>
      <c r="S12" s="51" t="s">
        <v>62</v>
      </c>
      <c r="T12" s="53" t="s">
        <v>63</v>
      </c>
      <c r="U12" s="39"/>
      <c r="V12" s="39"/>
      <c r="W12" s="39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 s="1672" customFormat="1" ht="24.75" thickTop="1">
      <c r="A13" s="1667">
        <v>1</v>
      </c>
      <c r="B13" s="2140">
        <v>6126</v>
      </c>
      <c r="C13" s="2141" t="s">
        <v>676</v>
      </c>
      <c r="D13" s="1668" t="s">
        <v>677</v>
      </c>
      <c r="E13" s="2207" t="s">
        <v>608</v>
      </c>
      <c r="F13" s="2187">
        <f>142155*0.2</f>
        <v>28431</v>
      </c>
      <c r="G13" s="2188">
        <v>0</v>
      </c>
      <c r="H13" s="2189">
        <f>L56</f>
        <v>4264.6499999999996</v>
      </c>
      <c r="I13" s="2174">
        <v>46600</v>
      </c>
      <c r="J13" s="2190" t="s">
        <v>206</v>
      </c>
      <c r="K13" s="2152">
        <v>81793</v>
      </c>
      <c r="L13" s="2191">
        <f>+ROUND((K13*0.3385),0)</f>
        <v>27687</v>
      </c>
      <c r="M13" s="2152">
        <f>ROUND((495*50%),0)</f>
        <v>248</v>
      </c>
      <c r="N13" s="2152">
        <v>0</v>
      </c>
      <c r="O13" s="2191">
        <f>+ROUND((K13*0.0145),0)</f>
        <v>1186</v>
      </c>
      <c r="P13" s="2152">
        <f>ROUND((187*50%),0)</f>
        <v>94</v>
      </c>
      <c r="Q13" s="2192">
        <v>3059</v>
      </c>
      <c r="R13" s="2192">
        <v>149</v>
      </c>
      <c r="S13" s="2152">
        <f>SUM(L13:R13)</f>
        <v>32423</v>
      </c>
      <c r="T13" s="2152">
        <f>SUM(K13+S13)</f>
        <v>114216</v>
      </c>
      <c r="U13" s="1670"/>
      <c r="V13" s="1670"/>
      <c r="W13" s="1670"/>
      <c r="X13" s="1670"/>
      <c r="Y13" s="1670"/>
      <c r="Z13" s="1670"/>
      <c r="AA13" s="1670"/>
      <c r="AB13" s="1670"/>
      <c r="AC13" s="1670"/>
      <c r="AD13" s="1670"/>
      <c r="AE13" s="1670"/>
      <c r="AF13" s="1670"/>
      <c r="AG13" s="1670"/>
      <c r="AH13" s="1670"/>
      <c r="AI13" s="1670"/>
      <c r="AJ13" s="1670"/>
      <c r="AK13" s="1670"/>
      <c r="AL13" s="1670"/>
      <c r="AM13" s="1670"/>
      <c r="AN13" s="1670"/>
      <c r="AO13" s="1670"/>
      <c r="AP13" s="1670"/>
      <c r="AQ13" s="1670"/>
      <c r="AR13" s="1670"/>
      <c r="AS13" s="1670"/>
      <c r="AT13" s="1670"/>
      <c r="AU13" s="1670"/>
      <c r="AV13" s="1670"/>
      <c r="AW13" s="1670"/>
      <c r="AX13" s="1670"/>
      <c r="AY13" s="1670"/>
      <c r="AZ13" s="1670"/>
      <c r="BA13" s="1670"/>
      <c r="BB13" s="1670"/>
      <c r="BC13" s="1670"/>
      <c r="BD13" s="1670"/>
      <c r="BE13" s="1671"/>
      <c r="BF13" s="1671"/>
      <c r="BG13" s="1671"/>
      <c r="BH13" s="1671"/>
      <c r="BI13" s="1671"/>
      <c r="BJ13" s="1671"/>
      <c r="BK13" s="1671"/>
      <c r="BL13" s="1671"/>
      <c r="BM13" s="1671"/>
      <c r="BN13" s="1671"/>
      <c r="BO13" s="1671"/>
      <c r="BP13" s="1671"/>
      <c r="BQ13" s="1671"/>
      <c r="BR13" s="1671"/>
      <c r="BS13" s="1671"/>
      <c r="BT13" s="1671"/>
      <c r="BU13" s="1671"/>
      <c r="BV13" s="1671"/>
    </row>
    <row r="14" spans="1:74" s="1672" customFormat="1" ht="24">
      <c r="A14" s="1673">
        <f>A13+1</f>
        <v>2</v>
      </c>
      <c r="B14" s="2144">
        <v>6150</v>
      </c>
      <c r="C14" s="1708" t="s">
        <v>678</v>
      </c>
      <c r="D14" s="1708" t="s">
        <v>679</v>
      </c>
      <c r="E14" s="2208" t="s">
        <v>680</v>
      </c>
      <c r="F14" s="2195">
        <f>101555*0.1</f>
        <v>10155.5</v>
      </c>
      <c r="G14" s="2175">
        <v>0</v>
      </c>
      <c r="H14" s="2196">
        <f>L57</f>
        <v>1523.325</v>
      </c>
      <c r="I14" s="2176">
        <v>46089</v>
      </c>
      <c r="J14" s="2177">
        <v>1581</v>
      </c>
      <c r="K14" s="2182">
        <f t="shared" ref="K14:K26" si="0">SUM(F14+G14+H14+J14)</f>
        <v>13259.825000000001</v>
      </c>
      <c r="L14" s="2204">
        <f t="shared" ref="L14:M27" si="1">+ROUND((K14*0.3385),0)</f>
        <v>4488</v>
      </c>
      <c r="M14" s="2182">
        <f>ROUND((495*10%),0)</f>
        <v>50</v>
      </c>
      <c r="N14" s="2175">
        <v>0</v>
      </c>
      <c r="O14" s="2204">
        <f>+ROUND((K14*0.0145),0)</f>
        <v>192</v>
      </c>
      <c r="P14" s="2182">
        <f>ROUND((187*10%),0)</f>
        <v>19</v>
      </c>
      <c r="Q14" s="2175">
        <v>0</v>
      </c>
      <c r="R14" s="2175">
        <v>0</v>
      </c>
      <c r="S14" s="2182">
        <f t="shared" ref="S14:S33" si="2">SUM(L14:R14)</f>
        <v>4749</v>
      </c>
      <c r="T14" s="2182">
        <f t="shared" ref="T14:T33" si="3">SUM(K14+S14)</f>
        <v>18008.825000000001</v>
      </c>
      <c r="U14" s="1670"/>
      <c r="V14" s="1670"/>
      <c r="W14" s="1670"/>
      <c r="X14" s="1670"/>
      <c r="Y14" s="1670"/>
      <c r="Z14" s="1670"/>
      <c r="AA14" s="1670"/>
      <c r="AB14" s="1670"/>
      <c r="AC14" s="1670"/>
      <c r="AD14" s="1670"/>
      <c r="AE14" s="1670"/>
      <c r="AF14" s="1670"/>
      <c r="AG14" s="1670"/>
      <c r="AH14" s="1670"/>
      <c r="AI14" s="1670"/>
      <c r="AJ14" s="1670"/>
      <c r="AK14" s="1670"/>
      <c r="AL14" s="1670"/>
      <c r="AM14" s="1670"/>
      <c r="AN14" s="1670"/>
      <c r="AO14" s="1670"/>
      <c r="AP14" s="1670"/>
      <c r="AQ14" s="1670"/>
      <c r="AR14" s="1670"/>
      <c r="AS14" s="1670"/>
      <c r="AT14" s="1670"/>
      <c r="AU14" s="1670"/>
      <c r="AV14" s="1670"/>
      <c r="AW14" s="1670"/>
      <c r="AX14" s="1670"/>
      <c r="AY14" s="1670"/>
      <c r="AZ14" s="1670"/>
      <c r="BA14" s="1670"/>
      <c r="BB14" s="1670"/>
      <c r="BC14" s="1670"/>
      <c r="BD14" s="1670"/>
      <c r="BE14" s="1671"/>
      <c r="BF14" s="1671"/>
      <c r="BG14" s="1671"/>
      <c r="BH14" s="1671"/>
      <c r="BI14" s="1671"/>
      <c r="BJ14" s="1671"/>
      <c r="BK14" s="1671"/>
      <c r="BL14" s="1671"/>
      <c r="BM14" s="1671"/>
      <c r="BN14" s="1671"/>
      <c r="BO14" s="1671"/>
      <c r="BP14" s="1671"/>
      <c r="BQ14" s="1671"/>
      <c r="BR14" s="1671"/>
      <c r="BS14" s="1671"/>
      <c r="BT14" s="1671"/>
      <c r="BU14" s="1671"/>
      <c r="BV14" s="1671"/>
    </row>
    <row r="15" spans="1:74" s="1672" customFormat="1" ht="24">
      <c r="A15" s="1673">
        <f t="shared" ref="A15:A37" si="4">A14+1</f>
        <v>3</v>
      </c>
      <c r="B15" s="2148">
        <v>6311</v>
      </c>
      <c r="C15" s="1709" t="s">
        <v>681</v>
      </c>
      <c r="D15" s="1697" t="s">
        <v>682</v>
      </c>
      <c r="E15" s="2209" t="s">
        <v>683</v>
      </c>
      <c r="F15" s="2197">
        <f>81579*0.1</f>
        <v>8157.9000000000005</v>
      </c>
      <c r="G15" s="2178">
        <v>0</v>
      </c>
      <c r="H15" s="2196">
        <f>L58</f>
        <v>1223.6849999999999</v>
      </c>
      <c r="I15" s="2176">
        <v>46212</v>
      </c>
      <c r="J15" s="2177">
        <v>542</v>
      </c>
      <c r="K15" s="2182">
        <f t="shared" si="0"/>
        <v>9923.5850000000009</v>
      </c>
      <c r="L15" s="2204">
        <f t="shared" si="1"/>
        <v>3359</v>
      </c>
      <c r="M15" s="2182">
        <f>ROUND((495*10%),0)</f>
        <v>50</v>
      </c>
      <c r="N15" s="2175">
        <v>0</v>
      </c>
      <c r="O15" s="2204">
        <f t="shared" ref="O15:O33" si="5">+ROUND((K15*0.0145),0)</f>
        <v>144</v>
      </c>
      <c r="P15" s="2182">
        <f>ROUND((187*10%),0)</f>
        <v>19</v>
      </c>
      <c r="Q15" s="2205">
        <v>0</v>
      </c>
      <c r="R15" s="2205">
        <v>59</v>
      </c>
      <c r="S15" s="2182">
        <f t="shared" si="2"/>
        <v>3631</v>
      </c>
      <c r="T15" s="2182">
        <f t="shared" si="3"/>
        <v>13554.585000000001</v>
      </c>
      <c r="U15" s="1670"/>
      <c r="V15" s="1670"/>
      <c r="W15" s="1670"/>
      <c r="X15" s="1670"/>
      <c r="Y15" s="1670"/>
      <c r="Z15" s="1670"/>
      <c r="AA15" s="1670"/>
      <c r="AB15" s="1670"/>
      <c r="AC15" s="1670"/>
      <c r="AD15" s="1670"/>
      <c r="AE15" s="1670"/>
      <c r="AF15" s="1670"/>
      <c r="AG15" s="1670"/>
      <c r="AH15" s="1670"/>
      <c r="AI15" s="1670"/>
      <c r="AJ15" s="1670"/>
      <c r="AK15" s="1670"/>
      <c r="AL15" s="1670"/>
      <c r="AM15" s="1670"/>
      <c r="AN15" s="1670"/>
      <c r="AO15" s="1670"/>
      <c r="AP15" s="1670"/>
      <c r="AQ15" s="1670"/>
      <c r="AR15" s="1670"/>
      <c r="AS15" s="1670"/>
      <c r="AT15" s="1670"/>
      <c r="AU15" s="1670"/>
      <c r="AV15" s="1670"/>
      <c r="AW15" s="1670"/>
      <c r="AX15" s="1670"/>
      <c r="AY15" s="1670"/>
      <c r="AZ15" s="1670"/>
      <c r="BA15" s="1670"/>
      <c r="BB15" s="1670"/>
      <c r="BC15" s="1670"/>
      <c r="BD15" s="1670"/>
      <c r="BE15" s="1671"/>
      <c r="BF15" s="1671"/>
      <c r="BG15" s="1671"/>
      <c r="BH15" s="1671"/>
      <c r="BI15" s="1671"/>
      <c r="BJ15" s="1671"/>
      <c r="BK15" s="1671"/>
      <c r="BL15" s="1671"/>
      <c r="BM15" s="1671"/>
      <c r="BN15" s="1671"/>
      <c r="BO15" s="1671"/>
      <c r="BP15" s="1671"/>
      <c r="BQ15" s="1671"/>
      <c r="BR15" s="1671"/>
      <c r="BS15" s="1671"/>
      <c r="BT15" s="1671"/>
      <c r="BU15" s="1671"/>
      <c r="BV15" s="1671"/>
    </row>
    <row r="16" spans="1:74" s="1672" customFormat="1" ht="24">
      <c r="A16" s="1673">
        <f t="shared" si="4"/>
        <v>4</v>
      </c>
      <c r="B16" s="2149">
        <v>6104</v>
      </c>
      <c r="C16" s="1710" t="s">
        <v>684</v>
      </c>
      <c r="D16" s="1710" t="s">
        <v>685</v>
      </c>
      <c r="E16" s="1762" t="s">
        <v>686</v>
      </c>
      <c r="F16" s="2198">
        <f>64014*0.6</f>
        <v>38408.400000000001</v>
      </c>
      <c r="G16" s="2179">
        <v>0</v>
      </c>
      <c r="H16" s="2196">
        <f t="shared" ref="H16:H18" si="6">L59</f>
        <v>5761.26</v>
      </c>
      <c r="I16" s="2176">
        <v>46263</v>
      </c>
      <c r="J16" s="2177">
        <v>326</v>
      </c>
      <c r="K16" s="2182">
        <f t="shared" si="0"/>
        <v>44495.66</v>
      </c>
      <c r="L16" s="2204">
        <f t="shared" si="1"/>
        <v>15062</v>
      </c>
      <c r="M16" s="2182">
        <f>ROUND((495*60%),0)</f>
        <v>297</v>
      </c>
      <c r="N16" s="2175">
        <v>0</v>
      </c>
      <c r="O16" s="2204">
        <f t="shared" si="5"/>
        <v>645</v>
      </c>
      <c r="P16" s="2182">
        <f>ROUND((187*60%),0)</f>
        <v>112</v>
      </c>
      <c r="Q16" s="2180">
        <v>5604</v>
      </c>
      <c r="R16" s="2180">
        <v>318</v>
      </c>
      <c r="S16" s="2182">
        <f t="shared" si="2"/>
        <v>22038</v>
      </c>
      <c r="T16" s="2182">
        <f t="shared" si="3"/>
        <v>66533.66</v>
      </c>
      <c r="U16" s="1670"/>
      <c r="V16" s="1670"/>
      <c r="W16" s="1670"/>
      <c r="X16" s="1670"/>
      <c r="Y16" s="1670"/>
      <c r="Z16" s="1670"/>
      <c r="AA16" s="1670"/>
      <c r="AB16" s="1670"/>
      <c r="AC16" s="1670"/>
      <c r="AD16" s="1670"/>
      <c r="AE16" s="1670"/>
      <c r="AF16" s="1670"/>
      <c r="AG16" s="1670"/>
      <c r="AH16" s="1670"/>
      <c r="AI16" s="1670"/>
      <c r="AJ16" s="1670"/>
      <c r="AK16" s="1670"/>
      <c r="AL16" s="1670"/>
      <c r="AM16" s="1670"/>
      <c r="AN16" s="1670"/>
      <c r="AO16" s="1670"/>
      <c r="AP16" s="1670"/>
      <c r="AQ16" s="1670"/>
      <c r="AR16" s="1670"/>
      <c r="AS16" s="1670"/>
      <c r="AT16" s="1670"/>
      <c r="AU16" s="1670"/>
      <c r="AV16" s="1670"/>
      <c r="AW16" s="1670"/>
      <c r="AX16" s="1670"/>
      <c r="AY16" s="1670"/>
      <c r="AZ16" s="1670"/>
      <c r="BA16" s="1670"/>
      <c r="BB16" s="1670"/>
      <c r="BC16" s="1670"/>
      <c r="BD16" s="1670"/>
      <c r="BE16" s="1671"/>
      <c r="BF16" s="1671"/>
      <c r="BG16" s="1671"/>
      <c r="BH16" s="1671"/>
      <c r="BI16" s="1671"/>
      <c r="BJ16" s="1671"/>
      <c r="BK16" s="1671"/>
      <c r="BL16" s="1671"/>
      <c r="BM16" s="1671"/>
      <c r="BN16" s="1671"/>
      <c r="BO16" s="1671"/>
      <c r="BP16" s="1671"/>
      <c r="BQ16" s="1671"/>
      <c r="BR16" s="1671"/>
      <c r="BS16" s="1671"/>
      <c r="BT16" s="1671"/>
      <c r="BU16" s="1671"/>
      <c r="BV16" s="1671"/>
    </row>
    <row r="17" spans="1:74" s="1680" customFormat="1" ht="24">
      <c r="A17" s="1673">
        <f t="shared" si="4"/>
        <v>5</v>
      </c>
      <c r="B17" s="2150">
        <v>6151</v>
      </c>
      <c r="C17" s="1711" t="s">
        <v>687</v>
      </c>
      <c r="D17" s="2151" t="s">
        <v>688</v>
      </c>
      <c r="E17" s="132" t="s">
        <v>641</v>
      </c>
      <c r="F17" s="2199">
        <f>53806*0.6</f>
        <v>32283.599999999999</v>
      </c>
      <c r="G17" s="2180">
        <v>0</v>
      </c>
      <c r="H17" s="2196">
        <f t="shared" si="6"/>
        <v>4842.54</v>
      </c>
      <c r="I17" s="2176">
        <v>46037</v>
      </c>
      <c r="J17" s="2177" t="s">
        <v>206</v>
      </c>
      <c r="K17" s="2182">
        <f>F17+H17</f>
        <v>37126.14</v>
      </c>
      <c r="L17" s="2204">
        <f t="shared" si="1"/>
        <v>12567</v>
      </c>
      <c r="M17" s="2182">
        <f>ROUND((495*60%),0)</f>
        <v>297</v>
      </c>
      <c r="N17" s="2175">
        <v>0</v>
      </c>
      <c r="O17" s="2204">
        <f t="shared" si="5"/>
        <v>538</v>
      </c>
      <c r="P17" s="2182">
        <f>ROUND((187*60%),0)</f>
        <v>112</v>
      </c>
      <c r="Q17" s="2182">
        <v>399</v>
      </c>
      <c r="R17" s="2182">
        <v>30</v>
      </c>
      <c r="S17" s="2182">
        <f t="shared" si="2"/>
        <v>13943</v>
      </c>
      <c r="T17" s="2182">
        <f t="shared" si="3"/>
        <v>51069.14</v>
      </c>
      <c r="U17" s="1678"/>
      <c r="V17" s="1678"/>
      <c r="W17" s="1678"/>
      <c r="X17" s="1678"/>
      <c r="Y17" s="1678"/>
      <c r="Z17" s="1678"/>
      <c r="AA17" s="1678"/>
      <c r="AB17" s="1678"/>
      <c r="AC17" s="1678"/>
      <c r="AD17" s="1678"/>
      <c r="AE17" s="1678"/>
      <c r="AF17" s="1678"/>
      <c r="AG17" s="1678"/>
      <c r="AH17" s="1678"/>
      <c r="AI17" s="1678"/>
      <c r="AJ17" s="1678"/>
      <c r="AK17" s="1678"/>
      <c r="AL17" s="1678"/>
      <c r="AM17" s="1678"/>
      <c r="AN17" s="1678"/>
      <c r="AO17" s="1678"/>
      <c r="AP17" s="1678"/>
      <c r="AQ17" s="1678"/>
      <c r="AR17" s="1678"/>
      <c r="AS17" s="1678"/>
      <c r="AT17" s="1678"/>
      <c r="AU17" s="1678"/>
      <c r="AV17" s="1678"/>
      <c r="AW17" s="1678"/>
      <c r="AX17" s="1678"/>
      <c r="AY17" s="1678"/>
      <c r="AZ17" s="1678"/>
      <c r="BA17" s="1678"/>
      <c r="BB17" s="1678"/>
      <c r="BC17" s="1678"/>
      <c r="BD17" s="1678"/>
      <c r="BE17" s="1679"/>
      <c r="BF17" s="1679"/>
      <c r="BG17" s="1679"/>
      <c r="BH17" s="1679"/>
      <c r="BI17" s="1679"/>
      <c r="BJ17" s="1679"/>
      <c r="BK17" s="1679"/>
      <c r="BL17" s="1679"/>
      <c r="BM17" s="1679"/>
      <c r="BN17" s="1679"/>
      <c r="BO17" s="1679"/>
      <c r="BP17" s="1679"/>
      <c r="BQ17" s="1679"/>
      <c r="BR17" s="1679"/>
      <c r="BS17" s="1679"/>
      <c r="BT17" s="1679"/>
      <c r="BU17" s="1679"/>
      <c r="BV17" s="1679"/>
    </row>
    <row r="18" spans="1:74" s="1672" customFormat="1" ht="24">
      <c r="A18" s="1673">
        <f t="shared" si="4"/>
        <v>6</v>
      </c>
      <c r="B18" s="2153">
        <v>6074</v>
      </c>
      <c r="C18" s="1712" t="s">
        <v>689</v>
      </c>
      <c r="D18" s="2151" t="s">
        <v>690</v>
      </c>
      <c r="E18" s="132" t="s">
        <v>691</v>
      </c>
      <c r="F18" s="2199">
        <f>61677*0.5</f>
        <v>30838.5</v>
      </c>
      <c r="G18" s="2181">
        <v>0</v>
      </c>
      <c r="H18" s="2196">
        <f t="shared" si="6"/>
        <v>4625.7749999999996</v>
      </c>
      <c r="I18" s="2176">
        <v>46143</v>
      </c>
      <c r="J18" s="2177">
        <v>815</v>
      </c>
      <c r="K18" s="2182">
        <f t="shared" si="0"/>
        <v>36279.275000000001</v>
      </c>
      <c r="L18" s="2204">
        <f t="shared" si="1"/>
        <v>12281</v>
      </c>
      <c r="M18" s="2182">
        <f>ROUND((495*50%),0)</f>
        <v>248</v>
      </c>
      <c r="N18" s="2175">
        <v>0</v>
      </c>
      <c r="O18" s="2204">
        <f t="shared" si="5"/>
        <v>526</v>
      </c>
      <c r="P18" s="2182">
        <f>ROUND((187*50%),0)</f>
        <v>94</v>
      </c>
      <c r="Q18" s="2182">
        <v>2855</v>
      </c>
      <c r="R18" s="2182">
        <v>0</v>
      </c>
      <c r="S18" s="2182">
        <f t="shared" si="2"/>
        <v>16004</v>
      </c>
      <c r="T18" s="2182">
        <f t="shared" si="3"/>
        <v>52283.275000000001</v>
      </c>
      <c r="U18" s="1670"/>
      <c r="V18" s="1670"/>
      <c r="W18" s="1670"/>
      <c r="X18" s="1670"/>
      <c r="Y18" s="1670"/>
      <c r="Z18" s="1670"/>
      <c r="AA18" s="1670"/>
      <c r="AB18" s="1670"/>
      <c r="AC18" s="1670"/>
      <c r="AD18" s="1670"/>
      <c r="AE18" s="1670"/>
      <c r="AF18" s="1670"/>
      <c r="AG18" s="1670"/>
      <c r="AH18" s="1670"/>
      <c r="AI18" s="1670"/>
      <c r="AJ18" s="1670"/>
      <c r="AK18" s="1670"/>
      <c r="AL18" s="1670"/>
      <c r="AM18" s="1670"/>
      <c r="AN18" s="1670"/>
      <c r="AO18" s="1670"/>
      <c r="AP18" s="1670"/>
      <c r="AQ18" s="1670"/>
      <c r="AR18" s="1670"/>
      <c r="AS18" s="1670"/>
      <c r="AT18" s="1670"/>
      <c r="AU18" s="1670"/>
      <c r="AV18" s="1670"/>
      <c r="AW18" s="1670"/>
      <c r="AX18" s="1670"/>
      <c r="AY18" s="1670"/>
      <c r="AZ18" s="1670"/>
      <c r="BA18" s="1670"/>
      <c r="BB18" s="1670"/>
      <c r="BC18" s="1670"/>
      <c r="BD18" s="1670"/>
      <c r="BE18" s="1671"/>
      <c r="BF18" s="1671"/>
      <c r="BG18" s="1671"/>
      <c r="BH18" s="1671"/>
      <c r="BI18" s="1671"/>
      <c r="BJ18" s="1671"/>
      <c r="BK18" s="1671"/>
      <c r="BL18" s="1671"/>
      <c r="BM18" s="1671"/>
      <c r="BN18" s="1671"/>
      <c r="BO18" s="1671"/>
      <c r="BP18" s="1671"/>
      <c r="BQ18" s="1671"/>
      <c r="BR18" s="1671"/>
      <c r="BS18" s="1671"/>
      <c r="BT18" s="1671"/>
      <c r="BU18" s="1671"/>
      <c r="BV18" s="1671"/>
    </row>
    <row r="19" spans="1:74" s="1672" customFormat="1" ht="12">
      <c r="A19" s="1673">
        <f t="shared" si="4"/>
        <v>7</v>
      </c>
      <c r="B19" s="2154">
        <v>6283</v>
      </c>
      <c r="C19" s="2155" t="s">
        <v>692</v>
      </c>
      <c r="D19" s="1698" t="s">
        <v>693</v>
      </c>
      <c r="E19" s="132" t="s">
        <v>310</v>
      </c>
      <c r="F19" s="2199">
        <f>82797*0.5</f>
        <v>41398.5</v>
      </c>
      <c r="G19" s="2182">
        <v>0</v>
      </c>
      <c r="H19" s="2180">
        <v>0</v>
      </c>
      <c r="I19" s="2176">
        <v>46576</v>
      </c>
      <c r="J19" s="2177" t="s">
        <v>206</v>
      </c>
      <c r="K19" s="2182">
        <v>41439</v>
      </c>
      <c r="L19" s="2204">
        <f t="shared" si="1"/>
        <v>14027</v>
      </c>
      <c r="M19" s="2182">
        <f>ROUND((495*50%),0)</f>
        <v>248</v>
      </c>
      <c r="N19" s="2175">
        <v>0</v>
      </c>
      <c r="O19" s="2204">
        <f t="shared" si="5"/>
        <v>601</v>
      </c>
      <c r="P19" s="2182">
        <f>ROUND((187*50%),0)</f>
        <v>94</v>
      </c>
      <c r="Q19" s="2182">
        <v>3059</v>
      </c>
      <c r="R19" s="2182">
        <v>149</v>
      </c>
      <c r="S19" s="2182">
        <f t="shared" si="2"/>
        <v>18178</v>
      </c>
      <c r="T19" s="2182">
        <f t="shared" si="3"/>
        <v>59617</v>
      </c>
      <c r="U19" s="1670"/>
      <c r="V19" s="1670"/>
      <c r="W19" s="1670"/>
      <c r="X19" s="1670"/>
      <c r="Y19" s="1670"/>
      <c r="Z19" s="1670"/>
      <c r="AA19" s="1670"/>
      <c r="AB19" s="1670"/>
      <c r="AC19" s="1670"/>
      <c r="AD19" s="1670"/>
      <c r="AE19" s="1670"/>
      <c r="AF19" s="1670"/>
      <c r="AG19" s="1670"/>
      <c r="AH19" s="1670"/>
      <c r="AI19" s="1670"/>
      <c r="AJ19" s="1670"/>
      <c r="AK19" s="1670"/>
      <c r="AL19" s="1670"/>
      <c r="AM19" s="1670"/>
      <c r="AN19" s="1670"/>
      <c r="AO19" s="1670"/>
      <c r="AP19" s="1670"/>
      <c r="AQ19" s="1670"/>
      <c r="AR19" s="1670"/>
      <c r="AS19" s="1670"/>
      <c r="AT19" s="1670"/>
      <c r="AU19" s="1670"/>
      <c r="AV19" s="1670"/>
      <c r="AW19" s="1670"/>
      <c r="AX19" s="1670"/>
      <c r="AY19" s="1670"/>
      <c r="AZ19" s="1670"/>
      <c r="BA19" s="1670"/>
      <c r="BB19" s="1670"/>
      <c r="BC19" s="1670"/>
      <c r="BD19" s="1670"/>
      <c r="BE19" s="1671"/>
      <c r="BF19" s="1671"/>
      <c r="BG19" s="1671"/>
      <c r="BH19" s="1671"/>
      <c r="BI19" s="1671"/>
      <c r="BJ19" s="1671"/>
      <c r="BK19" s="1671"/>
      <c r="BL19" s="1671"/>
      <c r="BM19" s="1671"/>
      <c r="BN19" s="1671"/>
      <c r="BO19" s="1671"/>
      <c r="BP19" s="1671"/>
      <c r="BQ19" s="1671"/>
      <c r="BR19" s="1671"/>
      <c r="BS19" s="1671"/>
      <c r="BT19" s="1671"/>
      <c r="BU19" s="1671"/>
      <c r="BV19" s="1671"/>
    </row>
    <row r="20" spans="1:74" s="1672" customFormat="1" ht="12">
      <c r="A20" s="1673">
        <f t="shared" si="4"/>
        <v>8</v>
      </c>
      <c r="B20" s="2150">
        <v>6275</v>
      </c>
      <c r="C20" s="1697" t="s">
        <v>694</v>
      </c>
      <c r="D20" s="1698" t="s">
        <v>695</v>
      </c>
      <c r="E20" s="132" t="s">
        <v>622</v>
      </c>
      <c r="F20" s="2199">
        <f>77783*0.6</f>
        <v>46669.799999999996</v>
      </c>
      <c r="G20" s="2182">
        <v>0</v>
      </c>
      <c r="H20" s="2180">
        <v>0</v>
      </c>
      <c r="I20" s="2176">
        <v>46671</v>
      </c>
      <c r="J20" s="2177" t="s">
        <v>206</v>
      </c>
      <c r="K20" s="2182">
        <v>46670</v>
      </c>
      <c r="L20" s="2204">
        <f t="shared" si="1"/>
        <v>15798</v>
      </c>
      <c r="M20" s="2182">
        <f>ROUND((495*60%),0)</f>
        <v>297</v>
      </c>
      <c r="N20" s="2175">
        <v>0</v>
      </c>
      <c r="O20" s="2204">
        <f t="shared" si="5"/>
        <v>677</v>
      </c>
      <c r="P20" s="2182">
        <f>ROUND((187*60%),0)</f>
        <v>112</v>
      </c>
      <c r="Q20" s="2182">
        <v>3671</v>
      </c>
      <c r="R20" s="2182">
        <v>179</v>
      </c>
      <c r="S20" s="2182">
        <f t="shared" si="2"/>
        <v>20734</v>
      </c>
      <c r="T20" s="2182">
        <f t="shared" si="3"/>
        <v>67404</v>
      </c>
      <c r="U20" s="1670"/>
      <c r="V20" s="1670"/>
      <c r="W20" s="1670"/>
      <c r="X20" s="1670"/>
      <c r="Y20" s="1670"/>
      <c r="Z20" s="1670"/>
      <c r="AA20" s="1670"/>
      <c r="AB20" s="1670"/>
      <c r="AC20" s="1670"/>
      <c r="AD20" s="1670"/>
      <c r="AE20" s="1670"/>
      <c r="AF20" s="1670"/>
      <c r="AG20" s="1670"/>
      <c r="AH20" s="1670"/>
      <c r="AI20" s="1670"/>
      <c r="AJ20" s="1670"/>
      <c r="AK20" s="1670"/>
      <c r="AL20" s="1670"/>
      <c r="AM20" s="1670"/>
      <c r="AN20" s="1670"/>
      <c r="AO20" s="1670"/>
      <c r="AP20" s="1670"/>
      <c r="AQ20" s="1670"/>
      <c r="AR20" s="1670"/>
      <c r="AS20" s="1670"/>
      <c r="AT20" s="1670"/>
      <c r="AU20" s="1670"/>
      <c r="AV20" s="1670"/>
      <c r="AW20" s="1670"/>
      <c r="AX20" s="1670"/>
      <c r="AY20" s="1670"/>
      <c r="AZ20" s="1670"/>
      <c r="BA20" s="1670"/>
      <c r="BB20" s="1670"/>
      <c r="BC20" s="1670"/>
      <c r="BD20" s="1670"/>
      <c r="BE20" s="1671"/>
      <c r="BF20" s="1671"/>
      <c r="BG20" s="1671"/>
      <c r="BH20" s="1671"/>
      <c r="BI20" s="1671"/>
      <c r="BJ20" s="1671"/>
      <c r="BK20" s="1671"/>
      <c r="BL20" s="1671"/>
      <c r="BM20" s="1671"/>
      <c r="BN20" s="1671"/>
      <c r="BO20" s="1671"/>
      <c r="BP20" s="1671"/>
      <c r="BQ20" s="1671"/>
      <c r="BR20" s="1671"/>
      <c r="BS20" s="1671"/>
      <c r="BT20" s="1671"/>
      <c r="BU20" s="1671"/>
      <c r="BV20" s="1671"/>
    </row>
    <row r="21" spans="1:74" s="1672" customFormat="1" ht="24">
      <c r="A21" s="1673">
        <f t="shared" si="4"/>
        <v>9</v>
      </c>
      <c r="B21" s="2149">
        <v>6260</v>
      </c>
      <c r="C21" s="1710" t="s">
        <v>696</v>
      </c>
      <c r="D21" s="1710" t="s">
        <v>697</v>
      </c>
      <c r="E21" s="1762" t="s">
        <v>698</v>
      </c>
      <c r="F21" s="2198">
        <f>62613*0.5</f>
        <v>31306.5</v>
      </c>
      <c r="G21" s="2182">
        <v>0</v>
      </c>
      <c r="H21" s="2180">
        <v>0</v>
      </c>
      <c r="I21" s="2176">
        <v>46082</v>
      </c>
      <c r="J21" s="2177">
        <v>1304</v>
      </c>
      <c r="K21" s="2182">
        <f t="shared" si="0"/>
        <v>32610.5</v>
      </c>
      <c r="L21" s="2204">
        <f t="shared" si="1"/>
        <v>11039</v>
      </c>
      <c r="M21" s="2182">
        <f>ROUND((495*50%),0)</f>
        <v>248</v>
      </c>
      <c r="N21" s="2175">
        <v>0</v>
      </c>
      <c r="O21" s="2204">
        <f t="shared" si="5"/>
        <v>473</v>
      </c>
      <c r="P21" s="2182">
        <f>ROUND((187*50%),0)</f>
        <v>94</v>
      </c>
      <c r="Q21" s="2182">
        <v>3059</v>
      </c>
      <c r="R21" s="2182">
        <v>149</v>
      </c>
      <c r="S21" s="2182">
        <f t="shared" si="2"/>
        <v>15062</v>
      </c>
      <c r="T21" s="2182">
        <f t="shared" si="3"/>
        <v>47672.5</v>
      </c>
      <c r="U21" s="1670"/>
      <c r="V21" s="1670"/>
      <c r="W21" s="1670"/>
      <c r="X21" s="1670"/>
      <c r="Y21" s="1670"/>
      <c r="Z21" s="1670"/>
      <c r="AA21" s="1670"/>
      <c r="AB21" s="1670"/>
      <c r="AC21" s="1670"/>
      <c r="AD21" s="1670"/>
      <c r="AE21" s="1670"/>
      <c r="AF21" s="1670"/>
      <c r="AG21" s="1670"/>
      <c r="AH21" s="1670"/>
      <c r="AI21" s="1670"/>
      <c r="AJ21" s="1670"/>
      <c r="AK21" s="1670"/>
      <c r="AL21" s="1670"/>
      <c r="AM21" s="1670"/>
      <c r="AN21" s="1670"/>
      <c r="AO21" s="1670"/>
      <c r="AP21" s="1670"/>
      <c r="AQ21" s="1670"/>
      <c r="AR21" s="1670"/>
      <c r="AS21" s="1670"/>
      <c r="AT21" s="1670"/>
      <c r="AU21" s="1670"/>
      <c r="AV21" s="1670"/>
      <c r="AW21" s="1670"/>
      <c r="AX21" s="1670"/>
      <c r="AY21" s="1670"/>
      <c r="AZ21" s="1670"/>
      <c r="BA21" s="1670"/>
      <c r="BB21" s="1670"/>
      <c r="BC21" s="1670"/>
      <c r="BD21" s="1670"/>
      <c r="BE21" s="1671"/>
      <c r="BF21" s="1671"/>
      <c r="BG21" s="1671"/>
      <c r="BH21" s="1671"/>
      <c r="BI21" s="1671"/>
      <c r="BJ21" s="1671"/>
      <c r="BK21" s="1671"/>
      <c r="BL21" s="1671"/>
      <c r="BM21" s="1671"/>
      <c r="BN21" s="1671"/>
      <c r="BO21" s="1671"/>
      <c r="BP21" s="1671"/>
      <c r="BQ21" s="1671"/>
      <c r="BR21" s="1671"/>
      <c r="BS21" s="1671"/>
      <c r="BT21" s="1671"/>
      <c r="BU21" s="1671"/>
      <c r="BV21" s="1671"/>
    </row>
    <row r="22" spans="1:74" s="1672" customFormat="1" ht="24">
      <c r="A22" s="1673">
        <f t="shared" si="4"/>
        <v>10</v>
      </c>
      <c r="B22" s="2150">
        <v>6433</v>
      </c>
      <c r="C22" s="2151" t="s">
        <v>699</v>
      </c>
      <c r="D22" s="2156" t="s">
        <v>700</v>
      </c>
      <c r="E22" s="132" t="s">
        <v>625</v>
      </c>
      <c r="F22" s="2199">
        <f>45486*0.6</f>
        <v>27291.599999999999</v>
      </c>
      <c r="G22" s="2182">
        <v>0</v>
      </c>
      <c r="H22" s="2180">
        <v>0</v>
      </c>
      <c r="I22" s="2176">
        <v>46260</v>
      </c>
      <c r="J22" s="2177">
        <v>116</v>
      </c>
      <c r="K22" s="2182">
        <f t="shared" si="0"/>
        <v>27407.599999999999</v>
      </c>
      <c r="L22" s="2204">
        <f t="shared" si="1"/>
        <v>9277</v>
      </c>
      <c r="M22" s="2182">
        <f>ROUND((495*60%),0)</f>
        <v>297</v>
      </c>
      <c r="N22" s="2175">
        <v>0</v>
      </c>
      <c r="O22" s="2204">
        <f t="shared" si="5"/>
        <v>397</v>
      </c>
      <c r="P22" s="2182">
        <f>ROUND((187*60%),0)</f>
        <v>112</v>
      </c>
      <c r="Q22" s="2182">
        <v>0</v>
      </c>
      <c r="R22" s="2182">
        <v>0</v>
      </c>
      <c r="S22" s="2182">
        <f t="shared" si="2"/>
        <v>10083</v>
      </c>
      <c r="T22" s="2182">
        <f t="shared" si="3"/>
        <v>37490.6</v>
      </c>
      <c r="U22" s="1670"/>
      <c r="V22" s="1670"/>
      <c r="W22" s="1670"/>
      <c r="X22" s="1670"/>
      <c r="Y22" s="1670"/>
      <c r="Z22" s="1670"/>
      <c r="AA22" s="1670"/>
      <c r="AB22" s="1670"/>
      <c r="AC22" s="1670"/>
      <c r="AD22" s="1670"/>
      <c r="AE22" s="1670"/>
      <c r="AF22" s="1670"/>
      <c r="AG22" s="1670"/>
      <c r="AH22" s="1670"/>
      <c r="AI22" s="1670"/>
      <c r="AJ22" s="1670"/>
      <c r="AK22" s="1670"/>
      <c r="AL22" s="1670"/>
      <c r="AM22" s="1670"/>
      <c r="AN22" s="1670"/>
      <c r="AO22" s="1670"/>
      <c r="AP22" s="1670"/>
      <c r="AQ22" s="1670"/>
      <c r="AR22" s="1670"/>
      <c r="AS22" s="1670"/>
      <c r="AT22" s="1670"/>
      <c r="AU22" s="1670"/>
      <c r="AV22" s="1670"/>
      <c r="AW22" s="1670"/>
      <c r="AX22" s="1670"/>
      <c r="AY22" s="1670"/>
      <c r="AZ22" s="1670"/>
      <c r="BA22" s="1670"/>
      <c r="BB22" s="1670"/>
      <c r="BC22" s="1670"/>
      <c r="BD22" s="1670"/>
      <c r="BE22" s="1671"/>
      <c r="BF22" s="1671"/>
      <c r="BG22" s="1671"/>
      <c r="BH22" s="1671"/>
      <c r="BI22" s="1671"/>
      <c r="BJ22" s="1671"/>
      <c r="BK22" s="1671"/>
      <c r="BL22" s="1671"/>
      <c r="BM22" s="1671"/>
      <c r="BN22" s="1671"/>
      <c r="BO22" s="1671"/>
      <c r="BP22" s="1671"/>
      <c r="BQ22" s="1671"/>
      <c r="BR22" s="1671"/>
      <c r="BS22" s="1671"/>
      <c r="BT22" s="1671"/>
      <c r="BU22" s="1671"/>
      <c r="BV22" s="1671"/>
    </row>
    <row r="23" spans="1:74" s="1672" customFormat="1" ht="24">
      <c r="A23" s="1673">
        <f t="shared" si="4"/>
        <v>11</v>
      </c>
      <c r="B23" s="128">
        <v>6141</v>
      </c>
      <c r="C23" s="1698" t="s">
        <v>701</v>
      </c>
      <c r="D23" s="1698" t="s">
        <v>702</v>
      </c>
      <c r="E23" s="132" t="s">
        <v>686</v>
      </c>
      <c r="F23" s="2199">
        <f>64014*0.6</f>
        <v>38408.400000000001</v>
      </c>
      <c r="G23" s="2183">
        <v>0</v>
      </c>
      <c r="H23" s="2180">
        <f>L66</f>
        <v>2544.2099999999996</v>
      </c>
      <c r="I23" s="2176">
        <v>46143</v>
      </c>
      <c r="J23" s="2177">
        <v>285</v>
      </c>
      <c r="K23" s="2182">
        <f t="shared" si="0"/>
        <v>41237.61</v>
      </c>
      <c r="L23" s="2204">
        <f t="shared" si="1"/>
        <v>13959</v>
      </c>
      <c r="M23" s="2182">
        <f>ROUND((495*60%),0)</f>
        <v>297</v>
      </c>
      <c r="N23" s="2175">
        <v>0</v>
      </c>
      <c r="O23" s="2204">
        <f t="shared" si="5"/>
        <v>598</v>
      </c>
      <c r="P23" s="2182">
        <f>ROUND((187*60%),0)</f>
        <v>112</v>
      </c>
      <c r="Q23" s="2182">
        <v>3671</v>
      </c>
      <c r="R23" s="2182">
        <v>179</v>
      </c>
      <c r="S23" s="2182">
        <f t="shared" si="2"/>
        <v>18816</v>
      </c>
      <c r="T23" s="2182">
        <f t="shared" si="3"/>
        <v>60053.61</v>
      </c>
      <c r="U23" s="1670"/>
      <c r="V23" s="1670"/>
      <c r="W23" s="1670"/>
      <c r="X23" s="1670"/>
      <c r="Y23" s="1670"/>
      <c r="Z23" s="1670"/>
      <c r="AA23" s="1670"/>
      <c r="AB23" s="1670"/>
      <c r="AC23" s="1670"/>
      <c r="AD23" s="1670"/>
      <c r="AE23" s="1670"/>
      <c r="AF23" s="1670"/>
      <c r="AG23" s="1670"/>
      <c r="AH23" s="1670"/>
      <c r="AI23" s="1670"/>
      <c r="AJ23" s="1670"/>
      <c r="AK23" s="1670"/>
      <c r="AL23" s="1670"/>
      <c r="AM23" s="1670"/>
      <c r="AN23" s="1670"/>
      <c r="AO23" s="1670"/>
      <c r="AP23" s="1670"/>
      <c r="AQ23" s="1670"/>
      <c r="AR23" s="1670"/>
      <c r="AS23" s="1670"/>
      <c r="AT23" s="1670"/>
      <c r="AU23" s="1670"/>
      <c r="AV23" s="1670"/>
      <c r="AW23" s="1670"/>
      <c r="AX23" s="1670"/>
      <c r="AY23" s="1670"/>
      <c r="AZ23" s="1670"/>
      <c r="BA23" s="1670"/>
      <c r="BB23" s="1670"/>
      <c r="BC23" s="1670"/>
      <c r="BD23" s="1670"/>
      <c r="BE23" s="1671"/>
      <c r="BF23" s="1671"/>
      <c r="BG23" s="1671"/>
      <c r="BH23" s="1671"/>
      <c r="BI23" s="1671"/>
      <c r="BJ23" s="1671"/>
      <c r="BK23" s="1671"/>
      <c r="BL23" s="1671"/>
      <c r="BM23" s="1671"/>
      <c r="BN23" s="1671"/>
      <c r="BO23" s="1671"/>
      <c r="BP23" s="1671"/>
      <c r="BQ23" s="1671"/>
      <c r="BR23" s="1671"/>
      <c r="BS23" s="1671"/>
      <c r="BT23" s="1671"/>
      <c r="BU23" s="1671"/>
      <c r="BV23" s="1671"/>
    </row>
    <row r="24" spans="1:74" s="1672" customFormat="1" ht="24">
      <c r="A24" s="1673">
        <f t="shared" si="4"/>
        <v>12</v>
      </c>
      <c r="B24" s="128">
        <v>6154</v>
      </c>
      <c r="C24" s="1698" t="s">
        <v>703</v>
      </c>
      <c r="D24" s="1698" t="s">
        <v>704</v>
      </c>
      <c r="E24" s="132" t="s">
        <v>705</v>
      </c>
      <c r="F24" s="2199">
        <f>74282*0.35</f>
        <v>25998.699999999997</v>
      </c>
      <c r="G24" s="2183">
        <v>0</v>
      </c>
      <c r="H24" s="2180">
        <f>L68</f>
        <v>3899.8049999999994</v>
      </c>
      <c r="I24" s="2176">
        <v>46296</v>
      </c>
      <c r="J24" s="2177" t="s">
        <v>206</v>
      </c>
      <c r="K24" s="2182">
        <v>44569</v>
      </c>
      <c r="L24" s="2204">
        <f t="shared" si="1"/>
        <v>15087</v>
      </c>
      <c r="M24" s="2182">
        <f>ROUND((495*35%),0)</f>
        <v>173</v>
      </c>
      <c r="N24" s="2175">
        <v>0</v>
      </c>
      <c r="O24" s="2204">
        <f t="shared" si="5"/>
        <v>646</v>
      </c>
      <c r="P24" s="2182">
        <f>ROUND((187*35%),0)</f>
        <v>65</v>
      </c>
      <c r="Q24" s="2182">
        <v>0</v>
      </c>
      <c r="R24" s="2182">
        <v>0</v>
      </c>
      <c r="S24" s="2182">
        <f t="shared" si="2"/>
        <v>15971</v>
      </c>
      <c r="T24" s="2182">
        <f t="shared" si="3"/>
        <v>60540</v>
      </c>
      <c r="U24" s="1670"/>
      <c r="V24" s="1670"/>
      <c r="W24" s="1670"/>
      <c r="X24" s="1670"/>
      <c r="Y24" s="1670"/>
      <c r="Z24" s="1670"/>
      <c r="AA24" s="1670"/>
      <c r="AB24" s="1670"/>
      <c r="AC24" s="1670"/>
      <c r="AD24" s="1670"/>
      <c r="AE24" s="1670"/>
      <c r="AF24" s="1670"/>
      <c r="AG24" s="1670"/>
      <c r="AH24" s="1670"/>
      <c r="AI24" s="1670"/>
      <c r="AJ24" s="1670"/>
      <c r="AK24" s="1670"/>
      <c r="AL24" s="1670"/>
      <c r="AM24" s="1670"/>
      <c r="AN24" s="1670"/>
      <c r="AO24" s="1670"/>
      <c r="AP24" s="1670"/>
      <c r="AQ24" s="1670"/>
      <c r="AR24" s="1670"/>
      <c r="AS24" s="1670"/>
      <c r="AT24" s="1670"/>
      <c r="AU24" s="1670"/>
      <c r="AV24" s="1670"/>
      <c r="AW24" s="1670"/>
      <c r="AX24" s="1670"/>
      <c r="AY24" s="1670"/>
      <c r="AZ24" s="1670"/>
      <c r="BA24" s="1670"/>
      <c r="BB24" s="1670"/>
      <c r="BC24" s="1670"/>
      <c r="BD24" s="1670"/>
      <c r="BE24" s="1671"/>
      <c r="BF24" s="1671"/>
      <c r="BG24" s="1671"/>
      <c r="BH24" s="1671"/>
      <c r="BI24" s="1671"/>
      <c r="BJ24" s="1671"/>
      <c r="BK24" s="1671"/>
      <c r="BL24" s="1671"/>
      <c r="BM24" s="1671"/>
      <c r="BN24" s="1671"/>
      <c r="BO24" s="1671"/>
      <c r="BP24" s="1671"/>
      <c r="BQ24" s="1671"/>
      <c r="BR24" s="1671"/>
      <c r="BS24" s="1671"/>
      <c r="BT24" s="1671"/>
      <c r="BU24" s="1671"/>
      <c r="BV24" s="1671"/>
    </row>
    <row r="25" spans="1:74" s="1672" customFormat="1" ht="12">
      <c r="A25" s="1673">
        <f t="shared" si="4"/>
        <v>13</v>
      </c>
      <c r="B25" s="2150">
        <v>6300</v>
      </c>
      <c r="C25" s="1698" t="s">
        <v>706</v>
      </c>
      <c r="D25" s="1710" t="s">
        <v>707</v>
      </c>
      <c r="E25" s="132" t="s">
        <v>617</v>
      </c>
      <c r="F25" s="2199">
        <f>42620*0.6</f>
        <v>25572</v>
      </c>
      <c r="G25" s="2183">
        <v>0</v>
      </c>
      <c r="H25" s="2180">
        <v>0</v>
      </c>
      <c r="I25" s="2176">
        <v>46113</v>
      </c>
      <c r="J25" s="2177">
        <v>338</v>
      </c>
      <c r="K25" s="2182">
        <f t="shared" si="0"/>
        <v>25910</v>
      </c>
      <c r="L25" s="2204">
        <f t="shared" si="1"/>
        <v>8771</v>
      </c>
      <c r="M25" s="2182">
        <f>ROUND((495*60%),0)</f>
        <v>297</v>
      </c>
      <c r="N25" s="2175">
        <v>0</v>
      </c>
      <c r="O25" s="2204">
        <f t="shared" si="5"/>
        <v>376</v>
      </c>
      <c r="P25" s="2182">
        <f>ROUND((187*60%),0)</f>
        <v>112</v>
      </c>
      <c r="Q25" s="2182">
        <v>4158</v>
      </c>
      <c r="R25" s="2182">
        <v>0</v>
      </c>
      <c r="S25" s="2182">
        <f t="shared" si="2"/>
        <v>13714</v>
      </c>
      <c r="T25" s="2182">
        <f t="shared" si="3"/>
        <v>39624</v>
      </c>
      <c r="U25" s="1670"/>
      <c r="V25" s="1670"/>
      <c r="W25" s="1670"/>
      <c r="X25" s="1670"/>
      <c r="Y25" s="1670"/>
      <c r="Z25" s="1670"/>
      <c r="AA25" s="1670"/>
      <c r="AB25" s="1670"/>
      <c r="AC25" s="1670"/>
      <c r="AD25" s="1670"/>
      <c r="AE25" s="1670"/>
      <c r="AF25" s="1670"/>
      <c r="AG25" s="1670"/>
      <c r="AH25" s="1670"/>
      <c r="AI25" s="1670"/>
      <c r="AJ25" s="1670"/>
      <c r="AK25" s="1670"/>
      <c r="AL25" s="1670"/>
      <c r="AM25" s="1670"/>
      <c r="AN25" s="1670"/>
      <c r="AO25" s="1670"/>
      <c r="AP25" s="1670"/>
      <c r="AQ25" s="1670"/>
      <c r="AR25" s="1670"/>
      <c r="AS25" s="1670"/>
      <c r="AT25" s="1670"/>
      <c r="AU25" s="1670"/>
      <c r="AV25" s="1670"/>
      <c r="AW25" s="1670"/>
      <c r="AX25" s="1670"/>
      <c r="AY25" s="1670"/>
      <c r="AZ25" s="1670"/>
      <c r="BA25" s="1670"/>
      <c r="BB25" s="1670"/>
      <c r="BC25" s="1670"/>
      <c r="BD25" s="1670"/>
      <c r="BE25" s="1671"/>
      <c r="BF25" s="1671"/>
      <c r="BG25" s="1671"/>
      <c r="BH25" s="1671"/>
      <c r="BI25" s="1671"/>
      <c r="BJ25" s="1671"/>
      <c r="BK25" s="1671"/>
      <c r="BL25" s="1671"/>
      <c r="BM25" s="1671"/>
      <c r="BN25" s="1671"/>
      <c r="BO25" s="1671"/>
      <c r="BP25" s="1671"/>
      <c r="BQ25" s="1671"/>
      <c r="BR25" s="1671"/>
      <c r="BS25" s="1671"/>
      <c r="BT25" s="1671"/>
      <c r="BU25" s="1671"/>
      <c r="BV25" s="1671"/>
    </row>
    <row r="26" spans="1:74" s="1672" customFormat="1" ht="12">
      <c r="A26" s="1673">
        <f t="shared" si="4"/>
        <v>14</v>
      </c>
      <c r="B26" s="2157">
        <v>6181</v>
      </c>
      <c r="C26" s="2158" t="s">
        <v>708</v>
      </c>
      <c r="D26" s="2159" t="s">
        <v>709</v>
      </c>
      <c r="E26" s="1765" t="s">
        <v>173</v>
      </c>
      <c r="F26" s="2200">
        <f>28269*0.6</f>
        <v>16961.399999999998</v>
      </c>
      <c r="G26" s="2183">
        <v>0</v>
      </c>
      <c r="H26" s="2180">
        <v>0</v>
      </c>
      <c r="I26" s="2176">
        <v>46294</v>
      </c>
      <c r="J26" s="2177">
        <v>89</v>
      </c>
      <c r="K26" s="2182">
        <f t="shared" si="0"/>
        <v>17050.399999999998</v>
      </c>
      <c r="L26" s="2204">
        <f t="shared" si="1"/>
        <v>5772</v>
      </c>
      <c r="M26" s="2182">
        <f t="shared" ref="M26" si="7">ROUND((495*60%),0)</f>
        <v>297</v>
      </c>
      <c r="N26" s="2175">
        <v>0</v>
      </c>
      <c r="O26" s="2204">
        <f t="shared" si="5"/>
        <v>247</v>
      </c>
      <c r="P26" s="2182">
        <f t="shared" ref="P26:P27" si="8">ROUND((187*60%),0)</f>
        <v>112</v>
      </c>
      <c r="Q26" s="2206">
        <v>2397</v>
      </c>
      <c r="R26" s="2206">
        <v>179</v>
      </c>
      <c r="S26" s="2182">
        <f t="shared" si="2"/>
        <v>9004</v>
      </c>
      <c r="T26" s="2182">
        <f t="shared" si="3"/>
        <v>26054.399999999998</v>
      </c>
      <c r="U26" s="1670"/>
      <c r="V26" s="1670"/>
      <c r="W26" s="1670"/>
      <c r="X26" s="1670"/>
      <c r="Y26" s="1670"/>
      <c r="Z26" s="1670"/>
      <c r="AA26" s="1670"/>
      <c r="AB26" s="1670"/>
      <c r="AC26" s="1670"/>
      <c r="AD26" s="1670"/>
      <c r="AE26" s="1670"/>
      <c r="AF26" s="1670"/>
      <c r="AG26" s="1670"/>
      <c r="AH26" s="1670"/>
      <c r="AI26" s="1670"/>
      <c r="AJ26" s="1670"/>
      <c r="AK26" s="1670"/>
      <c r="AL26" s="1670"/>
      <c r="AM26" s="1670"/>
      <c r="AN26" s="1670"/>
      <c r="AO26" s="1670"/>
      <c r="AP26" s="1670"/>
      <c r="AQ26" s="1670"/>
      <c r="AR26" s="1670"/>
      <c r="AS26" s="1670"/>
      <c r="AT26" s="1670"/>
      <c r="AU26" s="1670"/>
      <c r="AV26" s="1670"/>
      <c r="AW26" s="1670"/>
      <c r="AX26" s="1670"/>
      <c r="AY26" s="1670"/>
      <c r="AZ26" s="1670"/>
      <c r="BA26" s="1670"/>
      <c r="BB26" s="1670"/>
      <c r="BC26" s="1670"/>
      <c r="BD26" s="1670"/>
      <c r="BE26" s="1671"/>
      <c r="BF26" s="1671"/>
      <c r="BG26" s="1671"/>
      <c r="BH26" s="1671"/>
      <c r="BI26" s="1671"/>
      <c r="BJ26" s="1671"/>
      <c r="BK26" s="1671"/>
      <c r="BL26" s="1671"/>
      <c r="BM26" s="1671"/>
      <c r="BN26" s="1671"/>
      <c r="BO26" s="1671"/>
      <c r="BP26" s="1671"/>
      <c r="BQ26" s="1671"/>
      <c r="BR26" s="1671"/>
      <c r="BS26" s="1671"/>
      <c r="BT26" s="1671"/>
      <c r="BU26" s="1671"/>
      <c r="BV26" s="1671"/>
    </row>
    <row r="27" spans="1:74" s="1672" customFormat="1" ht="24">
      <c r="A27" s="1673">
        <f t="shared" si="4"/>
        <v>15</v>
      </c>
      <c r="B27" s="128" t="s">
        <v>631</v>
      </c>
      <c r="C27" s="1697" t="s">
        <v>710</v>
      </c>
      <c r="D27" s="1698" t="s">
        <v>711</v>
      </c>
      <c r="E27" s="132" t="s">
        <v>643</v>
      </c>
      <c r="F27" s="2199">
        <f>41062*0.6</f>
        <v>24637.200000000001</v>
      </c>
      <c r="G27" s="2183">
        <v>0</v>
      </c>
      <c r="H27" s="2183">
        <f>L69</f>
        <v>3695.58</v>
      </c>
      <c r="I27" s="2184" t="s">
        <v>206</v>
      </c>
      <c r="J27" s="2177" t="s">
        <v>206</v>
      </c>
      <c r="K27" s="2182">
        <v>24637</v>
      </c>
      <c r="L27" s="2204">
        <f t="shared" si="1"/>
        <v>8340</v>
      </c>
      <c r="M27" s="2204">
        <f t="shared" si="1"/>
        <v>2823</v>
      </c>
      <c r="N27" s="2175">
        <v>0</v>
      </c>
      <c r="O27" s="2204">
        <f t="shared" si="5"/>
        <v>357</v>
      </c>
      <c r="P27" s="2182">
        <f t="shared" si="8"/>
        <v>112</v>
      </c>
      <c r="Q27" s="2206">
        <v>0</v>
      </c>
      <c r="R27" s="2206">
        <v>0</v>
      </c>
      <c r="S27" s="2182">
        <f t="shared" si="2"/>
        <v>11632</v>
      </c>
      <c r="T27" s="2182">
        <f t="shared" si="3"/>
        <v>36269</v>
      </c>
      <c r="U27" s="1670"/>
      <c r="V27" s="1670"/>
      <c r="W27" s="1670"/>
      <c r="X27" s="1670"/>
      <c r="Y27" s="1670"/>
      <c r="Z27" s="1670"/>
      <c r="AA27" s="1670"/>
      <c r="AB27" s="1670"/>
      <c r="AC27" s="1670"/>
      <c r="AD27" s="1670"/>
      <c r="AE27" s="1670"/>
      <c r="AF27" s="1670"/>
      <c r="AG27" s="1670"/>
      <c r="AH27" s="1670"/>
      <c r="AI27" s="1670"/>
      <c r="AJ27" s="1670"/>
      <c r="AK27" s="1670"/>
      <c r="AL27" s="1670"/>
      <c r="AM27" s="1670"/>
      <c r="AN27" s="1670"/>
      <c r="AO27" s="1670"/>
      <c r="AP27" s="1670"/>
      <c r="AQ27" s="1670"/>
      <c r="AR27" s="1670"/>
      <c r="AS27" s="1670"/>
      <c r="AT27" s="1670"/>
      <c r="AU27" s="1670"/>
      <c r="AV27" s="1670"/>
      <c r="AW27" s="1670"/>
      <c r="AX27" s="1670"/>
      <c r="AY27" s="1670"/>
      <c r="AZ27" s="1670"/>
      <c r="BA27" s="1670"/>
      <c r="BB27" s="1670"/>
      <c r="BC27" s="1670"/>
      <c r="BD27" s="1670"/>
      <c r="BE27" s="1671"/>
      <c r="BF27" s="1671"/>
      <c r="BG27" s="1671"/>
      <c r="BH27" s="1671"/>
      <c r="BI27" s="1671"/>
      <c r="BJ27" s="1671"/>
      <c r="BK27" s="1671"/>
      <c r="BL27" s="1671"/>
      <c r="BM27" s="1671"/>
      <c r="BN27" s="1671"/>
      <c r="BO27" s="1671"/>
      <c r="BP27" s="1671"/>
      <c r="BQ27" s="1671"/>
      <c r="BR27" s="1671"/>
      <c r="BS27" s="1671"/>
      <c r="BT27" s="1671"/>
      <c r="BU27" s="1671"/>
      <c r="BV27" s="1671"/>
    </row>
    <row r="28" spans="1:74" s="1672" customFormat="1" ht="24">
      <c r="A28" s="1673">
        <f t="shared" si="4"/>
        <v>16</v>
      </c>
      <c r="B28" s="2160">
        <v>6048</v>
      </c>
      <c r="C28" s="1715" t="s">
        <v>712</v>
      </c>
      <c r="D28" s="2161" t="s">
        <v>645</v>
      </c>
      <c r="E28" s="2210" t="s">
        <v>293</v>
      </c>
      <c r="F28" s="2201">
        <f>30169*60%</f>
        <v>18101.399999999998</v>
      </c>
      <c r="G28" s="2183">
        <v>0</v>
      </c>
      <c r="H28" s="2180">
        <v>0</v>
      </c>
      <c r="I28" s="2185"/>
      <c r="J28" s="2180"/>
      <c r="K28" s="2182">
        <f t="shared" ref="K28:K33" si="9">SUM(F28+G28+H28+J28)</f>
        <v>18101.399999999998</v>
      </c>
      <c r="L28" s="2204">
        <f t="shared" ref="L28:L29" si="10">+ROUND((K28*0.3385),0)</f>
        <v>6127</v>
      </c>
      <c r="M28" s="2182">
        <f>ROUND((495*60%),0)</f>
        <v>297</v>
      </c>
      <c r="N28" s="2175">
        <v>0</v>
      </c>
      <c r="O28" s="2204">
        <f t="shared" si="5"/>
        <v>262</v>
      </c>
      <c r="P28" s="2182">
        <f>ROUND((187*60%),0)</f>
        <v>112</v>
      </c>
      <c r="Q28" s="1265">
        <f>7215*0.6</f>
        <v>4329</v>
      </c>
      <c r="R28" s="1265">
        <f>554*0.6</f>
        <v>332.4</v>
      </c>
      <c r="S28" s="2182">
        <f t="shared" si="2"/>
        <v>11459.4</v>
      </c>
      <c r="T28" s="2182">
        <f t="shared" si="3"/>
        <v>29560.799999999996</v>
      </c>
      <c r="U28" s="1670"/>
      <c r="V28" s="1670"/>
      <c r="W28" s="1670"/>
      <c r="X28" s="1670"/>
      <c r="Y28" s="1670"/>
      <c r="Z28" s="1670"/>
      <c r="AA28" s="1670"/>
      <c r="AB28" s="1670"/>
      <c r="AC28" s="1670"/>
      <c r="AD28" s="1670"/>
      <c r="AE28" s="1670"/>
      <c r="AF28" s="1670"/>
      <c r="AG28" s="1670"/>
      <c r="AH28" s="1670"/>
      <c r="AI28" s="1670"/>
      <c r="AJ28" s="1670"/>
      <c r="AK28" s="1670"/>
      <c r="AL28" s="1670"/>
      <c r="AM28" s="1670"/>
      <c r="AN28" s="1670"/>
      <c r="AO28" s="1670"/>
      <c r="AP28" s="1670"/>
      <c r="AQ28" s="1670"/>
      <c r="AR28" s="1670"/>
      <c r="AS28" s="1670"/>
      <c r="AT28" s="1670"/>
      <c r="AU28" s="1670"/>
      <c r="AV28" s="1670"/>
      <c r="AW28" s="1670"/>
      <c r="AX28" s="1670"/>
      <c r="AY28" s="1670"/>
      <c r="AZ28" s="1670"/>
      <c r="BA28" s="1670"/>
      <c r="BB28" s="1670"/>
      <c r="BC28" s="1670"/>
      <c r="BD28" s="1670"/>
      <c r="BE28" s="1671"/>
      <c r="BF28" s="1671"/>
      <c r="BG28" s="1671"/>
      <c r="BH28" s="1671"/>
      <c r="BI28" s="1671"/>
      <c r="BJ28" s="1671"/>
      <c r="BK28" s="1671"/>
      <c r="BL28" s="1671"/>
      <c r="BM28" s="1671"/>
      <c r="BN28" s="1671"/>
      <c r="BO28" s="1671"/>
      <c r="BP28" s="1671"/>
      <c r="BQ28" s="1671"/>
      <c r="BR28" s="1671"/>
      <c r="BS28" s="1671"/>
      <c r="BT28" s="1671"/>
      <c r="BU28" s="1671"/>
      <c r="BV28" s="1671"/>
    </row>
    <row r="29" spans="1:74" s="1672" customFormat="1" ht="24">
      <c r="A29" s="1673">
        <f t="shared" si="4"/>
        <v>17</v>
      </c>
      <c r="B29" s="2162">
        <v>6310</v>
      </c>
      <c r="C29" s="1713" t="s">
        <v>713</v>
      </c>
      <c r="D29" s="2163" t="s">
        <v>714</v>
      </c>
      <c r="E29" s="2207" t="s">
        <v>715</v>
      </c>
      <c r="F29" s="2183">
        <f>59426*10%</f>
        <v>5942.6</v>
      </c>
      <c r="G29" s="2183">
        <v>0</v>
      </c>
      <c r="H29" s="2180">
        <f>L64</f>
        <v>891.39</v>
      </c>
      <c r="I29" s="2185"/>
      <c r="J29" s="2180"/>
      <c r="K29" s="2182">
        <f t="shared" si="9"/>
        <v>6833.9900000000007</v>
      </c>
      <c r="L29" s="2204">
        <f t="shared" si="10"/>
        <v>2313</v>
      </c>
      <c r="M29" s="2182">
        <f>ROUND((495*10%),0)</f>
        <v>50</v>
      </c>
      <c r="N29" s="2175">
        <v>0</v>
      </c>
      <c r="O29" s="2204">
        <f t="shared" si="5"/>
        <v>99</v>
      </c>
      <c r="P29" s="2182">
        <f>ROUND((187*10%),0)</f>
        <v>19</v>
      </c>
      <c r="Q29" s="1265">
        <f>7215*0.1</f>
        <v>721.5</v>
      </c>
      <c r="R29" s="1265">
        <f>554*0.1</f>
        <v>55.400000000000006</v>
      </c>
      <c r="S29" s="2182">
        <f t="shared" si="2"/>
        <v>3257.9</v>
      </c>
      <c r="T29" s="2182">
        <f t="shared" si="3"/>
        <v>10091.890000000001</v>
      </c>
      <c r="U29" s="1670"/>
      <c r="V29" s="1670"/>
      <c r="W29" s="1670"/>
      <c r="X29" s="1670"/>
      <c r="Y29" s="1670"/>
      <c r="Z29" s="1670"/>
      <c r="AA29" s="1670"/>
      <c r="AB29" s="1670"/>
      <c r="AC29" s="1670"/>
      <c r="AD29" s="1670"/>
      <c r="AE29" s="1670"/>
      <c r="AF29" s="1670"/>
      <c r="AG29" s="1670"/>
      <c r="AH29" s="1670"/>
      <c r="AI29" s="1670"/>
      <c r="AJ29" s="1670"/>
      <c r="AK29" s="1670"/>
      <c r="AL29" s="1670"/>
      <c r="AM29" s="1670"/>
      <c r="AN29" s="1670"/>
      <c r="AO29" s="1670"/>
      <c r="AP29" s="1670"/>
      <c r="AQ29" s="1670"/>
      <c r="AR29" s="1670"/>
      <c r="AS29" s="1670"/>
      <c r="AT29" s="1670"/>
      <c r="AU29" s="1670"/>
      <c r="AV29" s="1670"/>
      <c r="AW29" s="1670"/>
      <c r="AX29" s="1670"/>
      <c r="AY29" s="1670"/>
      <c r="AZ29" s="1670"/>
      <c r="BA29" s="1670"/>
      <c r="BB29" s="1670"/>
      <c r="BC29" s="1670"/>
      <c r="BD29" s="1670"/>
      <c r="BE29" s="1671"/>
      <c r="BF29" s="1671"/>
      <c r="BG29" s="1671"/>
      <c r="BH29" s="1671"/>
      <c r="BI29" s="1671"/>
      <c r="BJ29" s="1671"/>
      <c r="BK29" s="1671"/>
      <c r="BL29" s="1671"/>
      <c r="BM29" s="1671"/>
      <c r="BN29" s="1671"/>
      <c r="BO29" s="1671"/>
      <c r="BP29" s="1671"/>
      <c r="BQ29" s="1671"/>
      <c r="BR29" s="1671"/>
      <c r="BS29" s="1671"/>
      <c r="BT29" s="1671"/>
      <c r="BU29" s="1671"/>
      <c r="BV29" s="1671"/>
    </row>
    <row r="30" spans="1:74" s="1672" customFormat="1" ht="24">
      <c r="A30" s="1673">
        <f t="shared" si="4"/>
        <v>18</v>
      </c>
      <c r="B30" s="2165">
        <v>6135</v>
      </c>
      <c r="C30" s="1682" t="s">
        <v>716</v>
      </c>
      <c r="D30" s="2166" t="s">
        <v>717</v>
      </c>
      <c r="E30" s="2210" t="s">
        <v>718</v>
      </c>
      <c r="F30" s="2183">
        <f>72019*40%</f>
        <v>28807.600000000002</v>
      </c>
      <c r="G30" s="2183">
        <v>0</v>
      </c>
      <c r="H30" s="2180">
        <f>L62</f>
        <v>4321.1400000000003</v>
      </c>
      <c r="I30" s="2185"/>
      <c r="J30" s="2180"/>
      <c r="K30" s="2182">
        <f t="shared" si="9"/>
        <v>33128.740000000005</v>
      </c>
      <c r="L30" s="2204">
        <f t="shared" ref="L30:L32" si="11">+ROUND((K30*0.348),0)</f>
        <v>11529</v>
      </c>
      <c r="M30" s="2182">
        <f>ROUND((495*40%),0)</f>
        <v>198</v>
      </c>
      <c r="N30" s="2175">
        <v>0</v>
      </c>
      <c r="O30" s="2204">
        <f t="shared" si="5"/>
        <v>480</v>
      </c>
      <c r="P30" s="2182">
        <f>ROUND((187*40%),0)</f>
        <v>75</v>
      </c>
      <c r="Q30" s="1265">
        <f>7215*0.4</f>
        <v>2886</v>
      </c>
      <c r="R30" s="1265">
        <f>554*0.4</f>
        <v>221.60000000000002</v>
      </c>
      <c r="S30" s="2182">
        <f t="shared" si="2"/>
        <v>15389.6</v>
      </c>
      <c r="T30" s="2182">
        <f t="shared" si="3"/>
        <v>48518.340000000004</v>
      </c>
      <c r="U30" s="1670"/>
      <c r="V30" s="1670"/>
      <c r="W30" s="1670"/>
      <c r="X30" s="1670"/>
      <c r="Y30" s="1670"/>
      <c r="Z30" s="1670"/>
      <c r="AA30" s="1670"/>
      <c r="AB30" s="1670"/>
      <c r="AC30" s="1670"/>
      <c r="AD30" s="1670"/>
      <c r="AE30" s="1670"/>
      <c r="AF30" s="1670"/>
      <c r="AG30" s="1670"/>
      <c r="AH30" s="1670"/>
      <c r="AI30" s="1670"/>
      <c r="AJ30" s="1670"/>
      <c r="AK30" s="1670"/>
      <c r="AL30" s="1670"/>
      <c r="AM30" s="1670"/>
      <c r="AN30" s="1670"/>
      <c r="AO30" s="1670"/>
      <c r="AP30" s="1670"/>
      <c r="AQ30" s="1670"/>
      <c r="AR30" s="1670"/>
      <c r="AS30" s="1670"/>
      <c r="AT30" s="1670"/>
      <c r="AU30" s="1670"/>
      <c r="AV30" s="1670"/>
      <c r="AW30" s="1670"/>
      <c r="AX30" s="1670"/>
      <c r="AY30" s="1670"/>
      <c r="AZ30" s="1670"/>
      <c r="BA30" s="1670"/>
      <c r="BB30" s="1670"/>
      <c r="BC30" s="1670"/>
      <c r="BD30" s="1670"/>
      <c r="BE30" s="1671"/>
      <c r="BF30" s="1671"/>
      <c r="BG30" s="1671"/>
      <c r="BH30" s="1671"/>
      <c r="BI30" s="1671"/>
      <c r="BJ30" s="1671"/>
      <c r="BK30" s="1671"/>
      <c r="BL30" s="1671"/>
      <c r="BM30" s="1671"/>
      <c r="BN30" s="1671"/>
      <c r="BO30" s="1671"/>
      <c r="BP30" s="1671"/>
      <c r="BQ30" s="1671"/>
      <c r="BR30" s="1671"/>
      <c r="BS30" s="1671"/>
      <c r="BT30" s="1671"/>
      <c r="BU30" s="1671"/>
      <c r="BV30" s="1671"/>
    </row>
    <row r="31" spans="1:74" s="1672" customFormat="1" ht="24">
      <c r="A31" s="1673">
        <f t="shared" si="4"/>
        <v>19</v>
      </c>
      <c r="B31" s="2167">
        <v>6768</v>
      </c>
      <c r="C31" s="1715" t="s">
        <v>719</v>
      </c>
      <c r="D31" s="2168" t="s">
        <v>717</v>
      </c>
      <c r="E31" s="2211" t="s">
        <v>720</v>
      </c>
      <c r="F31" s="2202">
        <f>88956*40%</f>
        <v>35582.400000000001</v>
      </c>
      <c r="G31" s="2183">
        <v>0</v>
      </c>
      <c r="H31" s="2180">
        <f>L63</f>
        <v>5337.36</v>
      </c>
      <c r="I31" s="2185"/>
      <c r="J31" s="2180"/>
      <c r="K31" s="2182">
        <f t="shared" si="9"/>
        <v>40919.760000000002</v>
      </c>
      <c r="L31" s="2204">
        <f t="shared" si="11"/>
        <v>14240</v>
      </c>
      <c r="M31" s="2182">
        <f>ROUND((495*40%),0)</f>
        <v>198</v>
      </c>
      <c r="N31" s="2175">
        <v>0</v>
      </c>
      <c r="O31" s="2204">
        <f t="shared" si="5"/>
        <v>593</v>
      </c>
      <c r="P31" s="2182">
        <f>ROUND((187*40%),0)</f>
        <v>75</v>
      </c>
      <c r="Q31" s="1265">
        <f>7215*0.4</f>
        <v>2886</v>
      </c>
      <c r="R31" s="1265">
        <f>554*0.4</f>
        <v>221.60000000000002</v>
      </c>
      <c r="S31" s="2182">
        <f t="shared" si="2"/>
        <v>18213.599999999999</v>
      </c>
      <c r="T31" s="2182">
        <f t="shared" si="3"/>
        <v>59133.36</v>
      </c>
      <c r="U31" s="1670"/>
      <c r="V31" s="1670"/>
      <c r="W31" s="1670"/>
      <c r="X31" s="1670"/>
      <c r="Y31" s="1670"/>
      <c r="Z31" s="1670"/>
      <c r="AA31" s="1670"/>
      <c r="AB31" s="1670"/>
      <c r="AC31" s="1670"/>
      <c r="AD31" s="1670"/>
      <c r="AE31" s="1670"/>
      <c r="AF31" s="1670"/>
      <c r="AG31" s="1670"/>
      <c r="AH31" s="1670"/>
      <c r="AI31" s="1670"/>
      <c r="AJ31" s="1670"/>
      <c r="AK31" s="1670"/>
      <c r="AL31" s="1670"/>
      <c r="AM31" s="1670"/>
      <c r="AN31" s="1670"/>
      <c r="AO31" s="1670"/>
      <c r="AP31" s="1670"/>
      <c r="AQ31" s="1670"/>
      <c r="AR31" s="1670"/>
      <c r="AS31" s="1670"/>
      <c r="AT31" s="1670"/>
      <c r="AU31" s="1670"/>
      <c r="AV31" s="1670"/>
      <c r="AW31" s="1670"/>
      <c r="AX31" s="1670"/>
      <c r="AY31" s="1670"/>
      <c r="AZ31" s="1670"/>
      <c r="BA31" s="1670"/>
      <c r="BB31" s="1670"/>
      <c r="BC31" s="1670"/>
      <c r="BD31" s="1670"/>
      <c r="BE31" s="1671"/>
      <c r="BF31" s="1671"/>
      <c r="BG31" s="1671"/>
      <c r="BH31" s="1671"/>
      <c r="BI31" s="1671"/>
      <c r="BJ31" s="1671"/>
      <c r="BK31" s="1671"/>
      <c r="BL31" s="1671"/>
      <c r="BM31" s="1671"/>
      <c r="BN31" s="1671"/>
      <c r="BO31" s="1671"/>
      <c r="BP31" s="1671"/>
      <c r="BQ31" s="1671"/>
      <c r="BR31" s="1671"/>
      <c r="BS31" s="1671"/>
      <c r="BT31" s="1671"/>
      <c r="BU31" s="1671"/>
      <c r="BV31" s="1671"/>
    </row>
    <row r="32" spans="1:74" s="1672" customFormat="1" ht="12">
      <c r="A32" s="1673">
        <f t="shared" si="4"/>
        <v>20</v>
      </c>
      <c r="B32" s="2160">
        <v>6138</v>
      </c>
      <c r="C32" s="2164" t="s">
        <v>721</v>
      </c>
      <c r="D32" s="2169" t="s">
        <v>717</v>
      </c>
      <c r="E32" s="2207" t="s">
        <v>722</v>
      </c>
      <c r="F32" s="2202">
        <f>79726*40%</f>
        <v>31890.400000000001</v>
      </c>
      <c r="G32" s="2183">
        <v>0</v>
      </c>
      <c r="H32" s="2180">
        <f>L63</f>
        <v>5337.36</v>
      </c>
      <c r="I32" s="2185"/>
      <c r="J32" s="2180"/>
      <c r="K32" s="2182">
        <f t="shared" si="9"/>
        <v>37227.760000000002</v>
      </c>
      <c r="L32" s="2204">
        <f t="shared" si="11"/>
        <v>12955</v>
      </c>
      <c r="M32" s="2182">
        <f>ROUND((495*40%),0)</f>
        <v>198</v>
      </c>
      <c r="N32" s="2175">
        <v>0</v>
      </c>
      <c r="O32" s="2204">
        <f t="shared" si="5"/>
        <v>540</v>
      </c>
      <c r="P32" s="2182">
        <f>ROUND((187*40%),0)</f>
        <v>75</v>
      </c>
      <c r="Q32" s="1265">
        <f>7215*0.4</f>
        <v>2886</v>
      </c>
      <c r="R32" s="1265">
        <f>554*0.4</f>
        <v>221.60000000000002</v>
      </c>
      <c r="S32" s="2182">
        <f t="shared" si="2"/>
        <v>16875.599999999999</v>
      </c>
      <c r="T32" s="2182">
        <f t="shared" si="3"/>
        <v>54103.360000000001</v>
      </c>
      <c r="U32" s="1670"/>
      <c r="V32" s="1670"/>
      <c r="W32" s="1670"/>
      <c r="X32" s="1670"/>
      <c r="Y32" s="1670"/>
      <c r="Z32" s="1670"/>
      <c r="AA32" s="1670"/>
      <c r="AB32" s="1670"/>
      <c r="AC32" s="1670"/>
      <c r="AD32" s="1670"/>
      <c r="AE32" s="1670"/>
      <c r="AF32" s="1670"/>
      <c r="AG32" s="1670"/>
      <c r="AH32" s="1670"/>
      <c r="AI32" s="1670"/>
      <c r="AJ32" s="1670"/>
      <c r="AK32" s="1670"/>
      <c r="AL32" s="1670"/>
      <c r="AM32" s="1670"/>
      <c r="AN32" s="1670"/>
      <c r="AO32" s="1670"/>
      <c r="AP32" s="1670"/>
      <c r="AQ32" s="1670"/>
      <c r="AR32" s="1670"/>
      <c r="AS32" s="1670"/>
      <c r="AT32" s="1670"/>
      <c r="AU32" s="1670"/>
      <c r="AV32" s="1670"/>
      <c r="AW32" s="1670"/>
      <c r="AX32" s="1670"/>
      <c r="AY32" s="1670"/>
      <c r="AZ32" s="1670"/>
      <c r="BA32" s="1670"/>
      <c r="BB32" s="1670"/>
      <c r="BC32" s="1670"/>
      <c r="BD32" s="1670"/>
      <c r="BE32" s="1671"/>
      <c r="BF32" s="1671"/>
      <c r="BG32" s="1671"/>
      <c r="BH32" s="1671"/>
      <c r="BI32" s="1671"/>
      <c r="BJ32" s="1671"/>
      <c r="BK32" s="1671"/>
      <c r="BL32" s="1671"/>
      <c r="BM32" s="1671"/>
      <c r="BN32" s="1671"/>
      <c r="BO32" s="1671"/>
      <c r="BP32" s="1671"/>
      <c r="BQ32" s="1671"/>
      <c r="BR32" s="1671"/>
      <c r="BS32" s="1671"/>
      <c r="BT32" s="1671"/>
      <c r="BU32" s="1671"/>
      <c r="BV32" s="1671"/>
    </row>
    <row r="33" spans="1:74" s="1672" customFormat="1" ht="12">
      <c r="A33" s="1673">
        <f t="shared" si="4"/>
        <v>21</v>
      </c>
      <c r="B33" s="2170">
        <v>6265</v>
      </c>
      <c r="C33" s="1714" t="s">
        <v>708</v>
      </c>
      <c r="D33" s="2171" t="s">
        <v>645</v>
      </c>
      <c r="E33" s="2212" t="s">
        <v>110</v>
      </c>
      <c r="F33" s="2203">
        <f>28269*0.6</f>
        <v>16961.399999999998</v>
      </c>
      <c r="G33" s="2183">
        <v>0</v>
      </c>
      <c r="H33" s="2180">
        <f>L64</f>
        <v>891.39</v>
      </c>
      <c r="I33" s="2185"/>
      <c r="J33" s="2180"/>
      <c r="K33" s="2182">
        <f t="shared" si="9"/>
        <v>17852.789999999997</v>
      </c>
      <c r="L33" s="2204">
        <f>+ROUND((K33*0.3385),0)</f>
        <v>6043</v>
      </c>
      <c r="M33" s="2182">
        <f>ROUND((495*60%),0)</f>
        <v>297</v>
      </c>
      <c r="N33" s="2175">
        <v>0</v>
      </c>
      <c r="O33" s="2204">
        <f t="shared" si="5"/>
        <v>259</v>
      </c>
      <c r="P33" s="2182">
        <f>ROUND((187*60%),0)</f>
        <v>112</v>
      </c>
      <c r="Q33" s="1265">
        <f>7215*0.6</f>
        <v>4329</v>
      </c>
      <c r="R33" s="1265">
        <f>554*0.6</f>
        <v>332.4</v>
      </c>
      <c r="S33" s="2182">
        <f t="shared" si="2"/>
        <v>11372.4</v>
      </c>
      <c r="T33" s="2182">
        <f t="shared" si="3"/>
        <v>29225.189999999995</v>
      </c>
      <c r="U33" s="1670"/>
      <c r="V33" s="1670"/>
      <c r="W33" s="1670"/>
      <c r="X33" s="1670"/>
      <c r="Y33" s="1670"/>
      <c r="Z33" s="1670"/>
      <c r="AA33" s="1670"/>
      <c r="AB33" s="1670"/>
      <c r="AC33" s="1670"/>
      <c r="AD33" s="1670"/>
      <c r="AE33" s="1670"/>
      <c r="AF33" s="1670"/>
      <c r="AG33" s="1670"/>
      <c r="AH33" s="1670"/>
      <c r="AI33" s="1670"/>
      <c r="AJ33" s="1670"/>
      <c r="AK33" s="1670"/>
      <c r="AL33" s="1670"/>
      <c r="AM33" s="1670"/>
      <c r="AN33" s="1670"/>
      <c r="AO33" s="1670"/>
      <c r="AP33" s="1670"/>
      <c r="AQ33" s="1670"/>
      <c r="AR33" s="1670"/>
      <c r="AS33" s="1670"/>
      <c r="AT33" s="1670"/>
      <c r="AU33" s="1670"/>
      <c r="AV33" s="1670"/>
      <c r="AW33" s="1670"/>
      <c r="AX33" s="1670"/>
      <c r="AY33" s="1670"/>
      <c r="AZ33" s="1670"/>
      <c r="BA33" s="1670"/>
      <c r="BB33" s="1670"/>
      <c r="BC33" s="1670"/>
      <c r="BD33" s="1670"/>
      <c r="BE33" s="1671"/>
      <c r="BF33" s="1671"/>
      <c r="BG33" s="1671"/>
      <c r="BH33" s="1671"/>
      <c r="BI33" s="1671"/>
      <c r="BJ33" s="1671"/>
      <c r="BK33" s="1671"/>
      <c r="BL33" s="1671"/>
      <c r="BM33" s="1671"/>
      <c r="BN33" s="1671"/>
      <c r="BO33" s="1671"/>
      <c r="BP33" s="1671"/>
      <c r="BQ33" s="1671"/>
      <c r="BR33" s="1671"/>
      <c r="BS33" s="1671"/>
      <c r="BT33" s="1671"/>
      <c r="BU33" s="1671"/>
      <c r="BV33" s="1671"/>
    </row>
    <row r="34" spans="1:74" s="1672" customFormat="1" ht="12">
      <c r="A34" s="1673">
        <f t="shared" si="4"/>
        <v>22</v>
      </c>
      <c r="B34" s="2154">
        <v>6681</v>
      </c>
      <c r="C34" s="2173" t="s">
        <v>723</v>
      </c>
      <c r="D34" s="1698" t="s">
        <v>724</v>
      </c>
      <c r="E34" s="132" t="s">
        <v>433</v>
      </c>
      <c r="F34" s="2199">
        <v>0</v>
      </c>
      <c r="G34" s="2182"/>
      <c r="H34" s="2180"/>
      <c r="I34" s="2185"/>
      <c r="J34" s="2186"/>
      <c r="K34" s="2142"/>
      <c r="L34" s="2143"/>
      <c r="M34" s="2142"/>
      <c r="N34" s="2146"/>
      <c r="O34" s="2147"/>
      <c r="P34" s="2142"/>
      <c r="Q34" s="2172"/>
      <c r="R34" s="2172"/>
      <c r="S34" s="2142"/>
      <c r="T34" s="2142"/>
      <c r="U34" s="1670"/>
      <c r="V34" s="1670"/>
      <c r="W34" s="1670"/>
      <c r="X34" s="1670"/>
      <c r="Y34" s="1670"/>
      <c r="Z34" s="1670"/>
      <c r="AA34" s="1670"/>
      <c r="AB34" s="1670"/>
      <c r="AC34" s="1670"/>
      <c r="AD34" s="1670"/>
      <c r="AE34" s="1670"/>
      <c r="AF34" s="1670"/>
      <c r="AG34" s="1670"/>
      <c r="AH34" s="1670"/>
      <c r="AI34" s="1670"/>
      <c r="AJ34" s="1670"/>
      <c r="AK34" s="1670"/>
      <c r="AL34" s="1670"/>
      <c r="AM34" s="1670"/>
      <c r="AN34" s="1670"/>
      <c r="AO34" s="1670"/>
      <c r="AP34" s="1670"/>
      <c r="AQ34" s="1670"/>
      <c r="AR34" s="1670"/>
      <c r="AS34" s="1670"/>
      <c r="AT34" s="1670"/>
      <c r="AU34" s="1670"/>
      <c r="AV34" s="1670"/>
      <c r="AW34" s="1670"/>
      <c r="AX34" s="1670"/>
      <c r="AY34" s="1670"/>
      <c r="AZ34" s="1670"/>
      <c r="BA34" s="1670"/>
      <c r="BB34" s="1670"/>
      <c r="BC34" s="1670"/>
      <c r="BD34" s="1670"/>
      <c r="BE34" s="1671"/>
      <c r="BF34" s="1671"/>
      <c r="BG34" s="1671"/>
      <c r="BH34" s="1671"/>
      <c r="BI34" s="1671"/>
      <c r="BJ34" s="1671"/>
      <c r="BK34" s="1671"/>
      <c r="BL34" s="1671"/>
      <c r="BM34" s="1671"/>
      <c r="BN34" s="1671"/>
      <c r="BO34" s="1671"/>
      <c r="BP34" s="1671"/>
      <c r="BQ34" s="1671"/>
      <c r="BR34" s="1671"/>
      <c r="BS34" s="1671"/>
      <c r="BT34" s="1671"/>
      <c r="BU34" s="1671"/>
      <c r="BV34" s="1671"/>
    </row>
    <row r="35" spans="1:74" s="1672" customFormat="1" ht="18" customHeight="1">
      <c r="A35" s="1673">
        <f t="shared" si="4"/>
        <v>23</v>
      </c>
      <c r="B35" s="1677"/>
      <c r="C35" s="1685"/>
      <c r="D35" s="1685"/>
      <c r="E35" s="1685"/>
      <c r="F35" s="1681"/>
      <c r="G35" s="1683"/>
      <c r="H35" s="1686"/>
      <c r="I35" s="1687"/>
      <c r="J35" s="1688"/>
      <c r="K35" s="1674"/>
      <c r="L35" s="1669"/>
      <c r="M35" s="1674"/>
      <c r="N35" s="1675"/>
      <c r="O35" s="1676"/>
      <c r="P35" s="1674"/>
      <c r="Q35" s="1689"/>
      <c r="R35" s="1689"/>
      <c r="S35" s="1674"/>
      <c r="T35" s="1674"/>
      <c r="U35" s="1670"/>
      <c r="V35" s="1670"/>
      <c r="W35" s="1670"/>
      <c r="X35" s="1670"/>
      <c r="Y35" s="1670"/>
      <c r="Z35" s="1670"/>
      <c r="AA35" s="1670"/>
      <c r="AB35" s="1670"/>
      <c r="AC35" s="1670"/>
      <c r="AD35" s="1670"/>
      <c r="AE35" s="1670"/>
      <c r="AF35" s="1670"/>
      <c r="AG35" s="1670"/>
      <c r="AH35" s="1670"/>
      <c r="AI35" s="1670"/>
      <c r="AJ35" s="1670"/>
      <c r="AK35" s="1670"/>
      <c r="AL35" s="1670"/>
      <c r="AM35" s="1670"/>
      <c r="AN35" s="1670"/>
      <c r="AO35" s="1670"/>
      <c r="AP35" s="1670"/>
      <c r="AQ35" s="1670"/>
      <c r="AR35" s="1670"/>
      <c r="AS35" s="1670"/>
      <c r="AT35" s="1670"/>
      <c r="AU35" s="1670"/>
      <c r="AV35" s="1670"/>
      <c r="AW35" s="1670"/>
      <c r="AX35" s="1670"/>
      <c r="AY35" s="1670"/>
      <c r="AZ35" s="1670"/>
      <c r="BA35" s="1670"/>
      <c r="BB35" s="1670"/>
      <c r="BC35" s="1670"/>
      <c r="BD35" s="1670"/>
      <c r="BE35" s="1671"/>
      <c r="BF35" s="1671"/>
      <c r="BG35" s="1671"/>
      <c r="BH35" s="1671"/>
      <c r="BI35" s="1671"/>
      <c r="BJ35" s="1671"/>
      <c r="BK35" s="1671"/>
      <c r="BL35" s="1671"/>
      <c r="BM35" s="1671"/>
      <c r="BN35" s="1671"/>
      <c r="BO35" s="1671"/>
      <c r="BP35" s="1671"/>
      <c r="BQ35" s="1671"/>
      <c r="BR35" s="1671"/>
      <c r="BS35" s="1671"/>
      <c r="BT35" s="1671"/>
      <c r="BU35" s="1671"/>
      <c r="BV35" s="1671"/>
    </row>
    <row r="36" spans="1:74" s="1672" customFormat="1" ht="18" customHeight="1">
      <c r="A36" s="1673">
        <f t="shared" si="4"/>
        <v>24</v>
      </c>
      <c r="B36" s="1677"/>
      <c r="C36" s="1685"/>
      <c r="D36" s="1685"/>
      <c r="E36" s="1685"/>
      <c r="F36" s="1681"/>
      <c r="G36" s="1683"/>
      <c r="H36" s="1686"/>
      <c r="I36" s="1687"/>
      <c r="J36" s="1688"/>
      <c r="K36" s="1674"/>
      <c r="L36" s="1669"/>
      <c r="M36" s="1674"/>
      <c r="N36" s="1675"/>
      <c r="O36" s="1676"/>
      <c r="P36" s="1674"/>
      <c r="Q36" s="1689"/>
      <c r="R36" s="1689"/>
      <c r="S36" s="1674"/>
      <c r="T36" s="1674"/>
      <c r="U36" s="1670"/>
      <c r="V36" s="1670"/>
      <c r="W36" s="1670"/>
      <c r="X36" s="1670"/>
      <c r="Y36" s="1670"/>
      <c r="Z36" s="1670"/>
      <c r="AA36" s="1670"/>
      <c r="AB36" s="1670"/>
      <c r="AC36" s="1670"/>
      <c r="AD36" s="1670"/>
      <c r="AE36" s="1670"/>
      <c r="AF36" s="1670"/>
      <c r="AG36" s="1670"/>
      <c r="AH36" s="1670"/>
      <c r="AI36" s="1670"/>
      <c r="AJ36" s="1670"/>
      <c r="AK36" s="1670"/>
      <c r="AL36" s="1670"/>
      <c r="AM36" s="1670"/>
      <c r="AN36" s="1670"/>
      <c r="AO36" s="1670"/>
      <c r="AP36" s="1670"/>
      <c r="AQ36" s="1670"/>
      <c r="AR36" s="1670"/>
      <c r="AS36" s="1670"/>
      <c r="AT36" s="1670"/>
      <c r="AU36" s="1670"/>
      <c r="AV36" s="1670"/>
      <c r="AW36" s="1670"/>
      <c r="AX36" s="1670"/>
      <c r="AY36" s="1670"/>
      <c r="AZ36" s="1670"/>
      <c r="BA36" s="1670"/>
      <c r="BB36" s="1670"/>
      <c r="BC36" s="1670"/>
      <c r="BD36" s="1670"/>
      <c r="BE36" s="1671"/>
      <c r="BF36" s="1671"/>
      <c r="BG36" s="1671"/>
      <c r="BH36" s="1671"/>
      <c r="BI36" s="1671"/>
      <c r="BJ36" s="1671"/>
      <c r="BK36" s="1671"/>
      <c r="BL36" s="1671"/>
      <c r="BM36" s="1671"/>
      <c r="BN36" s="1671"/>
      <c r="BO36" s="1671"/>
      <c r="BP36" s="1671"/>
      <c r="BQ36" s="1671"/>
      <c r="BR36" s="1671"/>
      <c r="BS36" s="1671"/>
      <c r="BT36" s="1671"/>
      <c r="BU36" s="1671"/>
      <c r="BV36" s="1671"/>
    </row>
    <row r="37" spans="1:74" s="1672" customFormat="1" ht="18" customHeight="1">
      <c r="A37" s="1673">
        <f t="shared" si="4"/>
        <v>25</v>
      </c>
      <c r="B37" s="1677"/>
      <c r="C37" s="1685"/>
      <c r="D37" s="1685"/>
      <c r="E37" s="1685"/>
      <c r="F37" s="1681"/>
      <c r="G37" s="1683"/>
      <c r="H37" s="1686"/>
      <c r="I37" s="1687"/>
      <c r="J37" s="1688"/>
      <c r="K37" s="1674"/>
      <c r="L37" s="1669"/>
      <c r="M37" s="1674"/>
      <c r="N37" s="1675"/>
      <c r="O37" s="1676"/>
      <c r="P37" s="1674"/>
      <c r="Q37" s="1689"/>
      <c r="R37" s="1689"/>
      <c r="S37" s="1674"/>
      <c r="T37" s="1674"/>
      <c r="U37" s="1670"/>
      <c r="V37" s="1670"/>
      <c r="W37" s="1670"/>
      <c r="X37" s="1670"/>
      <c r="Y37" s="1670"/>
      <c r="Z37" s="1670"/>
      <c r="AA37" s="1670"/>
      <c r="AB37" s="1670"/>
      <c r="AC37" s="1670"/>
      <c r="AD37" s="1670"/>
      <c r="AE37" s="1670"/>
      <c r="AF37" s="1670"/>
      <c r="AG37" s="1670"/>
      <c r="AH37" s="1670"/>
      <c r="AI37" s="1670"/>
      <c r="AJ37" s="1670"/>
      <c r="AK37" s="1670"/>
      <c r="AL37" s="1670"/>
      <c r="AM37" s="1670"/>
      <c r="AN37" s="1670"/>
      <c r="AO37" s="1670"/>
      <c r="AP37" s="1670"/>
      <c r="AQ37" s="1670"/>
      <c r="AR37" s="1670"/>
      <c r="AS37" s="1670"/>
      <c r="AT37" s="1670"/>
      <c r="AU37" s="1670"/>
      <c r="AV37" s="1670"/>
      <c r="AW37" s="1670"/>
      <c r="AX37" s="1670"/>
      <c r="AY37" s="1670"/>
      <c r="AZ37" s="1670"/>
      <c r="BA37" s="1670"/>
      <c r="BB37" s="1670"/>
      <c r="BC37" s="1670"/>
      <c r="BD37" s="1670"/>
      <c r="BE37" s="1671"/>
      <c r="BF37" s="1671"/>
      <c r="BG37" s="1671"/>
      <c r="BH37" s="1671"/>
      <c r="BI37" s="1671"/>
      <c r="BJ37" s="1671"/>
      <c r="BK37" s="1671"/>
      <c r="BL37" s="1671"/>
      <c r="BM37" s="1671"/>
      <c r="BN37" s="1671"/>
      <c r="BO37" s="1671"/>
      <c r="BP37" s="1671"/>
      <c r="BQ37" s="1671"/>
      <c r="BR37" s="1671"/>
      <c r="BS37" s="1671"/>
      <c r="BT37" s="1671"/>
      <c r="BU37" s="1671"/>
      <c r="BV37" s="1671"/>
    </row>
    <row r="38" spans="1:74" s="1672" customFormat="1" ht="18" customHeight="1">
      <c r="A38" s="1690"/>
      <c r="B38" s="1691"/>
      <c r="C38" s="1691"/>
      <c r="D38" s="1692" t="s">
        <v>111</v>
      </c>
      <c r="E38" s="1693" t="s">
        <v>112</v>
      </c>
      <c r="F38" s="2193">
        <f>SUM(F13:F34)</f>
        <v>563804.80000000005</v>
      </c>
      <c r="G38" s="2194">
        <f>SUM(G13:G37)</f>
        <v>0</v>
      </c>
      <c r="H38" s="2194">
        <f>SUM(H13:H37)</f>
        <v>49159.47</v>
      </c>
      <c r="I38" s="1694" t="s">
        <v>112</v>
      </c>
      <c r="J38" s="2194">
        <f>SUM(J13:J37)</f>
        <v>5396</v>
      </c>
      <c r="K38" s="2194">
        <f>SUM(K13:K37)</f>
        <v>678473.03500000003</v>
      </c>
      <c r="L38" s="2194">
        <f>SUM(L13:L37)</f>
        <v>230721</v>
      </c>
      <c r="M38" s="2194">
        <f>SUM(M13:M37)</f>
        <v>7405</v>
      </c>
      <c r="N38" s="2194">
        <f>SUM(N13:N37)</f>
        <v>0</v>
      </c>
      <c r="O38" s="2194">
        <f>SUM(O13:O37)</f>
        <v>9836</v>
      </c>
      <c r="P38" s="2194">
        <f>SUM(P13:P37)</f>
        <v>1843</v>
      </c>
      <c r="Q38" s="2194">
        <f>SUM(Q13:Q37)</f>
        <v>49969.5</v>
      </c>
      <c r="R38" s="2194">
        <f>SUM(R13:R37)</f>
        <v>2776</v>
      </c>
      <c r="S38" s="2194">
        <f>SUM(S13:S37)</f>
        <v>302550.5</v>
      </c>
      <c r="T38" s="2194">
        <f>SUM(T13:T37)</f>
        <v>981023.53500000003</v>
      </c>
      <c r="U38" s="1670"/>
      <c r="V38" s="1670"/>
      <c r="W38" s="1670"/>
      <c r="X38" s="1670"/>
      <c r="Y38" s="1670"/>
      <c r="Z38" s="1670"/>
      <c r="AA38" s="1670"/>
      <c r="AB38" s="1670"/>
      <c r="AC38" s="1670"/>
      <c r="AD38" s="1670"/>
      <c r="AE38" s="1670"/>
      <c r="AF38" s="1670"/>
      <c r="AG38" s="1670"/>
      <c r="AH38" s="1670"/>
      <c r="AI38" s="1670"/>
      <c r="AJ38" s="1670"/>
      <c r="AK38" s="1670"/>
      <c r="AL38" s="1670"/>
      <c r="AM38" s="1670"/>
      <c r="AN38" s="1670"/>
      <c r="AO38" s="1670"/>
      <c r="AP38" s="1670"/>
      <c r="AQ38" s="1670"/>
      <c r="AR38" s="1670"/>
      <c r="AS38" s="1670"/>
      <c r="AT38" s="1670"/>
      <c r="AU38" s="1670"/>
      <c r="AV38" s="1670"/>
      <c r="AW38" s="1670"/>
      <c r="AX38" s="1670"/>
      <c r="AY38" s="1670"/>
      <c r="AZ38" s="1670"/>
      <c r="BA38" s="1670"/>
      <c r="BB38" s="1670"/>
      <c r="BC38" s="1670"/>
      <c r="BD38" s="1670"/>
      <c r="BE38" s="1671"/>
      <c r="BF38" s="1671"/>
      <c r="BG38" s="1671"/>
      <c r="BH38" s="1671"/>
      <c r="BI38" s="1671"/>
      <c r="BJ38" s="1671"/>
      <c r="BK38" s="1671"/>
      <c r="BL38" s="1671"/>
      <c r="BM38" s="1671"/>
      <c r="BN38" s="1671"/>
      <c r="BO38" s="1671"/>
      <c r="BP38" s="1671"/>
      <c r="BQ38" s="1671"/>
      <c r="BR38" s="1671"/>
      <c r="BS38" s="1671"/>
      <c r="BT38" s="1671"/>
      <c r="BU38" s="1671"/>
      <c r="BV38" s="1671"/>
    </row>
    <row r="39" spans="1:74" s="78" customFormat="1" ht="18" customHeight="1">
      <c r="A39" s="120" t="s">
        <v>113</v>
      </c>
      <c r="B39" s="76"/>
      <c r="C39" s="76"/>
      <c r="D39" s="76"/>
      <c r="E39" s="76"/>
      <c r="F39" s="76"/>
      <c r="G39" s="76"/>
      <c r="H39" s="1103"/>
      <c r="I39" s="76"/>
      <c r="J39" s="1104"/>
      <c r="K39" s="1103"/>
      <c r="L39" s="1103"/>
      <c r="M39" s="1103"/>
      <c r="N39" s="1103"/>
      <c r="O39" s="1103"/>
      <c r="P39" s="1103"/>
      <c r="Q39" s="1103"/>
      <c r="R39" s="1103"/>
      <c r="S39" s="1103"/>
      <c r="T39" s="1103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</row>
    <row r="40" spans="1:74" s="78" customFormat="1" ht="18" customHeight="1">
      <c r="A40" s="120" t="s">
        <v>294</v>
      </c>
      <c r="B40" s="76"/>
      <c r="C40" s="76"/>
      <c r="D40" s="76"/>
      <c r="E40" s="76"/>
      <c r="F40" s="76"/>
      <c r="G40" s="76"/>
      <c r="H40" s="1103"/>
      <c r="I40" s="76"/>
      <c r="J40" s="1104"/>
      <c r="K40" s="1103"/>
      <c r="L40" s="1103"/>
      <c r="M40" s="1103"/>
      <c r="N40" s="1103"/>
      <c r="O40" s="1103"/>
      <c r="P40" s="1103"/>
      <c r="Q40" s="1103"/>
      <c r="R40" s="1103"/>
      <c r="S40" s="1103"/>
      <c r="T40" s="1103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</row>
    <row r="41" spans="1:74" s="78" customFormat="1" ht="18" customHeight="1">
      <c r="A41" s="1717" t="s">
        <v>115</v>
      </c>
      <c r="B41" s="76"/>
      <c r="C41" s="76"/>
      <c r="D41" s="76"/>
      <c r="E41" s="76"/>
      <c r="F41" s="76"/>
      <c r="G41" s="76"/>
      <c r="H41" s="1103"/>
      <c r="I41" s="76"/>
      <c r="J41" s="1104"/>
      <c r="K41" s="1103"/>
      <c r="L41" s="1103"/>
      <c r="M41" s="1103"/>
      <c r="N41" s="1103"/>
      <c r="O41" s="1103"/>
      <c r="P41" s="1103"/>
      <c r="Q41" s="1103"/>
      <c r="R41" s="1103"/>
      <c r="S41" s="1103"/>
      <c r="T41" s="1103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</row>
    <row r="42" spans="1:74" s="78" customFormat="1" ht="18" customHeight="1">
      <c r="A42" s="1717" t="s">
        <v>116</v>
      </c>
      <c r="B42" s="76"/>
      <c r="C42" s="76"/>
      <c r="D42" s="76"/>
      <c r="E42" s="76"/>
      <c r="F42" s="76"/>
      <c r="G42" s="76"/>
      <c r="H42" s="1103"/>
      <c r="I42" s="76"/>
      <c r="J42" s="1104"/>
      <c r="K42" s="1103"/>
      <c r="L42" s="1103"/>
      <c r="M42" s="1103"/>
      <c r="N42" s="1103"/>
      <c r="O42" s="1103"/>
      <c r="P42" s="1103"/>
      <c r="Q42" s="1103"/>
      <c r="R42" s="1103"/>
      <c r="S42" s="1103"/>
      <c r="T42" s="1103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</row>
    <row r="43" spans="1:74" s="78" customFormat="1" ht="18" customHeight="1">
      <c r="A43" s="1717" t="s">
        <v>117</v>
      </c>
      <c r="B43" s="76"/>
      <c r="C43" s="76"/>
      <c r="D43" s="76"/>
      <c r="E43" s="76"/>
      <c r="F43" s="76"/>
      <c r="G43" s="76"/>
      <c r="H43" s="1103"/>
      <c r="I43" s="76"/>
      <c r="J43" s="1104"/>
      <c r="K43" s="1103"/>
      <c r="L43" s="1103"/>
      <c r="M43" s="1103"/>
      <c r="N43" s="1103"/>
      <c r="O43" s="1103"/>
      <c r="P43" s="1103"/>
      <c r="Q43" s="1103"/>
      <c r="R43" s="1103"/>
      <c r="S43" s="1103"/>
      <c r="T43" s="1103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</row>
    <row r="44" spans="1:74" ht="12.75">
      <c r="A44" s="2"/>
      <c r="B44" s="39"/>
      <c r="C44" s="39"/>
      <c r="D44" s="39"/>
      <c r="E44" s="3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2"/>
      <c r="B45" s="39"/>
      <c r="C45" s="39"/>
      <c r="D45" s="39"/>
      <c r="E45" s="3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s="78" customFormat="1" ht="12.75">
      <c r="A46" s="1"/>
      <c r="B46" s="391"/>
      <c r="C46" s="391"/>
      <c r="D46" s="391"/>
      <c r="E46" s="391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</row>
    <row r="47" spans="1:74" ht="12.75">
      <c r="A47" s="2" t="s">
        <v>0</v>
      </c>
      <c r="B47" s="39"/>
      <c r="C47" s="39"/>
      <c r="D47" s="39"/>
      <c r="E47" s="3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2" thickBot="1">
      <c r="A48" s="1158"/>
      <c r="B48" s="39"/>
      <c r="C48" s="39"/>
      <c r="D48" s="39"/>
      <c r="E48" s="3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74" ht="11.25" customHeight="1" thickBot="1">
      <c r="A49" s="3"/>
      <c r="B49" s="1940" t="s">
        <v>10</v>
      </c>
      <c r="C49" s="1941"/>
      <c r="D49" s="1941"/>
      <c r="E49" s="1941"/>
      <c r="F49" s="1941"/>
      <c r="G49" s="1941"/>
      <c r="H49" s="1941"/>
      <c r="I49" s="1941"/>
      <c r="J49" s="1941"/>
      <c r="K49" s="1941"/>
      <c r="L49" s="1942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</row>
    <row r="50" spans="1:74" ht="11.25" customHeight="1">
      <c r="A50" s="3"/>
      <c r="B50" s="1943" t="s">
        <v>118</v>
      </c>
      <c r="C50" s="1944"/>
      <c r="D50" s="1944"/>
      <c r="E50" s="1944"/>
      <c r="F50" s="1944"/>
      <c r="G50" s="1944"/>
      <c r="H50" s="1944"/>
      <c r="I50" s="1944"/>
      <c r="J50" s="1944"/>
      <c r="K50" s="1944"/>
      <c r="L50" s="194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74">
      <c r="A51" s="3"/>
      <c r="B51" s="23" t="s">
        <v>11</v>
      </c>
      <c r="C51" s="25" t="s">
        <v>12</v>
      </c>
      <c r="D51" s="25" t="s">
        <v>13</v>
      </c>
      <c r="E51" s="25" t="s">
        <v>14</v>
      </c>
      <c r="F51" s="25" t="s">
        <v>15</v>
      </c>
      <c r="G51" s="25" t="s">
        <v>16</v>
      </c>
      <c r="H51" s="25" t="s">
        <v>17</v>
      </c>
      <c r="I51" s="25" t="s">
        <v>18</v>
      </c>
      <c r="J51" s="25" t="s">
        <v>19</v>
      </c>
      <c r="K51" s="25" t="s">
        <v>20</v>
      </c>
      <c r="L51" s="1174" t="s">
        <v>21</v>
      </c>
      <c r="M51" s="29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74">
      <c r="A52" s="3"/>
      <c r="B52" s="23"/>
      <c r="C52" s="24"/>
      <c r="D52" s="25"/>
      <c r="E52" s="24"/>
      <c r="F52" s="149" t="s">
        <v>119</v>
      </c>
      <c r="G52" s="1175" t="s">
        <v>60</v>
      </c>
      <c r="H52" s="1176" t="s">
        <v>120</v>
      </c>
      <c r="I52" s="1176" t="s">
        <v>121</v>
      </c>
      <c r="J52" s="1176" t="s">
        <v>122</v>
      </c>
      <c r="K52" s="1176" t="s">
        <v>123</v>
      </c>
      <c r="L52" s="1177"/>
      <c r="M52" s="2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74" ht="21.75">
      <c r="A53" s="30"/>
      <c r="B53" s="31" t="s">
        <v>0</v>
      </c>
      <c r="C53" s="1141"/>
      <c r="D53" s="33" t="s">
        <v>0</v>
      </c>
      <c r="E53" s="33" t="s">
        <v>124</v>
      </c>
      <c r="F53" s="1178" t="s">
        <v>125</v>
      </c>
      <c r="G53" s="34"/>
      <c r="H53" s="34" t="s">
        <v>0</v>
      </c>
      <c r="I53" s="1179" t="s">
        <v>126</v>
      </c>
      <c r="J53" s="34" t="s">
        <v>127</v>
      </c>
      <c r="K53" s="34" t="s">
        <v>128</v>
      </c>
      <c r="L53" s="43" t="s">
        <v>0</v>
      </c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74">
      <c r="A54" s="40"/>
      <c r="B54" s="41" t="s">
        <v>32</v>
      </c>
      <c r="C54" s="34" t="s">
        <v>32</v>
      </c>
      <c r="D54" s="34" t="s">
        <v>33</v>
      </c>
      <c r="E54" s="34" t="s">
        <v>129</v>
      </c>
      <c r="F54" s="34" t="s">
        <v>129</v>
      </c>
      <c r="G54" s="34" t="s">
        <v>130</v>
      </c>
      <c r="H54" s="34" t="s">
        <v>130</v>
      </c>
      <c r="I54" s="34" t="s">
        <v>129</v>
      </c>
      <c r="J54" s="34" t="s">
        <v>129</v>
      </c>
      <c r="K54" s="34" t="s">
        <v>129</v>
      </c>
      <c r="L54" s="1180" t="s">
        <v>131</v>
      </c>
      <c r="M54" s="39"/>
      <c r="N54" s="39"/>
      <c r="O54" s="39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74" ht="12" thickBot="1">
      <c r="A55" s="46" t="s">
        <v>45</v>
      </c>
      <c r="B55" s="47" t="s">
        <v>46</v>
      </c>
      <c r="C55" s="48" t="s">
        <v>132</v>
      </c>
      <c r="D55" s="48" t="s">
        <v>48</v>
      </c>
      <c r="E55" s="48"/>
      <c r="F55" s="1181" t="s">
        <v>133</v>
      </c>
      <c r="G55" s="1181" t="s">
        <v>133</v>
      </c>
      <c r="H55" s="1181" t="s">
        <v>134</v>
      </c>
      <c r="I55" s="1181" t="s">
        <v>135</v>
      </c>
      <c r="J55" s="1181" t="s">
        <v>136</v>
      </c>
      <c r="K55" s="1181" t="s">
        <v>136</v>
      </c>
      <c r="L55" s="53" t="s">
        <v>55</v>
      </c>
      <c r="M55" s="39"/>
      <c r="N55" s="39"/>
      <c r="O55" s="39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74" ht="18" customHeight="1">
      <c r="A56" s="135">
        <v>1</v>
      </c>
      <c r="B56" s="1142">
        <v>6126</v>
      </c>
      <c r="C56" s="1143" t="s">
        <v>656</v>
      </c>
      <c r="D56" s="1182" t="s">
        <v>677</v>
      </c>
      <c r="E56" s="1144" t="s">
        <v>725</v>
      </c>
      <c r="F56" s="1183"/>
      <c r="G56" s="1183"/>
      <c r="H56" s="1183"/>
      <c r="I56" s="1183"/>
      <c r="J56" s="1183">
        <f>F13*$J$55</f>
        <v>4264.6499999999996</v>
      </c>
      <c r="K56" s="1183"/>
      <c r="L56" s="1145">
        <f>SUM(F56:K56)</f>
        <v>4264.6499999999996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74" ht="18" customHeight="1">
      <c r="A57" s="1146">
        <v>2</v>
      </c>
      <c r="B57" s="1147">
        <v>6150</v>
      </c>
      <c r="C57" s="1148" t="s">
        <v>726</v>
      </c>
      <c r="D57" s="1148" t="s">
        <v>727</v>
      </c>
      <c r="E57" s="1148" t="s">
        <v>680</v>
      </c>
      <c r="F57" s="1184"/>
      <c r="G57" s="1184"/>
      <c r="H57" s="1184"/>
      <c r="I57" s="1184"/>
      <c r="J57" s="1183">
        <f>F14*$J$55</f>
        <v>1523.325</v>
      </c>
      <c r="K57" s="1168"/>
      <c r="L57" s="1145">
        <f t="shared" ref="L57:L70" si="12">SUM(F57:K57)</f>
        <v>1523.325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74" ht="18" customHeight="1">
      <c r="A58" s="1150">
        <v>3</v>
      </c>
      <c r="B58" s="1151">
        <v>6311</v>
      </c>
      <c r="C58" s="1152" t="s">
        <v>328</v>
      </c>
      <c r="D58" s="1185" t="s">
        <v>728</v>
      </c>
      <c r="E58" s="434" t="s">
        <v>683</v>
      </c>
      <c r="F58" s="1184"/>
      <c r="G58" s="1184"/>
      <c r="H58" s="1184"/>
      <c r="I58" s="1184"/>
      <c r="J58" s="1183">
        <f>F15*$J$55</f>
        <v>1223.6849999999999</v>
      </c>
      <c r="K58" s="1168"/>
      <c r="L58" s="1145">
        <f t="shared" si="12"/>
        <v>1223.6849999999999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74" ht="18" customHeight="1">
      <c r="A59" s="1150">
        <v>4</v>
      </c>
      <c r="B59" s="1154">
        <v>6104</v>
      </c>
      <c r="C59" s="1152" t="s">
        <v>328</v>
      </c>
      <c r="D59" s="1152" t="s">
        <v>729</v>
      </c>
      <c r="E59" s="1152" t="s">
        <v>686</v>
      </c>
      <c r="F59" s="1184"/>
      <c r="G59" s="1184"/>
      <c r="H59" s="1184"/>
      <c r="I59" s="1184"/>
      <c r="J59" s="1183">
        <f>F16*$J$55</f>
        <v>5761.26</v>
      </c>
      <c r="K59" s="1168"/>
      <c r="L59" s="1145">
        <f t="shared" si="12"/>
        <v>5761.26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74" ht="18" customHeight="1">
      <c r="A60" s="1156">
        <v>5</v>
      </c>
      <c r="B60" s="1164">
        <v>6171</v>
      </c>
      <c r="C60" s="1148" t="s">
        <v>730</v>
      </c>
      <c r="D60" s="434" t="s">
        <v>731</v>
      </c>
      <c r="E60" s="434" t="s">
        <v>732</v>
      </c>
      <c r="F60" s="1184"/>
      <c r="G60" s="1184"/>
      <c r="H60" s="1184"/>
      <c r="I60" s="1184"/>
      <c r="J60" s="1183">
        <f>F17*$J$55</f>
        <v>4842.54</v>
      </c>
      <c r="K60" s="1168"/>
      <c r="L60" s="1145">
        <f t="shared" si="12"/>
        <v>4842.54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74" ht="18" customHeight="1">
      <c r="A61" s="135">
        <v>6</v>
      </c>
      <c r="B61" s="1151">
        <v>6074</v>
      </c>
      <c r="C61" s="1161" t="s">
        <v>661</v>
      </c>
      <c r="D61" s="1185" t="s">
        <v>733</v>
      </c>
      <c r="E61" s="434" t="s">
        <v>734</v>
      </c>
      <c r="F61" s="1184"/>
      <c r="G61" s="1184"/>
      <c r="H61" s="1184"/>
      <c r="I61" s="1184"/>
      <c r="J61" s="1183">
        <f>F18*$J$55</f>
        <v>4625.7749999999996</v>
      </c>
      <c r="K61" s="1168"/>
      <c r="L61" s="1145">
        <f t="shared" si="12"/>
        <v>4625.7749999999996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74" ht="18" customHeight="1">
      <c r="A62" s="135">
        <v>7</v>
      </c>
      <c r="B62" s="1186">
        <v>6135</v>
      </c>
      <c r="C62" s="1162" t="s">
        <v>735</v>
      </c>
      <c r="D62" s="131" t="s">
        <v>717</v>
      </c>
      <c r="E62" s="466" t="s">
        <v>718</v>
      </c>
      <c r="F62" s="1184"/>
      <c r="G62" s="1184"/>
      <c r="H62" s="1184"/>
      <c r="I62" s="1184"/>
      <c r="J62" s="1183">
        <f>F30*$J$55</f>
        <v>4321.1400000000003</v>
      </c>
      <c r="K62" s="1168"/>
      <c r="L62" s="1145">
        <f t="shared" si="12"/>
        <v>4321.1400000000003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74" ht="18" customHeight="1">
      <c r="A63" s="135">
        <v>8</v>
      </c>
      <c r="B63" s="1186">
        <v>6138</v>
      </c>
      <c r="C63" s="1166" t="s">
        <v>736</v>
      </c>
      <c r="D63" s="516" t="s">
        <v>717</v>
      </c>
      <c r="E63" s="466" t="s">
        <v>722</v>
      </c>
      <c r="F63" s="1184"/>
      <c r="G63" s="1184"/>
      <c r="H63" s="1184"/>
      <c r="I63" s="1184"/>
      <c r="J63" s="1183">
        <f>F31*$J$55</f>
        <v>5337.36</v>
      </c>
      <c r="K63" s="1168"/>
      <c r="L63" s="1145">
        <f t="shared" si="12"/>
        <v>5337.36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74" ht="18" customHeight="1">
      <c r="A64" s="135">
        <v>9</v>
      </c>
      <c r="B64" s="1151">
        <v>6074</v>
      </c>
      <c r="C64" s="1152" t="s">
        <v>737</v>
      </c>
      <c r="D64" s="1185" t="s">
        <v>738</v>
      </c>
      <c r="E64" s="434" t="s">
        <v>739</v>
      </c>
      <c r="F64" s="1184"/>
      <c r="G64" s="1184"/>
      <c r="H64" s="1184"/>
      <c r="I64" s="1184"/>
      <c r="J64" s="1183">
        <f>F29*$J$55</f>
        <v>891.39</v>
      </c>
      <c r="K64" s="1168"/>
      <c r="L64" s="1145">
        <f t="shared" si="12"/>
        <v>891.39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ht="18" customHeight="1">
      <c r="A65" s="135">
        <v>10</v>
      </c>
      <c r="B65" s="1169">
        <v>6173</v>
      </c>
      <c r="C65" s="1170" t="s">
        <v>737</v>
      </c>
      <c r="D65" s="1185" t="s">
        <v>740</v>
      </c>
      <c r="E65" s="434" t="s">
        <v>741</v>
      </c>
      <c r="F65" s="1184"/>
      <c r="G65" s="1184"/>
      <c r="H65" s="1184"/>
      <c r="I65" s="1184"/>
      <c r="J65" s="1183" t="e">
        <f>#REF!*$J$55</f>
        <v>#REF!</v>
      </c>
      <c r="K65" s="1168"/>
      <c r="L65" s="1145" t="e">
        <f t="shared" si="12"/>
        <v>#REF!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ht="18" customHeight="1">
      <c r="A66" s="135">
        <v>11</v>
      </c>
      <c r="B66" s="1187">
        <v>6141</v>
      </c>
      <c r="C66" s="1170" t="s">
        <v>737</v>
      </c>
      <c r="D66" s="434" t="s">
        <v>742</v>
      </c>
      <c r="E66" s="466" t="s">
        <v>743</v>
      </c>
      <c r="F66" s="1184"/>
      <c r="G66" s="1184"/>
      <c r="H66" s="1184"/>
      <c r="I66" s="1184"/>
      <c r="J66" s="1183">
        <f>F33*$J$55</f>
        <v>2544.2099999999996</v>
      </c>
      <c r="K66" s="1168"/>
      <c r="L66" s="1145">
        <f t="shared" si="12"/>
        <v>2544.2099999999996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 ht="18" customHeight="1">
      <c r="A67" s="135">
        <v>12</v>
      </c>
      <c r="B67" s="451">
        <v>6127</v>
      </c>
      <c r="C67" s="1167" t="s">
        <v>744</v>
      </c>
      <c r="D67" s="1188" t="s">
        <v>745</v>
      </c>
      <c r="E67" s="496" t="s">
        <v>746</v>
      </c>
      <c r="F67" s="1184"/>
      <c r="G67" s="1184"/>
      <c r="H67" s="1184"/>
      <c r="I67" s="1184"/>
      <c r="J67" s="1183" t="e">
        <f>#REF!*$J$55</f>
        <v>#REF!</v>
      </c>
      <c r="K67" s="1168"/>
      <c r="L67" s="1145" t="e">
        <f t="shared" si="12"/>
        <v>#REF!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 ht="18" customHeight="1">
      <c r="A68" s="135">
        <v>13</v>
      </c>
      <c r="B68" s="1067">
        <v>6154</v>
      </c>
      <c r="C68" s="512" t="s">
        <v>328</v>
      </c>
      <c r="D68" s="512" t="s">
        <v>747</v>
      </c>
      <c r="E68" s="1070" t="s">
        <v>614</v>
      </c>
      <c r="F68" s="1184"/>
      <c r="G68" s="1184"/>
      <c r="H68" s="1184"/>
      <c r="I68" s="1184"/>
      <c r="J68" s="1183">
        <f>F24*$J$55</f>
        <v>3899.8049999999994</v>
      </c>
      <c r="K68" s="1168"/>
      <c r="L68" s="1145">
        <f t="shared" si="12"/>
        <v>3899.8049999999994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 ht="18" customHeight="1">
      <c r="A69" s="135">
        <v>14</v>
      </c>
      <c r="B69" s="1092" t="s">
        <v>631</v>
      </c>
      <c r="C69" s="1093" t="s">
        <v>748</v>
      </c>
      <c r="D69" s="131" t="s">
        <v>749</v>
      </c>
      <c r="E69" s="1094" t="s">
        <v>750</v>
      </c>
      <c r="F69" s="1189"/>
      <c r="G69" s="1184"/>
      <c r="H69" s="1184"/>
      <c r="I69" s="1184"/>
      <c r="J69" s="1183">
        <f>F27*$J$55</f>
        <v>3695.58</v>
      </c>
      <c r="K69" s="1168"/>
      <c r="L69" s="1145">
        <f t="shared" si="12"/>
        <v>3695.58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 ht="18" customHeight="1">
      <c r="A70" s="135">
        <v>15</v>
      </c>
      <c r="B70" s="1700">
        <v>6289</v>
      </c>
      <c r="C70" s="1716" t="s">
        <v>751</v>
      </c>
      <c r="D70" s="1684" t="s">
        <v>752</v>
      </c>
      <c r="E70" s="135" t="s">
        <v>750</v>
      </c>
      <c r="F70" s="1184"/>
      <c r="G70" s="1184"/>
      <c r="H70" s="1184"/>
      <c r="I70" s="1184"/>
      <c r="J70" s="1168" t="e">
        <f>#REF!*$J$55</f>
        <v>#REF!</v>
      </c>
      <c r="K70" s="1168"/>
      <c r="L70" s="1145" t="e">
        <f t="shared" si="12"/>
        <v>#REF!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 ht="18" customHeight="1">
      <c r="A71" s="135"/>
      <c r="B71" s="1190"/>
      <c r="C71" s="1190"/>
      <c r="D71" s="1190"/>
      <c r="E71" s="135"/>
      <c r="F71" s="1184"/>
      <c r="G71" s="1184"/>
      <c r="H71" s="1184"/>
      <c r="I71" s="1184"/>
      <c r="J71" s="1168"/>
      <c r="K71" s="1168"/>
      <c r="L71" s="42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 ht="18" customHeight="1">
      <c r="A72" s="135"/>
      <c r="B72" s="1190"/>
      <c r="C72" s="1190"/>
      <c r="D72" s="1190"/>
      <c r="E72" s="135"/>
      <c r="F72" s="1184"/>
      <c r="G72" s="1184"/>
      <c r="H72" s="1184"/>
      <c r="I72" s="1184"/>
      <c r="J72" s="1168"/>
      <c r="K72" s="1168"/>
      <c r="L72" s="429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 ht="18" customHeight="1">
      <c r="A73" s="135"/>
      <c r="B73" s="1190"/>
      <c r="C73" s="1190"/>
      <c r="D73" s="1190"/>
      <c r="E73" s="135"/>
      <c r="F73" s="1184"/>
      <c r="G73" s="1184"/>
      <c r="H73" s="1184"/>
      <c r="I73" s="1184"/>
      <c r="J73" s="1168"/>
      <c r="K73" s="1168"/>
      <c r="L73" s="429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 ht="18" customHeight="1">
      <c r="A74" s="135"/>
      <c r="B74" s="1190"/>
      <c r="C74" s="1190"/>
      <c r="D74" s="1190"/>
      <c r="E74" s="135"/>
      <c r="F74" s="1184"/>
      <c r="G74" s="1184"/>
      <c r="H74" s="1184"/>
      <c r="I74" s="1184"/>
      <c r="J74" s="1168"/>
      <c r="K74" s="1168"/>
      <c r="L74" s="429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 ht="18" customHeight="1">
      <c r="A75" s="135"/>
      <c r="B75" s="1190"/>
      <c r="C75" s="1190"/>
      <c r="D75" s="1190"/>
      <c r="E75" s="135"/>
      <c r="F75" s="1184"/>
      <c r="G75" s="1184"/>
      <c r="H75" s="1184"/>
      <c r="I75" s="1184"/>
      <c r="J75" s="1168"/>
      <c r="K75" s="1168"/>
      <c r="L75" s="42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 ht="18" customHeight="1">
      <c r="A76" s="135"/>
      <c r="B76" s="1190"/>
      <c r="C76" s="1190"/>
      <c r="D76" s="1190"/>
      <c r="E76" s="135"/>
      <c r="F76" s="1184"/>
      <c r="G76" s="1184"/>
      <c r="H76" s="1184"/>
      <c r="I76" s="1184"/>
      <c r="J76" s="1168"/>
      <c r="K76" s="1168"/>
      <c r="L76" s="429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 ht="18" customHeight="1">
      <c r="A77" s="135"/>
      <c r="B77" s="1190"/>
      <c r="C77" s="1190"/>
      <c r="D77" s="1190"/>
      <c r="E77" s="135"/>
      <c r="F77" s="1184"/>
      <c r="G77" s="1184"/>
      <c r="H77" s="1184"/>
      <c r="I77" s="1184"/>
      <c r="J77" s="1168"/>
      <c r="K77" s="1168"/>
      <c r="L77" s="429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 ht="18" customHeight="1">
      <c r="A78" s="135"/>
      <c r="B78" s="1190"/>
      <c r="C78" s="1190"/>
      <c r="D78" s="1190"/>
      <c r="E78" s="135"/>
      <c r="F78" s="1184"/>
      <c r="G78" s="1184"/>
      <c r="H78" s="1184"/>
      <c r="I78" s="1184"/>
      <c r="J78" s="1168"/>
      <c r="K78" s="1168"/>
      <c r="L78" s="429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 ht="18" customHeight="1">
      <c r="A79" s="135"/>
      <c r="B79" s="1190"/>
      <c r="C79" s="1190"/>
      <c r="D79" s="1190"/>
      <c r="E79" s="135"/>
      <c r="F79" s="1184"/>
      <c r="G79" s="1184"/>
      <c r="H79" s="1184"/>
      <c r="I79" s="1184"/>
      <c r="J79" s="1168"/>
      <c r="K79" s="1168"/>
      <c r="L79" s="429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 ht="18" customHeight="1">
      <c r="A80" s="135"/>
      <c r="B80" s="1190"/>
      <c r="C80" s="1190"/>
      <c r="D80" s="1190"/>
      <c r="E80" s="135"/>
      <c r="F80" s="1184"/>
      <c r="G80" s="1184"/>
      <c r="H80" s="1184"/>
      <c r="I80" s="1184"/>
      <c r="J80" s="1168"/>
      <c r="K80" s="1168"/>
      <c r="L80" s="429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 ht="18" customHeight="1">
      <c r="A81" s="148"/>
      <c r="B81" s="1191"/>
      <c r="C81" s="1191"/>
      <c r="D81" s="149" t="s">
        <v>111</v>
      </c>
      <c r="E81" s="1192">
        <f t="shared" ref="E81:L81" si="13">SUM(E56:E80)</f>
        <v>0</v>
      </c>
      <c r="F81" s="507">
        <f t="shared" si="13"/>
        <v>0</v>
      </c>
      <c r="G81" s="507">
        <f t="shared" si="13"/>
        <v>0</v>
      </c>
      <c r="H81" s="507">
        <f t="shared" si="13"/>
        <v>0</v>
      </c>
      <c r="I81" s="507">
        <f t="shared" si="13"/>
        <v>0</v>
      </c>
      <c r="J81" s="507" t="e">
        <f t="shared" si="13"/>
        <v>#REF!</v>
      </c>
      <c r="K81" s="507">
        <f t="shared" si="13"/>
        <v>0</v>
      </c>
      <c r="L81" s="507" t="e">
        <f t="shared" si="13"/>
        <v>#REF!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8" customHeight="1">
      <c r="A82" s="3" t="s">
        <v>119</v>
      </c>
      <c r="B82" s="1731" t="s">
        <v>142</v>
      </c>
      <c r="C82" s="1193"/>
      <c r="D82" s="1193"/>
      <c r="E82" s="119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</row>
    <row r="83" spans="1:66" ht="18" customHeight="1">
      <c r="A83" s="3" t="s">
        <v>60</v>
      </c>
      <c r="B83" s="1731" t="s">
        <v>143</v>
      </c>
      <c r="C83" s="1193"/>
      <c r="D83" s="1193"/>
      <c r="E83" s="119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8" customHeight="1">
      <c r="A84" s="3" t="s">
        <v>120</v>
      </c>
      <c r="B84" s="1731" t="s">
        <v>144</v>
      </c>
      <c r="C84" s="1193"/>
      <c r="D84" s="1193"/>
      <c r="E84" s="119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1:66" ht="18" customHeight="1">
      <c r="A85" s="3" t="s">
        <v>121</v>
      </c>
      <c r="B85" s="1731" t="s">
        <v>145</v>
      </c>
      <c r="C85" s="1193"/>
      <c r="D85" s="1193"/>
      <c r="E85" s="119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 ht="18" customHeight="1">
      <c r="A86" s="3" t="s">
        <v>122</v>
      </c>
      <c r="B86" s="1731" t="s">
        <v>146</v>
      </c>
      <c r="C86" s="1193"/>
      <c r="D86" s="1193"/>
      <c r="E86" s="119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 ht="18" customHeight="1">
      <c r="A87" s="3" t="s">
        <v>123</v>
      </c>
      <c r="B87" s="1731" t="s">
        <v>147</v>
      </c>
      <c r="C87" s="1193"/>
      <c r="D87" s="1193"/>
      <c r="E87" s="119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 ht="18" customHeight="1">
      <c r="A88" s="5"/>
      <c r="B88" s="1193"/>
      <c r="C88" s="1193"/>
      <c r="D88" s="1193"/>
      <c r="E88" s="119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 ht="18" customHeight="1">
      <c r="A89" s="5"/>
      <c r="B89" s="1193"/>
      <c r="C89" s="1193"/>
      <c r="D89" s="1193"/>
      <c r="E89" s="119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 ht="18" customHeight="1">
      <c r="A90" s="5"/>
      <c r="B90" s="1193"/>
      <c r="C90" s="1193"/>
      <c r="D90" s="1193"/>
      <c r="E90" s="119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 ht="18" customHeight="1">
      <c r="A91" s="5"/>
      <c r="B91" s="1193"/>
      <c r="C91" s="1193"/>
      <c r="D91" s="1193"/>
      <c r="E91" s="119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1193"/>
      <c r="C92" s="1193"/>
      <c r="D92" s="1193"/>
      <c r="E92" s="119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1193"/>
      <c r="C93" s="1193"/>
      <c r="D93" s="1193"/>
      <c r="E93" s="119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1193"/>
      <c r="C94" s="1193"/>
      <c r="D94" s="1193"/>
      <c r="E94" s="119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1193"/>
      <c r="C95" s="1193"/>
      <c r="D95" s="1193"/>
      <c r="E95" s="119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1193"/>
      <c r="C96" s="1193"/>
      <c r="D96" s="1193"/>
      <c r="E96" s="119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1193"/>
      <c r="C97" s="1193"/>
      <c r="D97" s="1193"/>
      <c r="E97" s="119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1193"/>
      <c r="C98" s="1193"/>
      <c r="D98" s="1193"/>
      <c r="E98" s="1193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1193"/>
      <c r="C99" s="1193"/>
      <c r="D99" s="1193"/>
      <c r="E99" s="119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1193"/>
      <c r="C100" s="1193"/>
      <c r="D100" s="1193"/>
      <c r="E100" s="119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1193"/>
      <c r="C101" s="1193"/>
      <c r="D101" s="1193"/>
      <c r="E101" s="119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1193"/>
      <c r="C102" s="1193"/>
      <c r="D102" s="1193"/>
      <c r="E102" s="119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1193"/>
      <c r="C103" s="1193"/>
      <c r="D103" s="1193"/>
      <c r="E103" s="119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1193"/>
      <c r="C104" s="1193"/>
      <c r="D104" s="1193"/>
      <c r="E104" s="119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1193"/>
      <c r="C105" s="1193"/>
      <c r="D105" s="1193"/>
      <c r="E105" s="119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1193"/>
      <c r="C106" s="1193"/>
      <c r="D106" s="1193"/>
      <c r="E106" s="119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1193"/>
      <c r="C107" s="1193"/>
      <c r="D107" s="1193"/>
      <c r="E107" s="119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1193"/>
      <c r="C108" s="1193"/>
      <c r="D108" s="1193"/>
      <c r="E108" s="119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>
      <c r="A109" s="5"/>
      <c r="B109" s="1193"/>
      <c r="C109" s="1193"/>
      <c r="D109" s="1193"/>
      <c r="E109" s="119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1193"/>
      <c r="C110" s="1193"/>
      <c r="D110" s="1193"/>
      <c r="E110" s="119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1193"/>
      <c r="C111" s="1193"/>
      <c r="D111" s="1193"/>
      <c r="E111" s="119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1193"/>
      <c r="C112" s="1193"/>
      <c r="D112" s="1193"/>
      <c r="E112" s="119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1193"/>
      <c r="C113" s="1193"/>
      <c r="D113" s="1193"/>
      <c r="E113" s="119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1193"/>
      <c r="C114" s="1193"/>
      <c r="D114" s="1193"/>
      <c r="E114" s="119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1193"/>
      <c r="C115" s="1193"/>
      <c r="D115" s="1193"/>
      <c r="E115" s="119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1193"/>
      <c r="C116" s="1193"/>
      <c r="D116" s="1193"/>
      <c r="E116" s="119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1193"/>
      <c r="C117" s="1193"/>
      <c r="D117" s="1193"/>
      <c r="E117" s="119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1193"/>
      <c r="C118" s="1193"/>
      <c r="D118" s="1193"/>
      <c r="E118" s="119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1193"/>
      <c r="C119" s="1193"/>
      <c r="D119" s="1193"/>
      <c r="E119" s="119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1193"/>
      <c r="C120" s="1193"/>
      <c r="D120" s="1193"/>
      <c r="E120" s="119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1193"/>
      <c r="C121" s="1193"/>
      <c r="D121" s="1193"/>
      <c r="E121" s="119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>
      <c r="U122" s="5"/>
      <c r="V122" s="5"/>
      <c r="W122" s="5"/>
      <c r="X122" s="5"/>
      <c r="Y122" s="5"/>
      <c r="Z122" s="5"/>
      <c r="AA122" s="5"/>
    </row>
  </sheetData>
  <mergeCells count="4">
    <mergeCell ref="B7:J7"/>
    <mergeCell ref="I10:J11"/>
    <mergeCell ref="B49:L49"/>
    <mergeCell ref="B50:L50"/>
  </mergeCells>
  <pageMargins left="0.70866141732283472" right="0.70866141732283472" top="0.74803149606299213" bottom="0.74803149606299213" header="0.31496062992125984" footer="0.31496062992125984"/>
  <pageSetup paperSize="5" scale="61" orientation="landscape" r:id="rId1"/>
  <headerFooter>
    <oddHeader>&amp;C&amp;"Times New Roman,Bold"&amp;12Government of Guam
Fiscal Year 2026, Quarter 3
Agency Staffing Pattern</oddHeader>
  </headerFooter>
  <ignoredErrors>
    <ignoredError sqref="L17" evalError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30C8-1F35-46F6-AE48-C90F6270A5C8}">
  <sheetPr>
    <tabColor theme="8"/>
    <pageSetUpPr fitToPage="1"/>
  </sheetPr>
  <dimension ref="A1:T108"/>
  <sheetViews>
    <sheetView tabSelected="1" view="pageBreakPreview" topLeftCell="A19" zoomScaleNormal="98" zoomScaleSheetLayoutView="100" workbookViewId="0">
      <selection activeCell="F22" sqref="F22:F32"/>
    </sheetView>
  </sheetViews>
  <sheetFormatPr defaultRowHeight="15"/>
  <cols>
    <col min="1" max="1" width="5.28515625" customWidth="1"/>
    <col min="2" max="2" width="9.140625" customWidth="1"/>
    <col min="3" max="3" width="38.5703125" customWidth="1"/>
    <col min="4" max="4" width="34.5703125" customWidth="1"/>
    <col min="11" max="11" width="9.85546875" bestFit="1" customWidth="1"/>
    <col min="13" max="13" width="10.28515625" customWidth="1"/>
    <col min="20" max="20" width="10" bestFit="1" customWidth="1"/>
  </cols>
  <sheetData>
    <row r="1" spans="1:20">
      <c r="A1" s="1458" t="s">
        <v>668</v>
      </c>
      <c r="B1" s="1460"/>
      <c r="C1" s="1460"/>
      <c r="D1" s="1458" t="s">
        <v>2</v>
      </c>
      <c r="E1" s="1733"/>
      <c r="F1" s="1454" t="s">
        <v>0</v>
      </c>
      <c r="G1" s="1452"/>
      <c r="H1" s="1452"/>
      <c r="I1" s="1452"/>
      <c r="J1" s="1452"/>
      <c r="K1" s="1452"/>
      <c r="L1" s="1452"/>
      <c r="M1" s="1452"/>
      <c r="N1" s="1452"/>
      <c r="O1" s="1452"/>
      <c r="P1" s="1452"/>
      <c r="Q1" s="1452"/>
      <c r="R1" s="1452"/>
      <c r="S1" s="1452"/>
      <c r="T1" s="1452"/>
    </row>
    <row r="2" spans="1:20">
      <c r="A2" s="1458" t="s">
        <v>669</v>
      </c>
      <c r="B2" s="1460"/>
      <c r="C2" s="1460"/>
      <c r="D2" s="1458" t="s">
        <v>670</v>
      </c>
      <c r="E2" s="1733"/>
      <c r="F2" s="1452"/>
      <c r="G2" s="1452"/>
      <c r="H2" s="1452"/>
      <c r="I2" s="1452"/>
      <c r="J2" s="1452"/>
      <c r="K2" s="1452"/>
      <c r="L2" s="1452"/>
      <c r="M2" s="1452"/>
      <c r="N2" s="1452"/>
      <c r="O2" s="1452"/>
      <c r="P2" s="1452"/>
      <c r="Q2" s="1452"/>
      <c r="R2" s="1452"/>
      <c r="S2" s="1452"/>
      <c r="T2" s="1452"/>
    </row>
    <row r="3" spans="1:20">
      <c r="A3" s="1459" t="s">
        <v>246</v>
      </c>
      <c r="B3" s="1733"/>
      <c r="C3" s="1733"/>
      <c r="D3" s="1458" t="s">
        <v>753</v>
      </c>
      <c r="E3" s="1733"/>
      <c r="F3" s="1452"/>
      <c r="G3" s="1452"/>
      <c r="H3" s="1452"/>
      <c r="I3" s="1452"/>
      <c r="J3" s="1452"/>
      <c r="K3" s="1452"/>
      <c r="L3" s="1452"/>
      <c r="M3" s="1452"/>
      <c r="N3" s="1452"/>
      <c r="O3" s="1452"/>
      <c r="P3" s="1452"/>
      <c r="Q3" s="1452"/>
      <c r="R3" s="1452"/>
      <c r="S3" s="1452"/>
      <c r="T3" s="1452"/>
    </row>
    <row r="4" spans="1:20">
      <c r="A4" s="1459" t="s">
        <v>672</v>
      </c>
      <c r="B4" s="1733"/>
      <c r="C4" s="1733"/>
      <c r="D4" s="1458" t="s">
        <v>673</v>
      </c>
      <c r="E4" s="1580"/>
      <c r="F4" s="1459" t="s">
        <v>754</v>
      </c>
      <c r="G4" s="1452"/>
      <c r="H4" s="1452"/>
      <c r="I4" s="1452"/>
      <c r="J4" s="1452"/>
      <c r="K4" s="1452"/>
      <c r="L4" s="1733"/>
      <c r="M4" s="1733"/>
      <c r="N4" s="1733"/>
      <c r="O4" s="1733"/>
      <c r="P4" s="1733"/>
      <c r="Q4" s="1733"/>
      <c r="R4" s="1733"/>
      <c r="S4" s="1733"/>
      <c r="T4" s="1452"/>
    </row>
    <row r="5" spans="1:20">
      <c r="A5" s="1452"/>
      <c r="B5" s="1733"/>
      <c r="C5" s="1733"/>
      <c r="D5" s="1602"/>
      <c r="E5" s="1733"/>
      <c r="F5" s="1461"/>
      <c r="G5" s="1461"/>
      <c r="H5" s="1461"/>
      <c r="I5" s="1461"/>
      <c r="J5" s="1461"/>
      <c r="K5" s="1452"/>
      <c r="L5" s="1452" t="s">
        <v>0</v>
      </c>
      <c r="M5" s="1452"/>
      <c r="N5" s="1452"/>
      <c r="O5" s="1452"/>
      <c r="P5" s="1452"/>
      <c r="Q5" s="1461"/>
      <c r="R5" s="1461"/>
      <c r="S5" s="1452"/>
      <c r="T5" s="1452"/>
    </row>
    <row r="6" spans="1:20">
      <c r="A6" s="1452"/>
      <c r="B6" s="1733"/>
      <c r="C6" s="1733"/>
      <c r="D6" s="1733"/>
      <c r="E6" s="1733"/>
      <c r="F6" s="1461"/>
      <c r="G6" s="1461"/>
      <c r="H6" s="1461"/>
      <c r="I6" s="1461"/>
      <c r="J6" s="1461"/>
      <c r="K6" s="1452"/>
      <c r="L6" s="1452"/>
      <c r="M6" s="1452"/>
      <c r="N6" s="1452"/>
      <c r="O6" s="1452"/>
      <c r="P6" s="1452"/>
      <c r="Q6" s="1461"/>
      <c r="R6" s="1461"/>
      <c r="S6" s="1452"/>
      <c r="T6" s="1452"/>
    </row>
    <row r="7" spans="1:20">
      <c r="A7" s="1452"/>
      <c r="B7" s="1946" t="s">
        <v>10</v>
      </c>
      <c r="C7" s="1947"/>
      <c r="D7" s="1947"/>
      <c r="E7" s="1947"/>
      <c r="F7" s="1947"/>
      <c r="G7" s="1947"/>
      <c r="H7" s="1947"/>
      <c r="I7" s="1947"/>
      <c r="J7" s="1948"/>
      <c r="K7" s="1452"/>
      <c r="L7" s="1452"/>
      <c r="M7" s="1452"/>
      <c r="N7" s="1452"/>
      <c r="O7" s="1452"/>
      <c r="P7" s="1452"/>
      <c r="Q7" s="1462" t="s">
        <v>10</v>
      </c>
      <c r="R7" s="1463"/>
      <c r="S7" s="1452"/>
      <c r="T7" s="1452"/>
    </row>
    <row r="8" spans="1:20">
      <c r="A8" s="1452"/>
      <c r="B8" s="1732"/>
      <c r="C8" s="1733"/>
      <c r="D8" s="1733"/>
      <c r="E8" s="1733"/>
      <c r="F8" s="1452"/>
      <c r="G8" s="1452"/>
      <c r="H8" s="1452"/>
      <c r="I8" s="1452"/>
      <c r="J8" s="1465"/>
      <c r="K8" s="1452"/>
      <c r="L8" s="1452"/>
      <c r="M8" s="1452"/>
      <c r="N8" s="1452"/>
      <c r="O8" s="1452"/>
      <c r="P8" s="1452"/>
      <c r="Q8" s="1464"/>
      <c r="R8" s="1465"/>
      <c r="S8" s="1452"/>
      <c r="T8" s="1452"/>
    </row>
    <row r="9" spans="1:20">
      <c r="A9" s="1452"/>
      <c r="B9" s="1466" t="s">
        <v>11</v>
      </c>
      <c r="C9" s="1467" t="s">
        <v>12</v>
      </c>
      <c r="D9" s="1468" t="s">
        <v>13</v>
      </c>
      <c r="E9" s="1467" t="s">
        <v>14</v>
      </c>
      <c r="F9" s="1468" t="s">
        <v>15</v>
      </c>
      <c r="G9" s="1469" t="s">
        <v>16</v>
      </c>
      <c r="H9" s="1469" t="s">
        <v>17</v>
      </c>
      <c r="I9" s="1469" t="s">
        <v>18</v>
      </c>
      <c r="J9" s="1470" t="s">
        <v>19</v>
      </c>
      <c r="K9" s="1467" t="s">
        <v>20</v>
      </c>
      <c r="L9" s="1467" t="s">
        <v>21</v>
      </c>
      <c r="M9" s="1468" t="s">
        <v>22</v>
      </c>
      <c r="N9" s="1468" t="s">
        <v>23</v>
      </c>
      <c r="O9" s="1468" t="s">
        <v>24</v>
      </c>
      <c r="P9" s="1468" t="s">
        <v>25</v>
      </c>
      <c r="Q9" s="1471" t="s">
        <v>26</v>
      </c>
      <c r="R9" s="1470" t="s">
        <v>27</v>
      </c>
      <c r="S9" s="1471" t="s">
        <v>28</v>
      </c>
      <c r="T9" s="1472" t="s">
        <v>29</v>
      </c>
    </row>
    <row r="10" spans="1:20">
      <c r="A10" s="1473"/>
      <c r="B10" s="1474" t="s">
        <v>0</v>
      </c>
      <c r="C10" s="1475"/>
      <c r="D10" s="1476" t="s">
        <v>0</v>
      </c>
      <c r="E10" s="1476" t="s">
        <v>0</v>
      </c>
      <c r="F10" s="1476" t="s">
        <v>0</v>
      </c>
      <c r="G10" s="1477"/>
      <c r="H10" s="1477" t="s">
        <v>0</v>
      </c>
      <c r="I10" s="1949" t="s">
        <v>30</v>
      </c>
      <c r="J10" s="1950"/>
      <c r="K10" s="1478" t="s">
        <v>0</v>
      </c>
      <c r="L10" s="1473"/>
      <c r="M10" s="1478"/>
      <c r="N10" s="1478"/>
      <c r="O10" s="1478" t="s">
        <v>31</v>
      </c>
      <c r="P10" s="1478"/>
      <c r="Q10" s="1479"/>
      <c r="R10" s="1480"/>
      <c r="S10" s="1481"/>
      <c r="T10" s="1481"/>
    </row>
    <row r="11" spans="1:20">
      <c r="A11" s="1483"/>
      <c r="B11" s="1484" t="s">
        <v>32</v>
      </c>
      <c r="C11" s="1477" t="s">
        <v>32</v>
      </c>
      <c r="D11" s="1477" t="s">
        <v>33</v>
      </c>
      <c r="E11" s="1477" t="s">
        <v>151</v>
      </c>
      <c r="F11" s="1477" t="s">
        <v>0</v>
      </c>
      <c r="G11" s="1477"/>
      <c r="H11" s="1477" t="s">
        <v>0</v>
      </c>
      <c r="I11" s="1951"/>
      <c r="J11" s="1952"/>
      <c r="K11" s="1485" t="s">
        <v>35</v>
      </c>
      <c r="L11" s="1486" t="s">
        <v>36</v>
      </c>
      <c r="M11" s="1486" t="s">
        <v>37</v>
      </c>
      <c r="N11" s="1486" t="s">
        <v>38</v>
      </c>
      <c r="O11" s="1486" t="s">
        <v>39</v>
      </c>
      <c r="P11" s="1473" t="s">
        <v>40</v>
      </c>
      <c r="Q11" s="1474" t="s">
        <v>41</v>
      </c>
      <c r="R11" s="1487" t="s">
        <v>42</v>
      </c>
      <c r="S11" s="1481" t="s">
        <v>43</v>
      </c>
      <c r="T11" s="1488" t="s">
        <v>44</v>
      </c>
    </row>
    <row r="12" spans="1:20">
      <c r="A12" s="1483" t="s">
        <v>45</v>
      </c>
      <c r="B12" s="1490" t="s">
        <v>46</v>
      </c>
      <c r="C12" s="1491" t="s">
        <v>47</v>
      </c>
      <c r="D12" s="1491" t="s">
        <v>48</v>
      </c>
      <c r="E12" s="1491" t="s">
        <v>49</v>
      </c>
      <c r="F12" s="1491" t="s">
        <v>50</v>
      </c>
      <c r="G12" s="1491" t="s">
        <v>51</v>
      </c>
      <c r="H12" s="1491" t="s">
        <v>52</v>
      </c>
      <c r="I12" s="1492" t="s">
        <v>53</v>
      </c>
      <c r="J12" s="1493" t="s">
        <v>54</v>
      </c>
      <c r="K12" s="1494" t="s">
        <v>55</v>
      </c>
      <c r="L12" s="1495" t="s">
        <v>675</v>
      </c>
      <c r="M12" s="1495" t="s">
        <v>57</v>
      </c>
      <c r="N12" s="1495" t="s">
        <v>58</v>
      </c>
      <c r="O12" s="1495" t="s">
        <v>59</v>
      </c>
      <c r="P12" s="1496" t="s">
        <v>60</v>
      </c>
      <c r="Q12" s="1497" t="s">
        <v>61</v>
      </c>
      <c r="R12" s="1498" t="s">
        <v>61</v>
      </c>
      <c r="S12" s="1494" t="s">
        <v>62</v>
      </c>
      <c r="T12" s="1495" t="s">
        <v>63</v>
      </c>
    </row>
    <row r="13" spans="1:20" s="1613" customFormat="1" ht="21">
      <c r="A13" s="601">
        <v>1</v>
      </c>
      <c r="B13" s="2209">
        <v>6126</v>
      </c>
      <c r="C13" s="1626" t="s">
        <v>755</v>
      </c>
      <c r="D13" s="1701" t="s">
        <v>756</v>
      </c>
      <c r="E13" s="146" t="s">
        <v>725</v>
      </c>
      <c r="F13" s="2250">
        <f>SUM(142155*0.7)</f>
        <v>99508.5</v>
      </c>
      <c r="G13" s="2251">
        <v>0</v>
      </c>
      <c r="H13" s="2250">
        <f>L52</f>
        <v>14926.275</v>
      </c>
      <c r="I13" s="2094" t="s">
        <v>206</v>
      </c>
      <c r="J13" s="2252"/>
      <c r="K13" s="1642">
        <f>SUM(F13+G13+H13+J13)</f>
        <v>114434.77499999999</v>
      </c>
      <c r="L13" s="2235">
        <f>+ROUND((K13*0.3385),0)</f>
        <v>38736</v>
      </c>
      <c r="M13" s="1642">
        <f>ROUND((495*70%),0)</f>
        <v>347</v>
      </c>
      <c r="N13" s="1642">
        <v>0</v>
      </c>
      <c r="O13" s="2235">
        <f>+ROUND((K13*0.0145),0)</f>
        <v>1659</v>
      </c>
      <c r="P13" s="1642">
        <f>ROUND((187*70%),0)</f>
        <v>131</v>
      </c>
      <c r="Q13" s="2253">
        <v>1835</v>
      </c>
      <c r="R13" s="2253">
        <v>89</v>
      </c>
      <c r="S13" s="1642">
        <f>SUM(L13:R13)</f>
        <v>42797</v>
      </c>
      <c r="T13" s="1642">
        <f>SUM(K13+S13)</f>
        <v>157231.77499999999</v>
      </c>
    </row>
    <row r="14" spans="1:20" ht="22.5">
      <c r="A14" s="601">
        <f>A13+1</f>
        <v>2</v>
      </c>
      <c r="B14" s="2215">
        <v>6150</v>
      </c>
      <c r="C14" s="2224" t="s">
        <v>757</v>
      </c>
      <c r="D14" s="1702" t="s">
        <v>758</v>
      </c>
      <c r="E14" s="2230" t="s">
        <v>680</v>
      </c>
      <c r="F14" s="2255">
        <f>SUM(101555*0.9)</f>
        <v>91399.5</v>
      </c>
      <c r="G14" s="2240">
        <v>0</v>
      </c>
      <c r="H14" s="2255">
        <f>L53</f>
        <v>13709.924999999999</v>
      </c>
      <c r="I14" s="2234">
        <v>46089</v>
      </c>
      <c r="J14" s="2257">
        <v>1581</v>
      </c>
      <c r="K14" s="2246">
        <f t="shared" ref="K14:K23" si="0">SUM(F14+G14+H14+J14)</f>
        <v>106690.425</v>
      </c>
      <c r="L14" s="2258">
        <f t="shared" ref="L14:L25" si="1">+ROUND((K14*0.3385),0)</f>
        <v>36115</v>
      </c>
      <c r="M14" s="2246">
        <f>ROUND((495*90%),0)</f>
        <v>446</v>
      </c>
      <c r="N14" s="2259">
        <v>0</v>
      </c>
      <c r="O14" s="2258">
        <f>+ROUND((K14*0.0145),0)</f>
        <v>1547</v>
      </c>
      <c r="P14" s="2246">
        <f>ROUND((187*90%),0)</f>
        <v>168</v>
      </c>
      <c r="Q14" s="2259">
        <v>0</v>
      </c>
      <c r="R14" s="2259">
        <v>0</v>
      </c>
      <c r="S14" s="2246">
        <f t="shared" ref="S14:S25" si="2">SUM(L14:R14)</f>
        <v>38276</v>
      </c>
      <c r="T14" s="2246">
        <f>SUM(K14+S14)</f>
        <v>144966.42499999999</v>
      </c>
    </row>
    <row r="15" spans="1:20">
      <c r="A15" s="601">
        <f t="shared" ref="A15:A37" si="3">A14+1</f>
        <v>3</v>
      </c>
      <c r="B15" s="2216">
        <v>6311</v>
      </c>
      <c r="C15" s="589" t="s">
        <v>759</v>
      </c>
      <c r="D15" s="1645" t="s">
        <v>760</v>
      </c>
      <c r="E15" s="146" t="s">
        <v>683</v>
      </c>
      <c r="F15" s="2255">
        <f>SUM(81579*0.9)</f>
        <v>73421.100000000006</v>
      </c>
      <c r="G15" s="2240">
        <v>0</v>
      </c>
      <c r="H15" s="2255">
        <f>L54</f>
        <v>11013.165000000001</v>
      </c>
      <c r="I15" s="2234">
        <v>46032</v>
      </c>
      <c r="J15" s="2260">
        <v>697</v>
      </c>
      <c r="K15" s="2246">
        <f t="shared" si="0"/>
        <v>85131.265000000014</v>
      </c>
      <c r="L15" s="2258">
        <f t="shared" si="1"/>
        <v>28817</v>
      </c>
      <c r="M15" s="2246">
        <f>ROUND((495*90%),0)</f>
        <v>446</v>
      </c>
      <c r="N15" s="2259">
        <v>0</v>
      </c>
      <c r="O15" s="2258">
        <f t="shared" ref="O15:O25" si="4">+ROUND((K15*0.0145),0)</f>
        <v>1234</v>
      </c>
      <c r="P15" s="2246">
        <f>ROUND((187*90%),0)</f>
        <v>168</v>
      </c>
      <c r="Q15" s="2261">
        <v>0</v>
      </c>
      <c r="R15" s="2261">
        <v>530</v>
      </c>
      <c r="S15" s="2246">
        <f t="shared" si="2"/>
        <v>31195</v>
      </c>
      <c r="T15" s="2246">
        <f t="shared" ref="T15:T25" si="5">SUM(K15+S15)</f>
        <v>116326.26500000001</v>
      </c>
    </row>
    <row r="16" spans="1:20" ht="22.5">
      <c r="A16" s="601">
        <f t="shared" si="3"/>
        <v>4</v>
      </c>
      <c r="B16" s="1760">
        <v>6074</v>
      </c>
      <c r="C16" s="694" t="s">
        <v>761</v>
      </c>
      <c r="D16" s="1645" t="s">
        <v>762</v>
      </c>
      <c r="E16" s="172" t="s">
        <v>763</v>
      </c>
      <c r="F16" s="2255">
        <f>61677*50%</f>
        <v>30838.5</v>
      </c>
      <c r="G16" s="2240">
        <v>0</v>
      </c>
      <c r="H16" s="2255">
        <f t="shared" ref="H16" si="6">L56</f>
        <v>4625.7749999999996</v>
      </c>
      <c r="I16" s="2234">
        <v>45937</v>
      </c>
      <c r="J16" s="2257">
        <v>1989</v>
      </c>
      <c r="K16" s="2246">
        <f t="shared" si="0"/>
        <v>37453.275000000001</v>
      </c>
      <c r="L16" s="2258">
        <f t="shared" si="1"/>
        <v>12678</v>
      </c>
      <c r="M16" s="2246">
        <f>ROUND((495*50%),0)</f>
        <v>248</v>
      </c>
      <c r="N16" s="2259">
        <v>0</v>
      </c>
      <c r="O16" s="2258">
        <f t="shared" si="4"/>
        <v>543</v>
      </c>
      <c r="P16" s="2246">
        <f>ROUND((187*50%),0)</f>
        <v>94</v>
      </c>
      <c r="Q16" s="2246">
        <v>2855</v>
      </c>
      <c r="R16" s="2246">
        <v>0</v>
      </c>
      <c r="S16" s="2246">
        <f t="shared" si="2"/>
        <v>16418</v>
      </c>
      <c r="T16" s="2246">
        <f t="shared" si="5"/>
        <v>53871.275000000001</v>
      </c>
    </row>
    <row r="17" spans="1:20" ht="22.5">
      <c r="A17" s="601">
        <f t="shared" si="3"/>
        <v>5</v>
      </c>
      <c r="B17" s="132">
        <v>6299</v>
      </c>
      <c r="C17" s="694" t="s">
        <v>723</v>
      </c>
      <c r="D17" s="1703" t="s">
        <v>764</v>
      </c>
      <c r="E17" s="172" t="s">
        <v>765</v>
      </c>
      <c r="F17" s="1774">
        <v>0</v>
      </c>
      <c r="G17" s="2240">
        <v>0</v>
      </c>
      <c r="H17" s="2236">
        <v>0</v>
      </c>
      <c r="I17" s="2234"/>
      <c r="J17" s="2257">
        <v>0</v>
      </c>
      <c r="K17" s="2246">
        <f t="shared" si="0"/>
        <v>0</v>
      </c>
      <c r="L17" s="2258">
        <f t="shared" si="1"/>
        <v>0</v>
      </c>
      <c r="M17" s="2246">
        <f t="shared" ref="M17" si="7">ROUND((495*30%),0)</f>
        <v>149</v>
      </c>
      <c r="N17" s="2259">
        <v>0</v>
      </c>
      <c r="O17" s="2258">
        <f t="shared" si="4"/>
        <v>0</v>
      </c>
      <c r="P17" s="2246">
        <v>0</v>
      </c>
      <c r="Q17" s="2246">
        <v>0</v>
      </c>
      <c r="R17" s="2246">
        <v>0</v>
      </c>
      <c r="S17" s="2246">
        <v>0</v>
      </c>
      <c r="T17" s="2246">
        <f t="shared" si="5"/>
        <v>0</v>
      </c>
    </row>
    <row r="18" spans="1:20" s="1705" customFormat="1" ht="22.5">
      <c r="A18" s="601">
        <f t="shared" si="3"/>
        <v>6</v>
      </c>
      <c r="B18" s="2217">
        <v>6127</v>
      </c>
      <c r="C18" s="2225" t="s">
        <v>766</v>
      </c>
      <c r="D18" s="2225" t="s">
        <v>767</v>
      </c>
      <c r="E18" s="2214" t="s">
        <v>768</v>
      </c>
      <c r="F18" s="2237">
        <v>63180</v>
      </c>
      <c r="G18" s="2242">
        <v>0</v>
      </c>
      <c r="H18" s="2238">
        <v>0</v>
      </c>
      <c r="I18" s="2239">
        <v>46189</v>
      </c>
      <c r="J18" s="2262">
        <v>768</v>
      </c>
      <c r="K18" s="2263">
        <f t="shared" si="0"/>
        <v>63948</v>
      </c>
      <c r="L18" s="2264">
        <f t="shared" si="1"/>
        <v>21646</v>
      </c>
      <c r="M18" s="2246">
        <f>ROUND((495*100%),0)</f>
        <v>495</v>
      </c>
      <c r="N18" s="2265">
        <v>0</v>
      </c>
      <c r="O18" s="2264">
        <f t="shared" si="4"/>
        <v>927</v>
      </c>
      <c r="P18" s="2246">
        <f>ROUND((187*100%),0)</f>
        <v>187</v>
      </c>
      <c r="Q18" s="2263">
        <v>7215</v>
      </c>
      <c r="R18" s="2263">
        <v>553</v>
      </c>
      <c r="S18" s="2263">
        <f t="shared" si="2"/>
        <v>31023</v>
      </c>
      <c r="T18" s="2263">
        <f t="shared" si="5"/>
        <v>94971</v>
      </c>
    </row>
    <row r="19" spans="1:20">
      <c r="A19" s="601">
        <f t="shared" si="3"/>
        <v>7</v>
      </c>
      <c r="B19" s="132">
        <v>6283</v>
      </c>
      <c r="C19" s="2224" t="s">
        <v>769</v>
      </c>
      <c r="D19" s="1645" t="s">
        <v>770</v>
      </c>
      <c r="E19" s="172" t="s">
        <v>310</v>
      </c>
      <c r="F19" s="2240">
        <f>82797*0.5</f>
        <v>41398.5</v>
      </c>
      <c r="G19" s="2240">
        <v>0</v>
      </c>
      <c r="H19" s="2236">
        <v>0</v>
      </c>
      <c r="I19" s="2234">
        <v>46212</v>
      </c>
      <c r="J19" s="2266">
        <v>657</v>
      </c>
      <c r="K19" s="2246">
        <f t="shared" si="0"/>
        <v>42055.5</v>
      </c>
      <c r="L19" s="2258">
        <f t="shared" si="1"/>
        <v>14236</v>
      </c>
      <c r="M19" s="2246">
        <f>ROUND((495*50%),0)</f>
        <v>248</v>
      </c>
      <c r="N19" s="2259">
        <v>0</v>
      </c>
      <c r="O19" s="2258">
        <f t="shared" si="4"/>
        <v>610</v>
      </c>
      <c r="P19" s="2246">
        <f>ROUND((187*50%),0)</f>
        <v>94</v>
      </c>
      <c r="Q19" s="2246">
        <v>3059</v>
      </c>
      <c r="R19" s="2246">
        <v>149</v>
      </c>
      <c r="S19" s="2246">
        <f t="shared" si="2"/>
        <v>18396</v>
      </c>
      <c r="T19" s="2246">
        <f t="shared" si="5"/>
        <v>60451.5</v>
      </c>
    </row>
    <row r="20" spans="1:20" ht="22.5">
      <c r="A20" s="601">
        <f t="shared" si="3"/>
        <v>8</v>
      </c>
      <c r="B20" s="1762">
        <v>6260</v>
      </c>
      <c r="C20" s="2226" t="s">
        <v>771</v>
      </c>
      <c r="D20" s="1704" t="s">
        <v>697</v>
      </c>
      <c r="E20" s="99" t="s">
        <v>698</v>
      </c>
      <c r="F20" s="2241">
        <f>62613*0.5</f>
        <v>31306.5</v>
      </c>
      <c r="G20" s="2240">
        <v>0</v>
      </c>
      <c r="H20" s="2236">
        <v>0</v>
      </c>
      <c r="I20" s="2234">
        <v>46082</v>
      </c>
      <c r="J20" s="2266">
        <v>1304</v>
      </c>
      <c r="K20" s="2246">
        <f t="shared" si="0"/>
        <v>32610.5</v>
      </c>
      <c r="L20" s="2258">
        <f t="shared" si="1"/>
        <v>11039</v>
      </c>
      <c r="M20" s="2246">
        <f>ROUND((495*50%),0)</f>
        <v>248</v>
      </c>
      <c r="N20" s="2259">
        <v>0</v>
      </c>
      <c r="O20" s="2258">
        <f t="shared" si="4"/>
        <v>473</v>
      </c>
      <c r="P20" s="2246">
        <f>ROUND((187*50%),0)</f>
        <v>94</v>
      </c>
      <c r="Q20" s="2246">
        <v>3059</v>
      </c>
      <c r="R20" s="2246">
        <v>149</v>
      </c>
      <c r="S20" s="2246">
        <f t="shared" si="2"/>
        <v>15062</v>
      </c>
      <c r="T20" s="2246">
        <f t="shared" si="5"/>
        <v>47672.5</v>
      </c>
    </row>
    <row r="21" spans="1:20" ht="22.5">
      <c r="A21" s="601">
        <f t="shared" si="3"/>
        <v>9</v>
      </c>
      <c r="B21" s="132">
        <v>6424</v>
      </c>
      <c r="C21" s="694" t="s">
        <v>772</v>
      </c>
      <c r="D21" s="1702" t="s">
        <v>773</v>
      </c>
      <c r="E21" s="172" t="s">
        <v>774</v>
      </c>
      <c r="F21" s="2241">
        <f>37712*0.5</f>
        <v>18856</v>
      </c>
      <c r="G21" s="2240">
        <v>0</v>
      </c>
      <c r="H21" s="2236">
        <v>0</v>
      </c>
      <c r="I21" s="2234">
        <v>46183</v>
      </c>
      <c r="J21" s="2236">
        <v>200</v>
      </c>
      <c r="K21" s="2246">
        <f t="shared" si="0"/>
        <v>19056</v>
      </c>
      <c r="L21" s="2258">
        <f t="shared" si="1"/>
        <v>6450</v>
      </c>
      <c r="M21" s="2246">
        <f>ROUND((495*50%),0)</f>
        <v>248</v>
      </c>
      <c r="N21" s="2259">
        <v>0</v>
      </c>
      <c r="O21" s="2258">
        <f t="shared" si="4"/>
        <v>276</v>
      </c>
      <c r="P21" s="2246">
        <f>ROUND((187*50%),0)</f>
        <v>94</v>
      </c>
      <c r="Q21" s="2246">
        <v>0</v>
      </c>
      <c r="R21" s="2246">
        <v>0</v>
      </c>
      <c r="S21" s="2246">
        <f t="shared" si="2"/>
        <v>7068</v>
      </c>
      <c r="T21" s="2246">
        <f t="shared" si="5"/>
        <v>26124</v>
      </c>
    </row>
    <row r="22" spans="1:20" ht="22.5">
      <c r="A22" s="601">
        <f t="shared" si="3"/>
        <v>10</v>
      </c>
      <c r="B22" s="132" t="s">
        <v>775</v>
      </c>
      <c r="C22" s="694" t="s">
        <v>776</v>
      </c>
      <c r="D22" s="1706" t="s">
        <v>777</v>
      </c>
      <c r="E22" s="172" t="s">
        <v>173</v>
      </c>
      <c r="F22" s="2240">
        <v>28269</v>
      </c>
      <c r="G22" s="2240">
        <v>0</v>
      </c>
      <c r="H22" s="2236">
        <v>0</v>
      </c>
      <c r="I22" s="2091" t="s">
        <v>206</v>
      </c>
      <c r="J22" s="2236"/>
      <c r="K22" s="2246">
        <f t="shared" si="0"/>
        <v>28269</v>
      </c>
      <c r="L22" s="2258">
        <f t="shared" si="1"/>
        <v>9569</v>
      </c>
      <c r="M22" s="2246">
        <f>ROUND((495*100%),0)</f>
        <v>495</v>
      </c>
      <c r="N22" s="2259">
        <v>0</v>
      </c>
      <c r="O22" s="2258">
        <f t="shared" si="4"/>
        <v>410</v>
      </c>
      <c r="P22" s="2246">
        <f>ROUND((187*100%),0)</f>
        <v>187</v>
      </c>
      <c r="Q22" s="2246">
        <v>0</v>
      </c>
      <c r="R22" s="2246">
        <v>0</v>
      </c>
      <c r="S22" s="2246">
        <f t="shared" si="2"/>
        <v>10661</v>
      </c>
      <c r="T22" s="2246">
        <f t="shared" si="5"/>
        <v>38930</v>
      </c>
    </row>
    <row r="23" spans="1:20" ht="33">
      <c r="A23" s="601">
        <f t="shared" si="3"/>
        <v>11</v>
      </c>
      <c r="B23" s="2218">
        <v>6577</v>
      </c>
      <c r="C23" s="1707" t="s">
        <v>778</v>
      </c>
      <c r="D23" s="1645" t="s">
        <v>779</v>
      </c>
      <c r="E23" s="172" t="s">
        <v>412</v>
      </c>
      <c r="F23" s="2240">
        <f>34244*0.5</f>
        <v>17122</v>
      </c>
      <c r="G23" s="2240">
        <v>0</v>
      </c>
      <c r="H23" s="2236">
        <v>0</v>
      </c>
      <c r="I23" s="2234">
        <v>46643</v>
      </c>
      <c r="J23" s="2236">
        <v>91</v>
      </c>
      <c r="K23" s="2246">
        <f t="shared" si="0"/>
        <v>17213</v>
      </c>
      <c r="L23" s="2258">
        <f t="shared" si="1"/>
        <v>5827</v>
      </c>
      <c r="M23" s="2246">
        <f>ROUND((495*50%),0)</f>
        <v>248</v>
      </c>
      <c r="N23" s="2259">
        <v>0</v>
      </c>
      <c r="O23" s="2258">
        <f t="shared" si="4"/>
        <v>250</v>
      </c>
      <c r="P23" s="2246">
        <f>ROUND((187*50%),0)</f>
        <v>94</v>
      </c>
      <c r="Q23" s="2246">
        <v>0</v>
      </c>
      <c r="R23" s="2246">
        <v>0</v>
      </c>
      <c r="S23" s="2246">
        <f t="shared" si="2"/>
        <v>6419</v>
      </c>
      <c r="T23" s="2246">
        <f t="shared" si="5"/>
        <v>23632</v>
      </c>
    </row>
    <row r="24" spans="1:20" ht="22.5">
      <c r="A24" s="601">
        <f t="shared" si="3"/>
        <v>12</v>
      </c>
      <c r="B24" s="2219">
        <v>6312</v>
      </c>
      <c r="C24" s="2225" t="s">
        <v>780</v>
      </c>
      <c r="D24" s="1703" t="s">
        <v>781</v>
      </c>
      <c r="E24" s="2231" t="s">
        <v>173</v>
      </c>
      <c r="F24" s="2242">
        <v>28269</v>
      </c>
      <c r="G24" s="2242">
        <v>0</v>
      </c>
      <c r="H24" s="2238">
        <v>0</v>
      </c>
      <c r="I24" s="2243"/>
      <c r="J24" s="1772"/>
      <c r="K24" s="2263">
        <f t="shared" ref="K24:K25" si="8">SUM(F24+G24+H24+J24)</f>
        <v>28269</v>
      </c>
      <c r="L24" s="2264">
        <f t="shared" si="1"/>
        <v>9569</v>
      </c>
      <c r="M24" s="2246">
        <f>ROUND((495*100%),0)</f>
        <v>495</v>
      </c>
      <c r="N24" s="2265">
        <v>0</v>
      </c>
      <c r="O24" s="2264">
        <f t="shared" si="4"/>
        <v>410</v>
      </c>
      <c r="P24" s="2246">
        <f>ROUND((187*100%),0)</f>
        <v>187</v>
      </c>
      <c r="Q24" s="2263">
        <v>7215</v>
      </c>
      <c r="R24" s="2263">
        <v>554</v>
      </c>
      <c r="S24" s="2263">
        <f t="shared" si="2"/>
        <v>18430</v>
      </c>
      <c r="T24" s="2263">
        <f t="shared" si="5"/>
        <v>46699</v>
      </c>
    </row>
    <row r="25" spans="1:20" ht="22.5">
      <c r="A25" s="601">
        <f t="shared" si="3"/>
        <v>13</v>
      </c>
      <c r="B25" s="2220">
        <v>6173</v>
      </c>
      <c r="C25" s="2227" t="s">
        <v>782</v>
      </c>
      <c r="D25" s="2228" t="s">
        <v>783</v>
      </c>
      <c r="E25" s="2232" t="s">
        <v>715</v>
      </c>
      <c r="F25" s="2244">
        <f>59426*100%</f>
        <v>59426</v>
      </c>
      <c r="G25" s="2242">
        <v>0</v>
      </c>
      <c r="H25" s="2238">
        <f>L55</f>
        <v>8913.9</v>
      </c>
      <c r="I25" s="1546">
        <v>46559</v>
      </c>
      <c r="J25" s="2236"/>
      <c r="K25" s="2263">
        <f t="shared" si="8"/>
        <v>68339.899999999994</v>
      </c>
      <c r="L25" s="2264">
        <f t="shared" si="1"/>
        <v>23133</v>
      </c>
      <c r="M25" s="2246">
        <f>ROUND((495*100%),0)</f>
        <v>495</v>
      </c>
      <c r="N25" s="2265">
        <v>0</v>
      </c>
      <c r="O25" s="2264">
        <f t="shared" si="4"/>
        <v>991</v>
      </c>
      <c r="P25" s="2246">
        <f>ROUND((187*100%),0)</f>
        <v>187</v>
      </c>
      <c r="Q25" s="2263">
        <v>8128</v>
      </c>
      <c r="R25" s="2263">
        <v>359</v>
      </c>
      <c r="S25" s="2263">
        <f t="shared" si="2"/>
        <v>33293</v>
      </c>
      <c r="T25" s="2263">
        <f t="shared" si="5"/>
        <v>101632.9</v>
      </c>
    </row>
    <row r="26" spans="1:20">
      <c r="A26" s="601">
        <f t="shared" si="3"/>
        <v>14</v>
      </c>
      <c r="B26" s="2219">
        <v>6175</v>
      </c>
      <c r="C26" s="694" t="s">
        <v>284</v>
      </c>
      <c r="D26" s="2145" t="s">
        <v>784</v>
      </c>
      <c r="E26" s="172" t="s">
        <v>366</v>
      </c>
      <c r="F26" s="2245">
        <v>41372</v>
      </c>
      <c r="G26" s="2245">
        <v>0</v>
      </c>
      <c r="H26" s="2256">
        <v>0</v>
      </c>
      <c r="I26" s="1546"/>
      <c r="J26" s="2236"/>
      <c r="K26" s="2246">
        <f>SUM(F26+G26+H26+J26)</f>
        <v>41372</v>
      </c>
      <c r="L26" s="2258">
        <f>+ROUND((K26*0.3385),0)</f>
        <v>14004</v>
      </c>
      <c r="M26" s="2245">
        <f>ROUND((495*100%),0)</f>
        <v>495</v>
      </c>
      <c r="N26" s="2267">
        <v>0</v>
      </c>
      <c r="O26" s="2258">
        <f>+ROUND((K26*0.0145),0)</f>
        <v>600</v>
      </c>
      <c r="P26" s="2245">
        <f>ROUND((187*100%),0)</f>
        <v>187</v>
      </c>
      <c r="Q26" s="2245">
        <v>7215</v>
      </c>
      <c r="R26" s="2245">
        <v>554</v>
      </c>
      <c r="S26" s="2246">
        <f>SUM(L26:R26)</f>
        <v>23055</v>
      </c>
      <c r="T26" s="2246">
        <f>SUM(K26+S26)</f>
        <v>64427</v>
      </c>
    </row>
    <row r="27" spans="1:20">
      <c r="A27" s="601">
        <f t="shared" si="3"/>
        <v>15</v>
      </c>
      <c r="B27" s="2219">
        <v>6731</v>
      </c>
      <c r="C27" s="694" t="s">
        <v>785</v>
      </c>
      <c r="D27" s="2145" t="s">
        <v>784</v>
      </c>
      <c r="E27" s="172" t="s">
        <v>205</v>
      </c>
      <c r="F27" s="2244">
        <v>30169</v>
      </c>
      <c r="G27" s="2244">
        <v>0</v>
      </c>
      <c r="H27" s="2256">
        <v>0</v>
      </c>
      <c r="I27" s="1546"/>
      <c r="J27" s="2236"/>
      <c r="K27" s="2246">
        <f t="shared" ref="K27:K33" si="9">SUM(F27+G27+H27+J27)</f>
        <v>30169</v>
      </c>
      <c r="L27" s="2258">
        <f t="shared" ref="L27:L33" si="10">+ROUND((K27*0.3385),0)</f>
        <v>10212</v>
      </c>
      <c r="M27" s="2245">
        <f t="shared" ref="M27:M33" si="11">ROUND((495*100%),0)</f>
        <v>495</v>
      </c>
      <c r="N27" s="2267">
        <v>0</v>
      </c>
      <c r="O27" s="2258">
        <f t="shared" ref="O27:O33" si="12">+ROUND((K27*0.0145),0)</f>
        <v>437</v>
      </c>
      <c r="P27" s="2245">
        <f t="shared" ref="P27:P33" si="13">ROUND((187*100%),0)</f>
        <v>187</v>
      </c>
      <c r="Q27" s="2244">
        <v>7215</v>
      </c>
      <c r="R27" s="2244">
        <v>554</v>
      </c>
      <c r="S27" s="2246">
        <f t="shared" ref="S27:S33" si="14">SUM(L27:R27)</f>
        <v>19100</v>
      </c>
      <c r="T27" s="2246">
        <f t="shared" ref="T27:T33" si="15">SUM(K27+S27)</f>
        <v>49269</v>
      </c>
    </row>
    <row r="28" spans="1:20">
      <c r="A28" s="601">
        <f t="shared" si="3"/>
        <v>16</v>
      </c>
      <c r="B28" s="2219">
        <v>6176</v>
      </c>
      <c r="C28" s="694" t="s">
        <v>786</v>
      </c>
      <c r="D28" s="2145" t="s">
        <v>787</v>
      </c>
      <c r="E28" s="172" t="s">
        <v>82</v>
      </c>
      <c r="F28" s="2244">
        <v>25736</v>
      </c>
      <c r="G28" s="2244">
        <v>0</v>
      </c>
      <c r="H28" s="2256">
        <v>0</v>
      </c>
      <c r="I28" s="1546"/>
      <c r="J28" s="2236"/>
      <c r="K28" s="2246">
        <f t="shared" si="9"/>
        <v>25736</v>
      </c>
      <c r="L28" s="2258">
        <f t="shared" si="10"/>
        <v>8712</v>
      </c>
      <c r="M28" s="2245">
        <f t="shared" si="11"/>
        <v>495</v>
      </c>
      <c r="N28" s="2267">
        <v>0</v>
      </c>
      <c r="O28" s="2258">
        <f t="shared" si="12"/>
        <v>373</v>
      </c>
      <c r="P28" s="2245">
        <f t="shared" si="13"/>
        <v>187</v>
      </c>
      <c r="Q28" s="2244">
        <v>7215</v>
      </c>
      <c r="R28" s="2244">
        <v>554</v>
      </c>
      <c r="S28" s="2246">
        <f t="shared" si="14"/>
        <v>17536</v>
      </c>
      <c r="T28" s="2246">
        <f t="shared" si="15"/>
        <v>43272</v>
      </c>
    </row>
    <row r="29" spans="1:20">
      <c r="A29" s="601">
        <f t="shared" si="3"/>
        <v>17</v>
      </c>
      <c r="B29" s="2219">
        <v>6301</v>
      </c>
      <c r="C29" s="697" t="s">
        <v>788</v>
      </c>
      <c r="D29" s="2145" t="s">
        <v>784</v>
      </c>
      <c r="E29" s="99" t="s">
        <v>221</v>
      </c>
      <c r="F29" s="2244">
        <v>34886</v>
      </c>
      <c r="G29" s="2244">
        <v>0</v>
      </c>
      <c r="H29" s="2256">
        <v>0</v>
      </c>
      <c r="I29" s="1546"/>
      <c r="J29" s="2236"/>
      <c r="K29" s="2246">
        <f t="shared" si="9"/>
        <v>34886</v>
      </c>
      <c r="L29" s="2258">
        <f t="shared" si="10"/>
        <v>11809</v>
      </c>
      <c r="M29" s="2245">
        <f t="shared" si="11"/>
        <v>495</v>
      </c>
      <c r="N29" s="2267">
        <v>0</v>
      </c>
      <c r="O29" s="2258">
        <f t="shared" si="12"/>
        <v>506</v>
      </c>
      <c r="P29" s="2245">
        <f t="shared" si="13"/>
        <v>187</v>
      </c>
      <c r="Q29" s="2244">
        <v>7215</v>
      </c>
      <c r="R29" s="2244">
        <v>554</v>
      </c>
      <c r="S29" s="2246">
        <f t="shared" si="14"/>
        <v>20766</v>
      </c>
      <c r="T29" s="2246">
        <f t="shared" si="15"/>
        <v>55652</v>
      </c>
    </row>
    <row r="30" spans="1:20">
      <c r="A30" s="601">
        <f t="shared" si="3"/>
        <v>18</v>
      </c>
      <c r="B30" s="2221">
        <v>6310</v>
      </c>
      <c r="C30" s="697" t="s">
        <v>789</v>
      </c>
      <c r="D30" s="2229" t="s">
        <v>790</v>
      </c>
      <c r="E30" s="2233" t="s">
        <v>715</v>
      </c>
      <c r="F30" s="2248">
        <f>59426*0.9</f>
        <v>53483.4</v>
      </c>
      <c r="G30" s="2244">
        <v>0</v>
      </c>
      <c r="H30" s="2256">
        <v>0</v>
      </c>
      <c r="I30" s="1546"/>
      <c r="J30" s="2236"/>
      <c r="K30" s="2246">
        <f t="shared" si="9"/>
        <v>53483.4</v>
      </c>
      <c r="L30" s="2258">
        <f t="shared" si="10"/>
        <v>18104</v>
      </c>
      <c r="M30" s="2245">
        <f>ROUND((495*90%),0)</f>
        <v>446</v>
      </c>
      <c r="N30" s="2267">
        <v>0</v>
      </c>
      <c r="O30" s="2258">
        <f t="shared" si="12"/>
        <v>776</v>
      </c>
      <c r="P30" s="2245">
        <f>ROUND((187*90%),0)</f>
        <v>168</v>
      </c>
      <c r="Q30" s="2244">
        <v>7215</v>
      </c>
      <c r="R30" s="2244">
        <v>554</v>
      </c>
      <c r="S30" s="2246">
        <f t="shared" si="14"/>
        <v>27263</v>
      </c>
      <c r="T30" s="2246">
        <f t="shared" si="15"/>
        <v>80746.399999999994</v>
      </c>
    </row>
    <row r="31" spans="1:20">
      <c r="A31" s="601">
        <f t="shared" si="3"/>
        <v>19</v>
      </c>
      <c r="B31" s="2222">
        <v>6132</v>
      </c>
      <c r="C31" s="694" t="s">
        <v>791</v>
      </c>
      <c r="D31" s="2224" t="s">
        <v>784</v>
      </c>
      <c r="E31" s="1696" t="s">
        <v>205</v>
      </c>
      <c r="F31" s="2249">
        <v>30169</v>
      </c>
      <c r="G31" s="2244">
        <v>0</v>
      </c>
      <c r="H31" s="2256">
        <v>0</v>
      </c>
      <c r="I31" s="1546"/>
      <c r="J31" s="2236"/>
      <c r="K31" s="2246">
        <f t="shared" si="9"/>
        <v>30169</v>
      </c>
      <c r="L31" s="2258">
        <f t="shared" si="10"/>
        <v>10212</v>
      </c>
      <c r="M31" s="2245">
        <f t="shared" si="11"/>
        <v>495</v>
      </c>
      <c r="N31" s="2267">
        <v>0</v>
      </c>
      <c r="O31" s="2258">
        <f t="shared" si="12"/>
        <v>437</v>
      </c>
      <c r="P31" s="2245">
        <f t="shared" si="13"/>
        <v>187</v>
      </c>
      <c r="Q31" s="2244">
        <v>7215</v>
      </c>
      <c r="R31" s="2244">
        <v>554</v>
      </c>
      <c r="S31" s="2246">
        <f t="shared" si="14"/>
        <v>19100</v>
      </c>
      <c r="T31" s="2246">
        <f t="shared" si="15"/>
        <v>49269</v>
      </c>
    </row>
    <row r="32" spans="1:20">
      <c r="A32" s="601">
        <f t="shared" si="3"/>
        <v>20</v>
      </c>
      <c r="B32" s="2219">
        <v>6174</v>
      </c>
      <c r="C32" s="694" t="s">
        <v>792</v>
      </c>
      <c r="D32" s="2229" t="s">
        <v>793</v>
      </c>
      <c r="E32" s="172" t="s">
        <v>641</v>
      </c>
      <c r="F32" s="2244">
        <f>53806*90%</f>
        <v>48425.4</v>
      </c>
      <c r="G32" s="2244">
        <v>0</v>
      </c>
      <c r="H32" s="2256">
        <v>0</v>
      </c>
      <c r="I32" s="1546"/>
      <c r="J32" s="2236"/>
      <c r="K32" s="2246">
        <f t="shared" si="9"/>
        <v>48425.4</v>
      </c>
      <c r="L32" s="2258">
        <f t="shared" si="10"/>
        <v>16392</v>
      </c>
      <c r="M32" s="2245">
        <f>ROUND((495*90%),0)</f>
        <v>446</v>
      </c>
      <c r="N32" s="2267">
        <v>0</v>
      </c>
      <c r="O32" s="2258">
        <f t="shared" si="12"/>
        <v>702</v>
      </c>
      <c r="P32" s="2245">
        <f>ROUND((187*90%),0)</f>
        <v>168</v>
      </c>
      <c r="Q32" s="2246">
        <f>7215*0.9</f>
        <v>6493.5</v>
      </c>
      <c r="R32" s="2246">
        <f>554*0.9</f>
        <v>498.6</v>
      </c>
      <c r="S32" s="2246">
        <f t="shared" si="14"/>
        <v>24700.1</v>
      </c>
      <c r="T32" s="2246">
        <f t="shared" si="15"/>
        <v>73125.5</v>
      </c>
    </row>
    <row r="33" spans="1:20">
      <c r="A33" s="601">
        <f t="shared" si="3"/>
        <v>21</v>
      </c>
      <c r="B33" s="2223">
        <v>6182</v>
      </c>
      <c r="C33" s="1707" t="s">
        <v>794</v>
      </c>
      <c r="D33" s="694" t="s">
        <v>640</v>
      </c>
      <c r="E33" s="172" t="s">
        <v>415</v>
      </c>
      <c r="F33" s="2244">
        <v>37913</v>
      </c>
      <c r="G33" s="2091">
        <v>0</v>
      </c>
      <c r="H33" s="2055">
        <v>0</v>
      </c>
      <c r="I33" s="1604"/>
      <c r="J33" s="1024"/>
      <c r="K33" s="2246">
        <f t="shared" si="9"/>
        <v>37913</v>
      </c>
      <c r="L33" s="1509">
        <f t="shared" si="10"/>
        <v>12834</v>
      </c>
      <c r="M33" s="2094">
        <f t="shared" si="11"/>
        <v>495</v>
      </c>
      <c r="N33" s="2247">
        <v>0</v>
      </c>
      <c r="O33" s="1512">
        <f t="shared" si="12"/>
        <v>550</v>
      </c>
      <c r="P33" s="2094">
        <f t="shared" si="13"/>
        <v>187</v>
      </c>
      <c r="Q33" s="1607">
        <v>7215</v>
      </c>
      <c r="R33" s="1607">
        <v>554</v>
      </c>
      <c r="S33" s="1508">
        <f t="shared" si="14"/>
        <v>21835</v>
      </c>
      <c r="T33" s="1508">
        <f t="shared" si="15"/>
        <v>59748</v>
      </c>
    </row>
    <row r="34" spans="1:20">
      <c r="A34" s="601">
        <f t="shared" si="3"/>
        <v>22</v>
      </c>
      <c r="B34" s="1619"/>
      <c r="C34" s="136"/>
      <c r="D34" s="129"/>
      <c r="E34" s="1628"/>
      <c r="F34" s="1603"/>
      <c r="G34" s="1605"/>
      <c r="H34" s="1606"/>
      <c r="I34" s="1604"/>
      <c r="J34" s="1561"/>
      <c r="K34" s="1539"/>
      <c r="L34" s="1509"/>
      <c r="M34" s="1539"/>
      <c r="N34" s="1511"/>
      <c r="O34" s="1512"/>
      <c r="P34" s="1539"/>
      <c r="Q34" s="1607"/>
      <c r="R34" s="1607"/>
      <c r="S34" s="1539"/>
      <c r="T34" s="1539"/>
    </row>
    <row r="35" spans="1:20">
      <c r="A35" s="601">
        <f t="shared" si="3"/>
        <v>23</v>
      </c>
      <c r="B35" s="1619"/>
      <c r="C35" s="136"/>
      <c r="D35" s="129"/>
      <c r="E35" s="1628"/>
      <c r="F35" s="1603"/>
      <c r="G35" s="1605"/>
      <c r="H35" s="1606"/>
      <c r="I35" s="1604"/>
      <c r="J35" s="1561"/>
      <c r="K35" s="1539"/>
      <c r="L35" s="1509"/>
      <c r="M35" s="1539"/>
      <c r="N35" s="1511"/>
      <c r="O35" s="1512"/>
      <c r="P35" s="1539"/>
      <c r="Q35" s="1607"/>
      <c r="R35" s="1607"/>
      <c r="S35" s="1539"/>
      <c r="T35" s="1539"/>
    </row>
    <row r="36" spans="1:20">
      <c r="A36" s="601">
        <f t="shared" si="3"/>
        <v>24</v>
      </c>
      <c r="B36" s="1619"/>
      <c r="C36" s="136"/>
      <c r="D36" s="129"/>
      <c r="E36" s="1628"/>
      <c r="F36" s="1603"/>
      <c r="G36" s="1605"/>
      <c r="H36" s="1606"/>
      <c r="I36" s="1604"/>
      <c r="J36" s="1561"/>
      <c r="K36" s="1539"/>
      <c r="L36" s="1509"/>
      <c r="M36" s="1539"/>
      <c r="N36" s="1511"/>
      <c r="O36" s="1512"/>
      <c r="P36" s="1539"/>
      <c r="Q36" s="1607"/>
      <c r="R36" s="1607"/>
      <c r="S36" s="1539"/>
      <c r="T36" s="1539"/>
    </row>
    <row r="37" spans="1:20">
      <c r="A37" s="601">
        <f t="shared" si="3"/>
        <v>25</v>
      </c>
      <c r="B37" s="1619"/>
      <c r="C37" s="136"/>
      <c r="D37" s="129"/>
      <c r="E37" s="1628"/>
      <c r="F37" s="1603"/>
      <c r="G37" s="1605"/>
      <c r="H37" s="1606"/>
      <c r="I37" s="1604"/>
      <c r="J37" s="1561"/>
      <c r="K37" s="1539"/>
      <c r="L37" s="1509"/>
      <c r="M37" s="1539"/>
      <c r="N37" s="1511"/>
      <c r="O37" s="1512"/>
      <c r="P37" s="1539"/>
      <c r="Q37" s="1607"/>
      <c r="R37" s="1607"/>
      <c r="S37" s="1539"/>
      <c r="T37" s="1539"/>
    </row>
    <row r="38" spans="1:20">
      <c r="A38" s="2213"/>
      <c r="B38" s="1608"/>
      <c r="C38" s="1608"/>
      <c r="D38" s="1514" t="s">
        <v>111</v>
      </c>
      <c r="E38" s="1609" t="s">
        <v>112</v>
      </c>
      <c r="F38" s="1523">
        <f>SUM(F13:F33)</f>
        <v>885148.4</v>
      </c>
      <c r="G38" s="1523">
        <f t="shared" ref="G38:H38" si="16">SUM(G13:G33)</f>
        <v>0</v>
      </c>
      <c r="H38" s="1523">
        <f t="shared" si="16"/>
        <v>53189.04</v>
      </c>
      <c r="I38" s="1566" t="s">
        <v>112</v>
      </c>
      <c r="J38" s="2254">
        <f>SUM(J13:J37)</f>
        <v>7287</v>
      </c>
      <c r="K38" s="2254">
        <f t="shared" ref="K38:T38" si="17">SUM(K13:K37)</f>
        <v>945624.44000000006</v>
      </c>
      <c r="L38" s="2254">
        <f t="shared" si="17"/>
        <v>320094</v>
      </c>
      <c r="M38" s="2254">
        <f t="shared" si="17"/>
        <v>8470</v>
      </c>
      <c r="N38" s="2254">
        <f t="shared" si="17"/>
        <v>0</v>
      </c>
      <c r="O38" s="2254">
        <f t="shared" si="17"/>
        <v>13711</v>
      </c>
      <c r="P38" s="2254">
        <f t="shared" si="17"/>
        <v>3143</v>
      </c>
      <c r="Q38" s="2254">
        <f t="shared" si="17"/>
        <v>90364.5</v>
      </c>
      <c r="R38" s="2254">
        <f t="shared" si="17"/>
        <v>6759.6</v>
      </c>
      <c r="S38" s="2254">
        <f t="shared" si="17"/>
        <v>442393.1</v>
      </c>
      <c r="T38" s="2254">
        <f t="shared" si="17"/>
        <v>1388017.54</v>
      </c>
    </row>
    <row r="39" spans="1:20">
      <c r="A39" s="120" t="s">
        <v>113</v>
      </c>
      <c r="B39" s="1629"/>
      <c r="C39" s="1629"/>
      <c r="D39" s="1629"/>
      <c r="E39" s="119"/>
      <c r="F39" s="1568"/>
      <c r="G39" s="1568"/>
      <c r="H39" s="1455"/>
      <c r="I39" s="1455"/>
      <c r="J39" s="1455"/>
      <c r="K39" s="1455"/>
      <c r="L39" s="1455"/>
      <c r="M39" s="1455"/>
      <c r="N39" s="1455"/>
      <c r="O39" s="1455"/>
      <c r="P39" s="1455"/>
      <c r="Q39" s="1455"/>
      <c r="R39" s="1455"/>
      <c r="S39" s="1455"/>
      <c r="T39" s="1455"/>
    </row>
    <row r="40" spans="1:20">
      <c r="A40" s="120" t="s">
        <v>294</v>
      </c>
      <c r="B40" s="1629"/>
      <c r="C40" s="1629"/>
      <c r="D40" s="1629"/>
      <c r="E40" s="119"/>
      <c r="F40" s="1568"/>
      <c r="G40" s="1568"/>
      <c r="H40" s="1455"/>
      <c r="I40" s="1455"/>
      <c r="J40" s="1455"/>
      <c r="K40" s="1455"/>
      <c r="L40" s="1455"/>
      <c r="M40" s="1455"/>
      <c r="N40" s="1455"/>
      <c r="O40" s="1455"/>
      <c r="P40" s="1455"/>
      <c r="Q40" s="1455"/>
      <c r="R40" s="1455"/>
      <c r="S40" s="1455"/>
      <c r="T40" s="1455"/>
    </row>
    <row r="41" spans="1:20">
      <c r="A41" s="1717" t="s">
        <v>115</v>
      </c>
      <c r="B41" s="1618"/>
      <c r="C41" s="1618"/>
      <c r="D41" s="1618"/>
      <c r="E41" s="119"/>
      <c r="F41" s="1568"/>
      <c r="G41" s="1568"/>
      <c r="H41" s="1568"/>
      <c r="I41" s="1568"/>
      <c r="J41" s="1568"/>
      <c r="K41" s="1568"/>
      <c r="L41" s="1568"/>
      <c r="M41" s="1568"/>
      <c r="N41" s="1568"/>
      <c r="O41" s="1568"/>
      <c r="P41" s="1568"/>
      <c r="Q41" s="1568"/>
      <c r="R41" s="1568"/>
      <c r="S41" s="1568"/>
      <c r="T41" s="1568"/>
    </row>
    <row r="42" spans="1:20">
      <c r="A42" s="1717" t="s">
        <v>116</v>
      </c>
      <c r="B42" s="1629"/>
      <c r="C42" s="1629"/>
      <c r="D42" s="1629"/>
      <c r="E42" s="119"/>
      <c r="F42" s="1568"/>
      <c r="G42" s="1568"/>
      <c r="H42" s="1455"/>
      <c r="I42" s="1455"/>
      <c r="J42" s="1455"/>
      <c r="K42" s="1455"/>
      <c r="L42" s="1455"/>
      <c r="M42" s="1455"/>
      <c r="N42" s="1455"/>
      <c r="O42" s="1455"/>
      <c r="P42" s="1455"/>
      <c r="Q42" s="1455"/>
      <c r="R42" s="1455"/>
      <c r="S42" s="1455"/>
      <c r="T42" s="1455"/>
    </row>
    <row r="43" spans="1:20">
      <c r="A43" s="1717" t="s">
        <v>117</v>
      </c>
      <c r="B43" s="1629"/>
      <c r="C43" s="1629"/>
      <c r="D43" s="1629"/>
      <c r="E43" s="119"/>
      <c r="F43" s="1568"/>
      <c r="G43" s="1568"/>
      <c r="H43" s="1455"/>
      <c r="I43" s="1455"/>
      <c r="J43" s="1455"/>
      <c r="K43" s="1455"/>
      <c r="L43" s="1455"/>
      <c r="M43" s="1455"/>
      <c r="N43" s="1455"/>
      <c r="O43" s="1455"/>
      <c r="P43" s="1455"/>
      <c r="Q43" s="1455"/>
      <c r="R43" s="1455"/>
      <c r="S43" s="1455"/>
      <c r="T43" s="1455"/>
    </row>
    <row r="44" spans="1:20">
      <c r="A44" s="1627"/>
      <c r="B44" s="119"/>
      <c r="C44" s="119"/>
      <c r="D44" s="119"/>
      <c r="E44" s="119"/>
      <c r="F44" s="1568"/>
      <c r="G44" s="1568"/>
      <c r="H44" s="1455"/>
      <c r="I44" s="1455"/>
      <c r="J44" s="1455"/>
      <c r="K44" s="1455"/>
      <c r="L44" s="1455"/>
      <c r="M44" s="1455"/>
      <c r="N44" s="1455"/>
      <c r="O44" s="1455"/>
      <c r="P44" s="1455"/>
      <c r="Q44" s="1455"/>
      <c r="R44" s="1455"/>
      <c r="S44" s="1455"/>
      <c r="T44" s="1455"/>
    </row>
    <row r="45" spans="1:20">
      <c r="A45" s="1452"/>
      <c r="B45" s="1953" t="s">
        <v>10</v>
      </c>
      <c r="C45" s="1954"/>
      <c r="D45" s="1954"/>
      <c r="E45" s="1954"/>
      <c r="F45" s="1954"/>
      <c r="G45" s="1954"/>
      <c r="H45" s="1954"/>
      <c r="I45" s="1954"/>
      <c r="J45" s="1954"/>
      <c r="K45" s="1954"/>
      <c r="L45" s="1955"/>
      <c r="M45" s="1455"/>
      <c r="N45" s="1455"/>
      <c r="O45" s="1611"/>
      <c r="P45" s="1455"/>
      <c r="Q45" s="1455"/>
      <c r="R45" s="1455"/>
      <c r="S45" s="1455"/>
      <c r="T45" s="1455"/>
    </row>
    <row r="46" spans="1:20">
      <c r="A46" s="1452"/>
      <c r="B46" s="1956" t="s">
        <v>118</v>
      </c>
      <c r="C46" s="1957"/>
      <c r="D46" s="1957"/>
      <c r="E46" s="1957"/>
      <c r="F46" s="1957"/>
      <c r="G46" s="1957"/>
      <c r="H46" s="1957"/>
      <c r="I46" s="1957"/>
      <c r="J46" s="1957"/>
      <c r="K46" s="1957"/>
      <c r="L46" s="1958"/>
      <c r="M46" s="1455"/>
      <c r="N46" s="1455"/>
      <c r="O46" s="1455"/>
      <c r="P46" s="1455"/>
      <c r="Q46" s="1455"/>
      <c r="R46" s="1455"/>
      <c r="S46" s="1455"/>
      <c r="T46" s="1455"/>
    </row>
    <row r="47" spans="1:20">
      <c r="A47" s="1452"/>
      <c r="B47" s="1630" t="s">
        <v>11</v>
      </c>
      <c r="C47" s="1468" t="s">
        <v>12</v>
      </c>
      <c r="D47" s="1468" t="s">
        <v>13</v>
      </c>
      <c r="E47" s="1468" t="s">
        <v>14</v>
      </c>
      <c r="F47" s="1468" t="s">
        <v>15</v>
      </c>
      <c r="G47" s="1468" t="s">
        <v>16</v>
      </c>
      <c r="H47" s="1468" t="s">
        <v>17</v>
      </c>
      <c r="I47" s="1468" t="s">
        <v>18</v>
      </c>
      <c r="J47" s="1468" t="s">
        <v>19</v>
      </c>
      <c r="K47" s="1468" t="s">
        <v>20</v>
      </c>
      <c r="L47" s="1631" t="s">
        <v>21</v>
      </c>
      <c r="M47" s="1472"/>
      <c r="N47" s="1455"/>
      <c r="O47" s="1455"/>
      <c r="P47" s="1455"/>
      <c r="Q47" s="1455"/>
      <c r="R47" s="1455"/>
      <c r="S47" s="1455"/>
      <c r="T47" s="1455"/>
    </row>
    <row r="48" spans="1:20">
      <c r="A48" s="1452"/>
      <c r="B48" s="1630"/>
      <c r="C48" s="1467"/>
      <c r="D48" s="1468"/>
      <c r="E48" s="1467"/>
      <c r="F48" s="1551" t="s">
        <v>119</v>
      </c>
      <c r="G48" s="1571" t="s">
        <v>60</v>
      </c>
      <c r="H48" s="1510" t="s">
        <v>120</v>
      </c>
      <c r="I48" s="1510" t="s">
        <v>121</v>
      </c>
      <c r="J48" s="1510" t="s">
        <v>122</v>
      </c>
      <c r="K48" s="1510" t="s">
        <v>123</v>
      </c>
      <c r="L48" s="1632"/>
      <c r="M48" s="1472"/>
      <c r="N48" s="1455"/>
      <c r="O48" s="1455"/>
      <c r="P48" s="1455"/>
      <c r="Q48" s="1455"/>
      <c r="R48" s="1455"/>
      <c r="S48" s="1455"/>
      <c r="T48" s="1455"/>
    </row>
    <row r="49" spans="1:20" ht="33">
      <c r="A49" s="1473"/>
      <c r="B49" s="1633" t="s">
        <v>0</v>
      </c>
      <c r="C49" s="1475"/>
      <c r="D49" s="1476" t="s">
        <v>0</v>
      </c>
      <c r="E49" s="1476" t="s">
        <v>124</v>
      </c>
      <c r="F49" s="1573" t="s">
        <v>125</v>
      </c>
      <c r="G49" s="1477"/>
      <c r="H49" s="1477" t="s">
        <v>0</v>
      </c>
      <c r="I49" s="1574" t="s">
        <v>126</v>
      </c>
      <c r="J49" s="1477" t="s">
        <v>127</v>
      </c>
      <c r="K49" s="1477" t="s">
        <v>128</v>
      </c>
      <c r="L49" s="1634" t="s">
        <v>0</v>
      </c>
      <c r="M49" s="1482"/>
      <c r="N49" s="1482"/>
      <c r="O49" s="1482"/>
      <c r="P49" s="1455"/>
      <c r="Q49" s="1455"/>
      <c r="R49" s="1455"/>
      <c r="S49" s="1455"/>
      <c r="T49" s="1455"/>
    </row>
    <row r="50" spans="1:20">
      <c r="A50" s="1483"/>
      <c r="B50" s="1635" t="s">
        <v>32</v>
      </c>
      <c r="C50" s="1477" t="s">
        <v>32</v>
      </c>
      <c r="D50" s="1477" t="s">
        <v>33</v>
      </c>
      <c r="E50" s="1477" t="s">
        <v>129</v>
      </c>
      <c r="F50" s="1477" t="s">
        <v>129</v>
      </c>
      <c r="G50" s="1477" t="s">
        <v>130</v>
      </c>
      <c r="H50" s="1477" t="s">
        <v>130</v>
      </c>
      <c r="I50" s="1477" t="s">
        <v>129</v>
      </c>
      <c r="J50" s="1477" t="s">
        <v>129</v>
      </c>
      <c r="K50" s="1477" t="s">
        <v>129</v>
      </c>
      <c r="L50" s="1636" t="s">
        <v>131</v>
      </c>
      <c r="M50" s="1482"/>
      <c r="N50" s="1482"/>
      <c r="O50" s="1482"/>
      <c r="P50" s="1455"/>
      <c r="Q50" s="1455"/>
      <c r="R50" s="1455"/>
      <c r="S50" s="1455"/>
      <c r="T50" s="1455"/>
    </row>
    <row r="51" spans="1:20">
      <c r="A51" s="1489" t="s">
        <v>45</v>
      </c>
      <c r="B51" s="1637" t="s">
        <v>46</v>
      </c>
      <c r="C51" s="1638" t="s">
        <v>132</v>
      </c>
      <c r="D51" s="1638" t="s">
        <v>48</v>
      </c>
      <c r="E51" s="1638"/>
      <c r="F51" s="1639" t="s">
        <v>133</v>
      </c>
      <c r="G51" s="1639" t="s">
        <v>133</v>
      </c>
      <c r="H51" s="1639" t="s">
        <v>134</v>
      </c>
      <c r="I51" s="1639" t="s">
        <v>135</v>
      </c>
      <c r="J51" s="1639" t="s">
        <v>136</v>
      </c>
      <c r="K51" s="1639" t="s">
        <v>136</v>
      </c>
      <c r="L51" s="1640" t="s">
        <v>55</v>
      </c>
      <c r="M51" s="1482"/>
      <c r="N51" s="1482"/>
      <c r="O51" s="1482"/>
      <c r="P51" s="1455"/>
      <c r="Q51" s="1455"/>
      <c r="R51" s="1455"/>
      <c r="S51" s="1455"/>
      <c r="T51" s="1455"/>
    </row>
    <row r="52" spans="1:20">
      <c r="A52" s="596">
        <v>1</v>
      </c>
      <c r="B52" s="129">
        <v>6126</v>
      </c>
      <c r="C52" s="129" t="s">
        <v>656</v>
      </c>
      <c r="D52" s="697" t="s">
        <v>795</v>
      </c>
      <c r="E52" s="129" t="s">
        <v>725</v>
      </c>
      <c r="F52" s="1614"/>
      <c r="G52" s="1614"/>
      <c r="H52" s="1614"/>
      <c r="I52" s="1614"/>
      <c r="J52" s="1614">
        <f>F13*$J$51</f>
        <v>14926.275</v>
      </c>
      <c r="K52" s="1614"/>
      <c r="L52" s="1641">
        <f>SUM(F52:K52)</f>
        <v>14926.275</v>
      </c>
      <c r="M52" s="1455"/>
      <c r="N52" s="1455"/>
      <c r="O52" s="1455"/>
      <c r="P52" s="1455"/>
      <c r="Q52" s="1455"/>
      <c r="R52" s="1455"/>
      <c r="S52" s="1455"/>
      <c r="T52" s="1455"/>
    </row>
    <row r="53" spans="1:20">
      <c r="A53" s="1622">
        <v>2</v>
      </c>
      <c r="B53" s="1623">
        <v>6150</v>
      </c>
      <c r="C53" s="1623" t="s">
        <v>726</v>
      </c>
      <c r="D53" s="1623" t="s">
        <v>796</v>
      </c>
      <c r="E53" s="1623" t="s">
        <v>680</v>
      </c>
      <c r="F53" s="1615"/>
      <c r="G53" s="1615"/>
      <c r="H53" s="1615"/>
      <c r="I53" s="1615"/>
      <c r="J53" s="1614">
        <f>F14*$J$51</f>
        <v>13709.924999999999</v>
      </c>
      <c r="K53" s="1616"/>
      <c r="L53" s="1612">
        <f t="shared" ref="L53:L56" si="18">SUM(F53:K53)</f>
        <v>13709.924999999999</v>
      </c>
      <c r="M53" s="1455"/>
      <c r="N53" s="1455"/>
      <c r="O53" s="1455"/>
      <c r="P53" s="1455"/>
      <c r="Q53" s="1455"/>
      <c r="R53" s="1455"/>
      <c r="S53" s="1455"/>
      <c r="T53" s="1455"/>
    </row>
    <row r="54" spans="1:20">
      <c r="A54" s="596">
        <v>3</v>
      </c>
      <c r="B54" s="1624">
        <v>6311</v>
      </c>
      <c r="C54" s="1617" t="s">
        <v>328</v>
      </c>
      <c r="D54" s="1625" t="s">
        <v>797</v>
      </c>
      <c r="E54" s="1621" t="s">
        <v>683</v>
      </c>
      <c r="F54" s="1615"/>
      <c r="G54" s="1615"/>
      <c r="H54" s="1615"/>
      <c r="I54" s="1615"/>
      <c r="J54" s="1614">
        <f>F15*$J$51</f>
        <v>11013.165000000001</v>
      </c>
      <c r="K54" s="1616"/>
      <c r="L54" s="1612">
        <f t="shared" si="18"/>
        <v>11013.165000000001</v>
      </c>
      <c r="M54" s="1455"/>
      <c r="N54" s="1455"/>
      <c r="O54" s="1455"/>
      <c r="P54" s="1455"/>
      <c r="Q54" s="1455"/>
      <c r="R54" s="1455"/>
      <c r="S54" s="1455"/>
      <c r="T54" s="1455"/>
    </row>
    <row r="55" spans="1:20">
      <c r="A55" s="1620">
        <v>4</v>
      </c>
      <c r="B55" s="688">
        <v>6173</v>
      </c>
      <c r="C55" s="1626" t="s">
        <v>730</v>
      </c>
      <c r="D55" s="1625" t="s">
        <v>798</v>
      </c>
      <c r="E55" s="129" t="s">
        <v>641</v>
      </c>
      <c r="F55" s="1615"/>
      <c r="G55" s="1615"/>
      <c r="H55" s="1615"/>
      <c r="I55" s="1615"/>
      <c r="J55" s="1614">
        <f>F25*$J$51</f>
        <v>8913.9</v>
      </c>
      <c r="K55" s="1616"/>
      <c r="L55" s="1612">
        <f t="shared" si="18"/>
        <v>8913.9</v>
      </c>
      <c r="M55" s="1455"/>
      <c r="N55" s="1455"/>
      <c r="O55" s="1455"/>
      <c r="P55" s="1455"/>
      <c r="Q55" s="1455"/>
      <c r="R55" s="1455"/>
      <c r="S55" s="1455"/>
      <c r="T55" s="1455"/>
    </row>
    <row r="56" spans="1:20">
      <c r="A56" s="1620">
        <v>5</v>
      </c>
      <c r="B56" s="688">
        <v>6074</v>
      </c>
      <c r="C56" s="694" t="s">
        <v>328</v>
      </c>
      <c r="D56" s="1625" t="s">
        <v>799</v>
      </c>
      <c r="E56" s="129" t="s">
        <v>691</v>
      </c>
      <c r="F56" s="1615"/>
      <c r="G56" s="1615"/>
      <c r="H56" s="1615"/>
      <c r="I56" s="1615"/>
      <c r="J56" s="1614">
        <f>F16*$J$51</f>
        <v>4625.7749999999996</v>
      </c>
      <c r="K56" s="1616"/>
      <c r="L56" s="1612">
        <f t="shared" si="18"/>
        <v>4625.7749999999996</v>
      </c>
      <c r="M56" s="1455"/>
      <c r="N56" s="1455"/>
      <c r="O56" s="1455"/>
      <c r="P56" s="1455"/>
      <c r="Q56" s="1455"/>
      <c r="R56" s="1455"/>
      <c r="S56" s="1455"/>
      <c r="T56" s="1455"/>
    </row>
    <row r="57" spans="1:20">
      <c r="A57" s="1499"/>
      <c r="B57" s="1529"/>
      <c r="C57" s="1540"/>
      <c r="D57" s="963"/>
      <c r="E57" s="1499"/>
      <c r="F57" s="1545"/>
      <c r="G57" s="1545"/>
      <c r="H57" s="1545"/>
      <c r="I57" s="1545"/>
      <c r="J57" s="1525"/>
      <c r="K57" s="1525"/>
      <c r="L57" s="1539"/>
      <c r="M57" s="1455"/>
      <c r="N57" s="1455"/>
      <c r="O57" s="1455"/>
      <c r="P57" s="1455"/>
      <c r="Q57" s="1455"/>
      <c r="R57" s="1455"/>
      <c r="S57" s="1455"/>
      <c r="T57" s="1455"/>
    </row>
    <row r="58" spans="1:20">
      <c r="A58" s="1499"/>
      <c r="B58" s="1529"/>
      <c r="C58" s="1535"/>
      <c r="D58" s="140"/>
      <c r="E58" s="1499"/>
      <c r="F58" s="1545"/>
      <c r="G58" s="1545"/>
      <c r="H58" s="1545"/>
      <c r="I58" s="1545"/>
      <c r="J58" s="1525"/>
      <c r="K58" s="1525"/>
      <c r="L58" s="1539"/>
      <c r="M58" s="1455"/>
      <c r="N58" s="1455"/>
      <c r="O58" s="1455"/>
      <c r="P58" s="1455"/>
      <c r="Q58" s="1455"/>
      <c r="R58" s="1455"/>
      <c r="S58" s="1455"/>
      <c r="T58" s="1455"/>
    </row>
    <row r="59" spans="1:20">
      <c r="A59" s="1499"/>
      <c r="B59" s="1529"/>
      <c r="C59" s="1540"/>
      <c r="D59" s="963"/>
      <c r="E59" s="1499"/>
      <c r="F59" s="1545"/>
      <c r="G59" s="1545"/>
      <c r="H59" s="1545"/>
      <c r="I59" s="1545"/>
      <c r="J59" s="1525"/>
      <c r="K59" s="1525"/>
      <c r="L59" s="1539"/>
      <c r="M59" s="1455"/>
      <c r="N59" s="1455"/>
      <c r="O59" s="1455"/>
      <c r="P59" s="1455"/>
      <c r="Q59" s="1455"/>
      <c r="R59" s="1455"/>
      <c r="S59" s="1455"/>
      <c r="T59" s="1455"/>
    </row>
    <row r="60" spans="1:20">
      <c r="A60" s="1499"/>
      <c r="B60" s="1499"/>
      <c r="C60" s="1472"/>
      <c r="D60" s="1516"/>
      <c r="E60" s="1499"/>
      <c r="F60" s="1545"/>
      <c r="G60" s="1545"/>
      <c r="H60" s="1545"/>
      <c r="I60" s="1545"/>
      <c r="J60" s="1525"/>
      <c r="K60" s="1525"/>
      <c r="L60" s="1539"/>
      <c r="M60" s="1455"/>
      <c r="N60" s="1455"/>
      <c r="O60" s="1455"/>
      <c r="P60" s="1455"/>
      <c r="Q60" s="1455"/>
      <c r="R60" s="1455"/>
      <c r="S60" s="1455"/>
      <c r="T60" s="1455"/>
    </row>
    <row r="61" spans="1:20">
      <c r="A61" s="1499"/>
      <c r="B61" s="1553"/>
      <c r="C61" s="1516"/>
      <c r="D61" s="1516"/>
      <c r="E61" s="1499"/>
      <c r="F61" s="1545"/>
      <c r="G61" s="1545"/>
      <c r="H61" s="1545"/>
      <c r="I61" s="1545"/>
      <c r="J61" s="1525"/>
      <c r="K61" s="1525"/>
      <c r="L61" s="1539"/>
      <c r="M61" s="1455"/>
      <c r="N61" s="1455"/>
      <c r="O61" s="1455"/>
      <c r="P61" s="1455"/>
      <c r="Q61" s="1455"/>
      <c r="R61" s="1455"/>
      <c r="S61" s="1455"/>
      <c r="T61" s="1455"/>
    </row>
    <row r="62" spans="1:20">
      <c r="A62" s="1499"/>
      <c r="B62" s="1499"/>
      <c r="C62" s="1516"/>
      <c r="D62" s="1516"/>
      <c r="E62" s="1499"/>
      <c r="F62" s="1545"/>
      <c r="G62" s="1545"/>
      <c r="H62" s="1545"/>
      <c r="I62" s="1545"/>
      <c r="J62" s="1525"/>
      <c r="K62" s="1525"/>
      <c r="L62" s="1539"/>
      <c r="M62" s="1455"/>
      <c r="N62" s="1455"/>
      <c r="O62" s="1455"/>
      <c r="P62" s="1455"/>
      <c r="Q62" s="1455"/>
      <c r="R62" s="1455"/>
      <c r="S62" s="1455"/>
      <c r="T62" s="1455"/>
    </row>
    <row r="63" spans="1:20">
      <c r="A63" s="1499"/>
      <c r="B63" s="1499"/>
      <c r="C63" s="1516"/>
      <c r="D63" s="1516"/>
      <c r="E63" s="1499"/>
      <c r="F63" s="1545"/>
      <c r="G63" s="1545"/>
      <c r="H63" s="1545"/>
      <c r="I63" s="1545"/>
      <c r="J63" s="1525"/>
      <c r="K63" s="1525"/>
      <c r="L63" s="1539"/>
      <c r="M63" s="1455"/>
      <c r="N63" s="1455"/>
      <c r="O63" s="1455"/>
      <c r="P63" s="1455"/>
      <c r="Q63" s="1455"/>
      <c r="R63" s="1455"/>
      <c r="S63" s="1455"/>
      <c r="T63" s="1455"/>
    </row>
    <row r="64" spans="1:20">
      <c r="A64" s="1499"/>
      <c r="B64" s="1522"/>
      <c r="C64" s="1522"/>
      <c r="D64" s="1522"/>
      <c r="E64" s="1499"/>
      <c r="F64" s="1545"/>
      <c r="G64" s="1545"/>
      <c r="H64" s="1545"/>
      <c r="I64" s="1545"/>
      <c r="J64" s="1525"/>
      <c r="K64" s="1525"/>
      <c r="L64" s="1539"/>
      <c r="M64" s="1455"/>
      <c r="N64" s="1455"/>
      <c r="O64" s="1455"/>
      <c r="P64" s="1455"/>
      <c r="Q64" s="1455"/>
      <c r="R64" s="1455"/>
      <c r="S64" s="1455"/>
      <c r="T64" s="1455"/>
    </row>
    <row r="65" spans="1:20">
      <c r="A65" s="1499"/>
      <c r="B65" s="1522"/>
      <c r="C65" s="1522"/>
      <c r="D65" s="1522"/>
      <c r="E65" s="1499"/>
      <c r="F65" s="1545"/>
      <c r="G65" s="1545"/>
      <c r="H65" s="1545"/>
      <c r="I65" s="1545"/>
      <c r="J65" s="1525"/>
      <c r="K65" s="1525"/>
      <c r="L65" s="1539"/>
      <c r="M65" s="1455"/>
      <c r="N65" s="1455"/>
      <c r="O65" s="1455"/>
      <c r="P65" s="1455"/>
      <c r="Q65" s="1455"/>
      <c r="R65" s="1455"/>
      <c r="S65" s="1455"/>
      <c r="T65" s="1455"/>
    </row>
    <row r="66" spans="1:20">
      <c r="A66" s="1562"/>
      <c r="B66" s="1563"/>
      <c r="C66" s="1563"/>
      <c r="D66" s="1551" t="s">
        <v>111</v>
      </c>
      <c r="E66" s="1610">
        <f t="shared" ref="E66:L66" si="19">SUM(E52:E65)</f>
        <v>0</v>
      </c>
      <c r="F66" s="1505">
        <f t="shared" si="19"/>
        <v>0</v>
      </c>
      <c r="G66" s="1505">
        <f t="shared" si="19"/>
        <v>0</v>
      </c>
      <c r="H66" s="1505">
        <f t="shared" si="19"/>
        <v>0</v>
      </c>
      <c r="I66" s="1505">
        <f t="shared" si="19"/>
        <v>0</v>
      </c>
      <c r="J66" s="1505">
        <f t="shared" si="19"/>
        <v>53189.04</v>
      </c>
      <c r="K66" s="1505">
        <f t="shared" si="19"/>
        <v>0</v>
      </c>
      <c r="L66" s="1505">
        <f t="shared" si="19"/>
        <v>53189.04</v>
      </c>
      <c r="M66" s="1455"/>
      <c r="N66" s="1455"/>
      <c r="O66" s="1455"/>
      <c r="P66" s="1455"/>
      <c r="Q66" s="1455"/>
      <c r="R66" s="1455"/>
      <c r="S66" s="1455"/>
      <c r="T66" s="1455"/>
    </row>
    <row r="67" spans="1:20">
      <c r="A67" s="1452" t="s">
        <v>119</v>
      </c>
      <c r="B67" s="1602" t="s">
        <v>142</v>
      </c>
      <c r="C67" s="1579"/>
      <c r="D67" s="1579"/>
      <c r="E67" s="1579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</row>
    <row r="68" spans="1:20">
      <c r="A68" s="1452" t="s">
        <v>60</v>
      </c>
      <c r="B68" s="1602" t="s">
        <v>143</v>
      </c>
      <c r="C68" s="1579"/>
      <c r="D68" s="1579"/>
      <c r="E68" s="1579"/>
      <c r="F68" s="1456"/>
      <c r="G68" s="1456"/>
      <c r="H68" s="1456"/>
      <c r="I68" s="1456"/>
      <c r="J68" s="1456"/>
      <c r="K68" s="1456"/>
      <c r="L68" s="1456"/>
      <c r="M68" s="1456"/>
      <c r="N68" s="1456"/>
      <c r="O68" s="1456"/>
      <c r="P68" s="1456"/>
      <c r="Q68" s="1456"/>
      <c r="R68" s="1456"/>
      <c r="S68" s="1456"/>
      <c r="T68" s="1456"/>
    </row>
    <row r="69" spans="1:20">
      <c r="A69" s="1452" t="s">
        <v>120</v>
      </c>
      <c r="B69" s="1602" t="s">
        <v>144</v>
      </c>
      <c r="C69" s="1579"/>
      <c r="D69" s="1579"/>
      <c r="E69" s="1579"/>
      <c r="F69" s="1456"/>
      <c r="G69" s="1456"/>
      <c r="H69" s="1456"/>
      <c r="I69" s="1456"/>
      <c r="J69" s="1456"/>
      <c r="K69" s="1456"/>
      <c r="L69" s="1456"/>
      <c r="M69" s="1456"/>
      <c r="N69" s="1456"/>
      <c r="O69" s="1456"/>
      <c r="P69" s="1456"/>
      <c r="Q69" s="1456"/>
      <c r="R69" s="1456"/>
      <c r="S69" s="1456"/>
      <c r="T69" s="1456"/>
    </row>
    <row r="70" spans="1:20">
      <c r="A70" s="1452" t="s">
        <v>121</v>
      </c>
      <c r="B70" s="1602" t="s">
        <v>145</v>
      </c>
      <c r="C70" s="1579"/>
      <c r="D70" s="1579"/>
      <c r="E70" s="1579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</row>
    <row r="71" spans="1:20">
      <c r="A71" s="1452" t="s">
        <v>122</v>
      </c>
      <c r="B71" s="1602" t="s">
        <v>146</v>
      </c>
      <c r="C71" s="1579"/>
      <c r="D71" s="1579"/>
      <c r="E71" s="1579"/>
      <c r="F71" s="1456"/>
      <c r="G71" s="1456"/>
      <c r="H71" s="1456"/>
      <c r="I71" s="1456"/>
      <c r="J71" s="1456"/>
      <c r="K71" s="1456"/>
      <c r="L71" s="1456"/>
      <c r="M71" s="1456"/>
      <c r="N71" s="1456"/>
      <c r="O71" s="1456"/>
      <c r="P71" s="1456"/>
      <c r="Q71" s="1456"/>
      <c r="R71" s="1456"/>
      <c r="S71" s="1456"/>
      <c r="T71" s="1456"/>
    </row>
    <row r="72" spans="1:20">
      <c r="A72" s="1452" t="s">
        <v>123</v>
      </c>
      <c r="B72" s="1602" t="s">
        <v>147</v>
      </c>
      <c r="C72" s="1579"/>
      <c r="D72" s="1579"/>
      <c r="E72" s="1579"/>
      <c r="F72" s="1456"/>
      <c r="G72" s="1456"/>
      <c r="H72" s="1456"/>
      <c r="I72" s="1456"/>
      <c r="J72" s="1456"/>
      <c r="K72" s="1456"/>
      <c r="L72" s="1456"/>
      <c r="M72" s="1456"/>
      <c r="N72" s="1456"/>
      <c r="O72" s="1456"/>
      <c r="P72" s="1456"/>
      <c r="Q72" s="1456"/>
      <c r="R72" s="1456"/>
      <c r="S72" s="1456"/>
      <c r="T72" s="1456"/>
    </row>
    <row r="73" spans="1:20">
      <c r="A73" s="1456"/>
      <c r="B73" s="1579"/>
      <c r="C73" s="1579"/>
      <c r="D73" s="1579"/>
      <c r="E73" s="1579"/>
      <c r="F73" s="1456"/>
      <c r="G73" s="1456"/>
      <c r="H73" s="1456"/>
      <c r="I73" s="1456"/>
      <c r="J73" s="1456"/>
      <c r="K73" s="1456"/>
      <c r="L73" s="1456"/>
      <c r="M73" s="1456"/>
      <c r="N73" s="1456"/>
      <c r="O73" s="1456"/>
      <c r="P73" s="1456"/>
      <c r="Q73" s="1456"/>
      <c r="R73" s="1456"/>
      <c r="S73" s="1456"/>
      <c r="T73" s="1456"/>
    </row>
    <row r="74" spans="1:20">
      <c r="A74" s="1456"/>
      <c r="B74" s="1579"/>
      <c r="C74" s="1579"/>
      <c r="D74" s="1579"/>
      <c r="E74" s="1579"/>
      <c r="F74" s="1456"/>
      <c r="G74" s="1456"/>
      <c r="H74" s="1456"/>
      <c r="I74" s="1456"/>
      <c r="J74" s="1456"/>
      <c r="K74" s="1456"/>
      <c r="L74" s="1456"/>
      <c r="M74" s="1456"/>
      <c r="N74" s="1456"/>
      <c r="O74" s="1456"/>
      <c r="P74" s="1456"/>
      <c r="Q74" s="1456"/>
      <c r="R74" s="1456"/>
      <c r="S74" s="1456"/>
      <c r="T74" s="1456"/>
    </row>
    <row r="75" spans="1:20">
      <c r="A75" s="1456"/>
      <c r="B75" s="1579"/>
      <c r="C75" s="1579"/>
      <c r="D75" s="1579"/>
      <c r="E75" s="1579"/>
      <c r="F75" s="1456"/>
      <c r="G75" s="1456"/>
      <c r="H75" s="1456"/>
      <c r="I75" s="1456"/>
      <c r="J75" s="1456"/>
      <c r="K75" s="1456"/>
      <c r="L75" s="1456"/>
      <c r="M75" s="1456"/>
      <c r="N75" s="1456"/>
      <c r="O75" s="1456"/>
      <c r="P75" s="1456"/>
      <c r="Q75" s="1456"/>
      <c r="R75" s="1456"/>
      <c r="S75" s="1456"/>
      <c r="T75" s="1456"/>
    </row>
    <row r="76" spans="1:20">
      <c r="A76" s="1456"/>
      <c r="B76" s="1579"/>
      <c r="C76" s="1579"/>
      <c r="D76" s="1579"/>
      <c r="E76" s="1579"/>
      <c r="F76" s="1456"/>
      <c r="G76" s="1456"/>
      <c r="H76" s="1456"/>
      <c r="I76" s="1456"/>
      <c r="J76" s="1456"/>
      <c r="K76" s="1456"/>
      <c r="L76" s="1456"/>
      <c r="M76" s="1456"/>
      <c r="N76" s="1456"/>
      <c r="O76" s="1456"/>
      <c r="P76" s="1456"/>
      <c r="Q76" s="1456"/>
      <c r="R76" s="1456"/>
      <c r="S76" s="1456"/>
      <c r="T76" s="1456"/>
    </row>
    <row r="77" spans="1:20">
      <c r="A77" s="1456"/>
      <c r="B77" s="1579"/>
      <c r="C77" s="1579"/>
      <c r="D77" s="1579"/>
      <c r="E77" s="1579"/>
      <c r="F77" s="1456"/>
      <c r="G77" s="1456"/>
      <c r="H77" s="1456"/>
      <c r="I77" s="1456"/>
      <c r="J77" s="1456"/>
      <c r="K77" s="1456"/>
      <c r="L77" s="1456"/>
      <c r="M77" s="1456"/>
      <c r="N77" s="1456"/>
      <c r="O77" s="1456"/>
      <c r="P77" s="1456"/>
      <c r="Q77" s="1456"/>
      <c r="R77" s="1456"/>
      <c r="S77" s="1456"/>
      <c r="T77" s="1456"/>
    </row>
    <row r="78" spans="1:20">
      <c r="A78" s="1456"/>
      <c r="B78" s="1579"/>
      <c r="C78" s="1579"/>
      <c r="D78" s="1579"/>
      <c r="E78" s="1579"/>
      <c r="F78" s="1456"/>
      <c r="G78" s="1456"/>
      <c r="H78" s="1456"/>
      <c r="I78" s="1456"/>
      <c r="J78" s="1456"/>
      <c r="K78" s="1456"/>
      <c r="L78" s="1456"/>
      <c r="M78" s="1456"/>
      <c r="N78" s="1456"/>
      <c r="O78" s="1456"/>
      <c r="P78" s="1456"/>
      <c r="Q78" s="1456"/>
      <c r="R78" s="1456"/>
      <c r="S78" s="1456"/>
      <c r="T78" s="1456"/>
    </row>
    <row r="79" spans="1:20">
      <c r="A79" s="1456"/>
      <c r="B79" s="1579"/>
      <c r="C79" s="1579"/>
      <c r="D79" s="1579"/>
      <c r="E79" s="1579"/>
      <c r="F79" s="1456"/>
      <c r="G79" s="1456"/>
      <c r="H79" s="1456"/>
      <c r="I79" s="1456"/>
      <c r="J79" s="1456"/>
      <c r="K79" s="1456"/>
      <c r="L79" s="1456"/>
      <c r="M79" s="1456"/>
      <c r="N79" s="1456"/>
      <c r="O79" s="1456"/>
      <c r="P79" s="1456"/>
      <c r="Q79" s="1456"/>
      <c r="R79" s="1456"/>
      <c r="S79" s="1456"/>
      <c r="T79" s="1456"/>
    </row>
    <row r="80" spans="1:20">
      <c r="A80" s="1456"/>
      <c r="B80" s="1579"/>
      <c r="C80" s="1579"/>
      <c r="D80" s="1579"/>
      <c r="E80" s="1579"/>
      <c r="F80" s="1456"/>
      <c r="G80" s="1456"/>
      <c r="H80" s="1456"/>
      <c r="I80" s="1456"/>
      <c r="J80" s="1456"/>
      <c r="K80" s="1456"/>
      <c r="L80" s="1456"/>
      <c r="M80" s="1456"/>
      <c r="N80" s="1456"/>
      <c r="O80" s="1456"/>
      <c r="P80" s="1456"/>
      <c r="Q80" s="1456"/>
      <c r="R80" s="1456"/>
      <c r="S80" s="1456"/>
      <c r="T80" s="1456"/>
    </row>
    <row r="81" spans="1:20">
      <c r="A81" s="1456"/>
      <c r="B81" s="1579"/>
      <c r="C81" s="1579"/>
      <c r="D81" s="1579"/>
      <c r="E81" s="1579"/>
      <c r="F81" s="1456"/>
      <c r="G81" s="1456"/>
      <c r="H81" s="1456"/>
      <c r="I81" s="1456"/>
      <c r="J81" s="1456"/>
      <c r="K81" s="1456"/>
      <c r="L81" s="1456"/>
      <c r="M81" s="1456"/>
      <c r="N81" s="1456"/>
      <c r="O81" s="1456"/>
      <c r="P81" s="1456"/>
      <c r="Q81" s="1456"/>
      <c r="R81" s="1456"/>
      <c r="S81" s="1456"/>
      <c r="T81" s="1456"/>
    </row>
    <row r="82" spans="1:20">
      <c r="A82" s="1456"/>
      <c r="B82" s="1579"/>
      <c r="C82" s="1579"/>
      <c r="D82" s="1579"/>
      <c r="E82" s="1579"/>
      <c r="F82" s="1456"/>
      <c r="G82" s="1456"/>
      <c r="H82" s="1456"/>
      <c r="I82" s="1456"/>
      <c r="J82" s="1456"/>
      <c r="K82" s="1456"/>
      <c r="L82" s="1456"/>
      <c r="M82" s="1456"/>
      <c r="N82" s="1456"/>
      <c r="O82" s="1456"/>
      <c r="P82" s="1456"/>
      <c r="Q82" s="1456"/>
      <c r="R82" s="1456"/>
      <c r="S82" s="1456"/>
      <c r="T82" s="1456"/>
    </row>
    <row r="83" spans="1:20">
      <c r="A83" s="1456"/>
      <c r="B83" s="1579"/>
      <c r="C83" s="1579"/>
      <c r="D83" s="1579"/>
      <c r="E83" s="1579"/>
      <c r="F83" s="1456"/>
      <c r="G83" s="1456"/>
      <c r="H83" s="1456"/>
      <c r="I83" s="1456"/>
      <c r="J83" s="1456"/>
      <c r="K83" s="1456"/>
      <c r="L83" s="1456"/>
      <c r="M83" s="1456"/>
      <c r="N83" s="1456"/>
      <c r="O83" s="1456"/>
      <c r="P83" s="1456"/>
      <c r="Q83" s="1456"/>
      <c r="R83" s="1456"/>
      <c r="S83" s="1456"/>
      <c r="T83" s="1456"/>
    </row>
    <row r="84" spans="1:20">
      <c r="A84" s="1456"/>
      <c r="B84" s="1579"/>
      <c r="C84" s="1579"/>
      <c r="D84" s="1579"/>
      <c r="E84" s="1579"/>
      <c r="F84" s="1456"/>
      <c r="G84" s="1456"/>
      <c r="H84" s="1456"/>
      <c r="I84" s="1456"/>
      <c r="J84" s="1456"/>
      <c r="K84" s="1456"/>
      <c r="L84" s="1456"/>
      <c r="M84" s="1456"/>
      <c r="N84" s="1456"/>
      <c r="O84" s="1456"/>
      <c r="P84" s="1456"/>
      <c r="Q84" s="1456"/>
      <c r="R84" s="1456"/>
      <c r="S84" s="1456"/>
      <c r="T84" s="1456"/>
    </row>
    <row r="85" spans="1:20">
      <c r="A85" s="1456"/>
      <c r="B85" s="1579"/>
      <c r="C85" s="1579"/>
      <c r="D85" s="1579"/>
      <c r="E85" s="1579"/>
      <c r="F85" s="1456"/>
      <c r="G85" s="1456"/>
      <c r="H85" s="1456"/>
      <c r="I85" s="1456"/>
      <c r="J85" s="1456"/>
      <c r="K85" s="1456"/>
      <c r="L85" s="1456"/>
      <c r="M85" s="1456"/>
      <c r="N85" s="1456"/>
      <c r="O85" s="1456"/>
      <c r="P85" s="1456"/>
      <c r="Q85" s="1456"/>
      <c r="R85" s="1456"/>
      <c r="S85" s="1456"/>
      <c r="T85" s="1456"/>
    </row>
    <row r="86" spans="1:20">
      <c r="A86" s="1456"/>
      <c r="B86" s="1579"/>
      <c r="C86" s="1579"/>
      <c r="D86" s="1579"/>
      <c r="E86" s="1579"/>
      <c r="F86" s="1456"/>
      <c r="G86" s="1456"/>
      <c r="H86" s="1456"/>
      <c r="I86" s="1456"/>
      <c r="J86" s="1456"/>
      <c r="K86" s="1456"/>
      <c r="L86" s="1456"/>
      <c r="M86" s="1456"/>
      <c r="N86" s="1456"/>
      <c r="O86" s="1456"/>
      <c r="P86" s="1456"/>
      <c r="Q86" s="1456"/>
      <c r="R86" s="1456"/>
      <c r="S86" s="1456"/>
      <c r="T86" s="1456"/>
    </row>
    <row r="87" spans="1:20">
      <c r="A87" s="1456"/>
      <c r="B87" s="1579"/>
      <c r="C87" s="1579"/>
      <c r="D87" s="1579"/>
      <c r="E87" s="1579"/>
      <c r="F87" s="1456"/>
      <c r="G87" s="1456"/>
      <c r="H87" s="1456"/>
      <c r="I87" s="1456"/>
      <c r="J87" s="1456"/>
      <c r="K87" s="1456"/>
      <c r="L87" s="1456"/>
      <c r="M87" s="1456"/>
      <c r="N87" s="1456"/>
      <c r="O87" s="1456"/>
      <c r="P87" s="1456"/>
      <c r="Q87" s="1456"/>
      <c r="R87" s="1456"/>
      <c r="S87" s="1456"/>
      <c r="T87" s="1456"/>
    </row>
    <row r="88" spans="1:20">
      <c r="A88" s="1456"/>
      <c r="B88" s="1579"/>
      <c r="C88" s="1579"/>
      <c r="D88" s="1579"/>
      <c r="E88" s="1579"/>
      <c r="F88" s="1456"/>
      <c r="G88" s="1456"/>
      <c r="H88" s="1456"/>
      <c r="I88" s="1456"/>
      <c r="J88" s="1456"/>
      <c r="K88" s="1456"/>
      <c r="L88" s="1456"/>
      <c r="M88" s="1456"/>
      <c r="N88" s="1456"/>
      <c r="O88" s="1456"/>
      <c r="P88" s="1456"/>
      <c r="Q88" s="1456"/>
      <c r="R88" s="1456"/>
      <c r="S88" s="1456"/>
      <c r="T88" s="1456"/>
    </row>
    <row r="89" spans="1:20">
      <c r="A89" s="1456"/>
      <c r="B89" s="1579"/>
      <c r="C89" s="1579"/>
      <c r="D89" s="1579"/>
      <c r="E89" s="1579"/>
      <c r="F89" s="1456"/>
      <c r="G89" s="1456"/>
      <c r="H89" s="1456"/>
      <c r="I89" s="1456"/>
      <c r="J89" s="1456"/>
      <c r="K89" s="1456"/>
      <c r="L89" s="1456"/>
      <c r="M89" s="1456"/>
      <c r="N89" s="1456"/>
      <c r="O89" s="1456"/>
      <c r="P89" s="1456"/>
      <c r="Q89" s="1456"/>
      <c r="R89" s="1456"/>
      <c r="S89" s="1456"/>
      <c r="T89" s="1456"/>
    </row>
    <row r="90" spans="1:20">
      <c r="A90" s="1456"/>
      <c r="B90" s="1579"/>
      <c r="C90" s="1579"/>
      <c r="D90" s="1579"/>
      <c r="E90" s="1579"/>
      <c r="F90" s="1456"/>
      <c r="G90" s="1456"/>
      <c r="H90" s="1456"/>
      <c r="I90" s="1456"/>
      <c r="J90" s="1456"/>
      <c r="K90" s="1456"/>
      <c r="L90" s="1456"/>
      <c r="M90" s="1456"/>
      <c r="N90" s="1456"/>
      <c r="O90" s="1456"/>
      <c r="P90" s="1456"/>
      <c r="Q90" s="1456"/>
      <c r="R90" s="1456"/>
      <c r="S90" s="1456"/>
      <c r="T90" s="1456"/>
    </row>
    <row r="91" spans="1:20">
      <c r="A91" s="1456"/>
      <c r="B91" s="1579"/>
      <c r="C91" s="1579"/>
      <c r="D91" s="1579"/>
      <c r="E91" s="1579"/>
      <c r="F91" s="1456"/>
      <c r="G91" s="1456"/>
      <c r="H91" s="1456"/>
      <c r="I91" s="1456"/>
      <c r="J91" s="1456"/>
      <c r="K91" s="1456"/>
      <c r="L91" s="1456"/>
      <c r="M91" s="1456"/>
      <c r="N91" s="1456"/>
      <c r="O91" s="1456"/>
      <c r="P91" s="1456"/>
      <c r="Q91" s="1456"/>
      <c r="R91" s="1456"/>
      <c r="S91" s="1456"/>
      <c r="T91" s="1456"/>
    </row>
    <row r="92" spans="1:20">
      <c r="A92" s="1456"/>
      <c r="B92" s="1579"/>
      <c r="C92" s="1579"/>
      <c r="D92" s="1579"/>
      <c r="E92" s="1579"/>
      <c r="F92" s="1456"/>
      <c r="G92" s="1456"/>
      <c r="H92" s="1456"/>
      <c r="I92" s="1456"/>
      <c r="J92" s="1456"/>
      <c r="K92" s="1456"/>
      <c r="L92" s="1456"/>
      <c r="M92" s="1456"/>
      <c r="N92" s="1456"/>
      <c r="O92" s="1456"/>
      <c r="P92" s="1456"/>
      <c r="Q92" s="1456"/>
      <c r="R92" s="1456"/>
      <c r="S92" s="1456"/>
      <c r="T92" s="1456"/>
    </row>
    <row r="93" spans="1:20">
      <c r="A93" s="1456"/>
      <c r="B93" s="1579"/>
      <c r="C93" s="1579"/>
      <c r="D93" s="1579"/>
      <c r="E93" s="1579"/>
      <c r="F93" s="1456"/>
      <c r="G93" s="1456"/>
      <c r="H93" s="1456"/>
      <c r="I93" s="1456"/>
      <c r="J93" s="1456"/>
      <c r="K93" s="1456"/>
      <c r="L93" s="1456"/>
      <c r="M93" s="1456"/>
      <c r="N93" s="1456"/>
      <c r="O93" s="1456"/>
      <c r="P93" s="1456"/>
      <c r="Q93" s="1456"/>
      <c r="R93" s="1456"/>
      <c r="S93" s="1456"/>
      <c r="T93" s="1456"/>
    </row>
    <row r="94" spans="1:20">
      <c r="A94" s="1456"/>
      <c r="B94" s="1579"/>
      <c r="C94" s="1579"/>
      <c r="D94" s="1579"/>
      <c r="E94" s="1579"/>
      <c r="F94" s="1456"/>
      <c r="G94" s="1456"/>
      <c r="H94" s="1456"/>
      <c r="I94" s="1456"/>
      <c r="J94" s="1456"/>
      <c r="K94" s="1456"/>
      <c r="L94" s="1456"/>
      <c r="M94" s="1456"/>
      <c r="N94" s="1456"/>
      <c r="O94" s="1456"/>
      <c r="P94" s="1456"/>
      <c r="Q94" s="1456"/>
      <c r="R94" s="1456"/>
      <c r="S94" s="1456"/>
      <c r="T94" s="1456"/>
    </row>
    <row r="95" spans="1:20">
      <c r="A95" s="1456"/>
      <c r="B95" s="1579"/>
      <c r="C95" s="1579"/>
      <c r="D95" s="1579"/>
      <c r="E95" s="1579"/>
      <c r="F95" s="1456"/>
      <c r="G95" s="1456"/>
      <c r="H95" s="1456"/>
      <c r="I95" s="1456"/>
      <c r="J95" s="1456"/>
      <c r="K95" s="1456"/>
      <c r="L95" s="1456"/>
      <c r="M95" s="1456"/>
      <c r="N95" s="1456"/>
      <c r="O95" s="1456"/>
      <c r="P95" s="1456"/>
      <c r="Q95" s="1456"/>
      <c r="R95" s="1456"/>
      <c r="S95" s="1456"/>
      <c r="T95" s="1456"/>
    </row>
    <row r="96" spans="1:20">
      <c r="A96" s="1456"/>
      <c r="B96" s="1579"/>
      <c r="C96" s="1579"/>
      <c r="D96" s="1579"/>
      <c r="E96" s="1579"/>
      <c r="F96" s="1456"/>
      <c r="G96" s="1456"/>
      <c r="H96" s="1456"/>
      <c r="I96" s="1456"/>
      <c r="J96" s="1456"/>
      <c r="K96" s="1456"/>
      <c r="L96" s="1456"/>
      <c r="M96" s="1456"/>
      <c r="N96" s="1456"/>
      <c r="O96" s="1456"/>
      <c r="P96" s="1456"/>
      <c r="Q96" s="1456"/>
      <c r="R96" s="1456"/>
      <c r="S96" s="1456"/>
      <c r="T96" s="1456"/>
    </row>
    <row r="97" spans="1:20">
      <c r="A97" s="1456"/>
      <c r="B97" s="1579"/>
      <c r="C97" s="1579"/>
      <c r="D97" s="1579"/>
      <c r="E97" s="1579"/>
      <c r="F97" s="1456"/>
      <c r="G97" s="1456"/>
      <c r="H97" s="1456"/>
      <c r="I97" s="1456"/>
      <c r="J97" s="1456"/>
      <c r="K97" s="1456"/>
      <c r="L97" s="1456"/>
      <c r="M97" s="1456"/>
      <c r="N97" s="1456"/>
      <c r="O97" s="1456"/>
      <c r="P97" s="1456"/>
      <c r="Q97" s="1456"/>
      <c r="R97" s="1456"/>
      <c r="S97" s="1456"/>
      <c r="T97" s="1456"/>
    </row>
    <row r="98" spans="1:20">
      <c r="A98" s="1456"/>
      <c r="B98" s="1579"/>
      <c r="C98" s="1579"/>
      <c r="D98" s="1579"/>
      <c r="E98" s="1579"/>
      <c r="F98" s="1456"/>
      <c r="G98" s="1456"/>
      <c r="H98" s="1456"/>
      <c r="I98" s="1456"/>
      <c r="J98" s="1456"/>
      <c r="K98" s="1456"/>
      <c r="L98" s="1456"/>
      <c r="M98" s="1456"/>
      <c r="N98" s="1456"/>
      <c r="O98" s="1456"/>
      <c r="P98" s="1456"/>
      <c r="Q98" s="1456"/>
      <c r="R98" s="1456"/>
      <c r="S98" s="1456"/>
      <c r="T98" s="1456"/>
    </row>
    <row r="99" spans="1:20">
      <c r="A99" s="1456"/>
      <c r="B99" s="1579"/>
      <c r="C99" s="1579"/>
      <c r="D99" s="1579"/>
      <c r="E99" s="1579"/>
      <c r="F99" s="1456"/>
      <c r="G99" s="1456"/>
      <c r="H99" s="1456"/>
      <c r="I99" s="1456"/>
      <c r="J99" s="1456"/>
      <c r="K99" s="1456"/>
      <c r="L99" s="1456"/>
      <c r="M99" s="1456"/>
      <c r="N99" s="1456"/>
      <c r="O99" s="1456"/>
      <c r="P99" s="1456"/>
      <c r="Q99" s="1456"/>
      <c r="R99" s="1456"/>
      <c r="S99" s="1456"/>
      <c r="T99" s="1456"/>
    </row>
    <row r="100" spans="1:20">
      <c r="A100" s="1456"/>
      <c r="B100" s="1579"/>
      <c r="C100" s="1579"/>
      <c r="D100" s="1579"/>
      <c r="E100" s="1579"/>
      <c r="F100" s="1456"/>
      <c r="G100" s="1456"/>
      <c r="H100" s="1456"/>
      <c r="I100" s="1456"/>
      <c r="J100" s="1456"/>
      <c r="K100" s="1456"/>
      <c r="L100" s="1456"/>
      <c r="M100" s="1456"/>
      <c r="N100" s="1456"/>
      <c r="O100" s="1456"/>
      <c r="P100" s="1456"/>
      <c r="Q100" s="1456"/>
      <c r="R100" s="1456"/>
      <c r="S100" s="1456"/>
      <c r="T100" s="1456"/>
    </row>
    <row r="101" spans="1:20">
      <c r="A101" s="1456"/>
      <c r="B101" s="1579"/>
      <c r="C101" s="1579"/>
      <c r="D101" s="1579"/>
      <c r="E101" s="1579"/>
      <c r="F101" s="1456"/>
      <c r="G101" s="1456"/>
      <c r="H101" s="1456"/>
      <c r="I101" s="1456"/>
      <c r="J101" s="1456"/>
      <c r="K101" s="1456"/>
      <c r="L101" s="1456"/>
      <c r="M101" s="1456"/>
      <c r="N101" s="1456"/>
      <c r="O101" s="1456"/>
      <c r="P101" s="1456"/>
      <c r="Q101" s="1456"/>
      <c r="R101" s="1456"/>
      <c r="S101" s="1456"/>
      <c r="T101" s="1456"/>
    </row>
    <row r="102" spans="1:20">
      <c r="A102" s="1456"/>
      <c r="B102" s="1579"/>
      <c r="C102" s="1579"/>
      <c r="D102" s="1579"/>
      <c r="E102" s="1579"/>
      <c r="F102" s="1456"/>
      <c r="G102" s="1456"/>
      <c r="H102" s="1456"/>
      <c r="I102" s="1456"/>
      <c r="J102" s="1456"/>
      <c r="K102" s="1456"/>
      <c r="L102" s="1456"/>
      <c r="M102" s="1456"/>
      <c r="N102" s="1456"/>
      <c r="O102" s="1456"/>
      <c r="P102" s="1456"/>
      <c r="Q102" s="1456"/>
      <c r="R102" s="1456"/>
      <c r="S102" s="1456"/>
      <c r="T102" s="1456"/>
    </row>
    <row r="103" spans="1:20">
      <c r="A103" s="1456"/>
      <c r="B103" s="1579"/>
      <c r="C103" s="1579"/>
      <c r="D103" s="1579"/>
      <c r="E103" s="1579"/>
      <c r="F103" s="1456"/>
      <c r="G103" s="1456"/>
      <c r="H103" s="1456"/>
      <c r="I103" s="1456"/>
      <c r="J103" s="1456"/>
      <c r="K103" s="1456"/>
      <c r="L103" s="1456"/>
      <c r="M103" s="1456"/>
      <c r="N103" s="1456"/>
      <c r="O103" s="1456"/>
      <c r="P103" s="1456"/>
      <c r="Q103" s="1456"/>
      <c r="R103" s="1456"/>
      <c r="S103" s="1456"/>
      <c r="T103" s="1456"/>
    </row>
    <row r="104" spans="1:20">
      <c r="A104" s="1456"/>
      <c r="B104" s="1579"/>
      <c r="C104" s="1579"/>
      <c r="D104" s="1579"/>
      <c r="E104" s="1579"/>
      <c r="F104" s="1456"/>
      <c r="G104" s="1456"/>
      <c r="H104" s="1456"/>
      <c r="I104" s="1456"/>
      <c r="J104" s="1456"/>
      <c r="K104" s="1456"/>
      <c r="L104" s="1456"/>
      <c r="M104" s="1456"/>
      <c r="N104" s="1456"/>
      <c r="O104" s="1456"/>
      <c r="P104" s="1456"/>
      <c r="Q104" s="1456"/>
      <c r="R104" s="1456"/>
      <c r="S104" s="1456"/>
      <c r="T104" s="1456"/>
    </row>
    <row r="105" spans="1:20">
      <c r="A105" s="1456"/>
      <c r="B105" s="1579"/>
      <c r="C105" s="1579"/>
      <c r="D105" s="1579"/>
      <c r="E105" s="1579"/>
      <c r="F105" s="1456"/>
      <c r="G105" s="1456"/>
      <c r="H105" s="1456"/>
      <c r="I105" s="1456"/>
      <c r="J105" s="1456"/>
      <c r="K105" s="1456"/>
      <c r="L105" s="1456"/>
      <c r="M105" s="1456"/>
      <c r="N105" s="1456"/>
      <c r="O105" s="1456"/>
      <c r="P105" s="1456"/>
      <c r="Q105" s="1456"/>
      <c r="R105" s="1456"/>
      <c r="S105" s="1456"/>
      <c r="T105" s="1456"/>
    </row>
    <row r="106" spans="1:20">
      <c r="A106" s="1456"/>
      <c r="B106" s="1579"/>
      <c r="C106" s="1579"/>
      <c r="D106" s="1579"/>
      <c r="E106" s="1579"/>
      <c r="F106" s="1456"/>
      <c r="G106" s="1456"/>
      <c r="H106" s="1456"/>
      <c r="I106" s="1456"/>
      <c r="J106" s="1456"/>
      <c r="K106" s="1456"/>
      <c r="L106" s="1456"/>
      <c r="M106" s="1456"/>
      <c r="N106" s="1456"/>
      <c r="O106" s="1456"/>
      <c r="P106" s="1456"/>
      <c r="Q106" s="1456"/>
      <c r="R106" s="1456"/>
      <c r="S106" s="1456"/>
      <c r="T106" s="1456"/>
    </row>
    <row r="107" spans="1:20">
      <c r="A107" s="1457"/>
      <c r="B107" s="1580"/>
      <c r="C107" s="1580"/>
      <c r="D107" s="1580"/>
      <c r="E107" s="1580"/>
      <c r="F107" s="1457"/>
      <c r="G107" s="1457"/>
      <c r="H107" s="1457"/>
      <c r="I107" s="1457"/>
      <c r="J107" s="1457"/>
      <c r="K107" s="1457"/>
      <c r="L107" s="1457"/>
      <c r="M107" s="1457"/>
      <c r="N107" s="1457"/>
      <c r="O107" s="1457"/>
      <c r="P107" s="1457"/>
      <c r="Q107" s="1457"/>
      <c r="R107" s="1457"/>
      <c r="S107" s="1457"/>
      <c r="T107" s="1457"/>
    </row>
    <row r="108" spans="1:20">
      <c r="A108" s="1457"/>
      <c r="B108" s="1580"/>
      <c r="C108" s="1580"/>
      <c r="D108" s="1580"/>
      <c r="E108" s="1580"/>
      <c r="F108" s="1457"/>
      <c r="G108" s="1457"/>
      <c r="H108" s="1457"/>
      <c r="I108" s="1457"/>
      <c r="J108" s="1457"/>
      <c r="K108" s="1457"/>
      <c r="L108" s="1457"/>
      <c r="M108" s="1457"/>
      <c r="N108" s="1457"/>
      <c r="O108" s="1457"/>
      <c r="P108" s="1457"/>
      <c r="Q108" s="1457"/>
      <c r="R108" s="1457"/>
      <c r="S108" s="1457"/>
      <c r="T108" s="1457"/>
    </row>
  </sheetData>
  <mergeCells count="4">
    <mergeCell ref="B7:J7"/>
    <mergeCell ref="I10:J11"/>
    <mergeCell ref="B45:L45"/>
    <mergeCell ref="B46:L46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  <headerFooter>
    <oddHeader>&amp;C&amp;"Times New Roman,Bold"&amp;12Government of Guam
Fiscal Year 2026, Quarter 3
Agency Staffing Pattern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2C1F7-FD6F-4996-BEDE-BFBA0BFEB26D}">
  <sheetPr>
    <tabColor theme="8"/>
    <pageSetUpPr fitToPage="1"/>
  </sheetPr>
  <dimension ref="A1:T117"/>
  <sheetViews>
    <sheetView tabSelected="1" view="pageBreakPreview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6" customWidth="1"/>
    <col min="2" max="2" width="10" style="6" customWidth="1"/>
    <col min="3" max="3" width="27.140625" style="1140" customWidth="1"/>
    <col min="4" max="4" width="28.85546875" style="6" customWidth="1"/>
    <col min="5" max="5" width="10.28515625" style="6" customWidth="1"/>
    <col min="6" max="6" width="10.5703125" style="6" customWidth="1"/>
    <col min="7" max="7" width="11.28515625" style="6"/>
    <col min="8" max="8" width="10.42578125" style="6" customWidth="1"/>
    <col min="9" max="9" width="12.285156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1.140625" style="6" customWidth="1"/>
    <col min="15" max="15" width="10.28515625" style="6" customWidth="1"/>
    <col min="16" max="16" width="8.7109375" style="6" customWidth="1"/>
    <col min="17" max="16384" width="11.28515625" style="6"/>
  </cols>
  <sheetData>
    <row r="1" spans="1:20" ht="14.25">
      <c r="A1" s="1137" t="s">
        <v>668</v>
      </c>
      <c r="B1" s="1139"/>
      <c r="C1" s="1138"/>
      <c r="D1" s="1139" t="s">
        <v>2</v>
      </c>
      <c r="E1" s="3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4.25">
      <c r="A2" s="1137" t="s">
        <v>669</v>
      </c>
      <c r="B2" s="1139"/>
      <c r="C2" s="1138"/>
      <c r="D2" s="1139" t="s">
        <v>670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4.25">
      <c r="A3" s="1139" t="s">
        <v>246</v>
      </c>
      <c r="B3" s="3"/>
      <c r="C3" s="1731"/>
      <c r="D3" s="1139" t="s">
        <v>800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4.25">
      <c r="A4" s="1139" t="s">
        <v>672</v>
      </c>
      <c r="B4" s="3"/>
      <c r="C4" s="1731"/>
      <c r="D4" s="1139" t="s">
        <v>673</v>
      </c>
      <c r="E4" s="3"/>
      <c r="F4" s="1139" t="s">
        <v>801</v>
      </c>
      <c r="G4" s="3"/>
      <c r="H4" s="3"/>
      <c r="I4" s="3"/>
      <c r="J4" s="3"/>
      <c r="K4" s="3"/>
      <c r="L4" s="1731"/>
      <c r="M4" s="1731"/>
      <c r="N4" s="1731"/>
      <c r="O4" s="1731"/>
      <c r="P4" s="1731"/>
      <c r="Q4" s="1731"/>
      <c r="R4" s="1731"/>
      <c r="S4" s="1731"/>
      <c r="T4" s="3"/>
    </row>
    <row r="5" spans="1:20" ht="15.75" thickBot="1">
      <c r="A5" s="3"/>
      <c r="B5" s="3"/>
      <c r="C5" s="1731"/>
      <c r="D5" s="3"/>
      <c r="E5" s="3"/>
      <c r="F5" s="14"/>
      <c r="G5" s="14"/>
      <c r="H5" s="14"/>
      <c r="I5" s="14"/>
      <c r="J5" s="14"/>
      <c r="K5" s="3"/>
      <c r="L5" s="3"/>
      <c r="M5" s="3"/>
      <c r="N5" s="3"/>
      <c r="O5" s="3"/>
      <c r="P5" s="3"/>
      <c r="Q5" s="14"/>
      <c r="R5" s="14"/>
      <c r="S5" s="3"/>
      <c r="T5" s="3"/>
    </row>
    <row r="6" spans="1:20" ht="11.25" customHeight="1" thickTop="1" thickBot="1">
      <c r="A6" s="3"/>
      <c r="B6" s="1937" t="s">
        <v>10</v>
      </c>
      <c r="C6" s="1938"/>
      <c r="D6" s="1938"/>
      <c r="E6" s="1938"/>
      <c r="F6" s="1938"/>
      <c r="G6" s="1938"/>
      <c r="H6" s="1938"/>
      <c r="I6" s="1938"/>
      <c r="J6" s="1939"/>
      <c r="K6" s="3"/>
      <c r="L6" s="3"/>
      <c r="M6" s="3"/>
      <c r="N6" s="3"/>
      <c r="O6" s="3"/>
      <c r="P6" s="3"/>
      <c r="Q6" s="18" t="s">
        <v>10</v>
      </c>
      <c r="R6" s="20"/>
      <c r="S6" s="3"/>
      <c r="T6" s="3"/>
    </row>
    <row r="7" spans="1:20" ht="12" thickTop="1">
      <c r="A7" s="3"/>
      <c r="B7" s="21"/>
      <c r="C7" s="1731"/>
      <c r="D7" s="3"/>
      <c r="E7" s="3"/>
      <c r="F7" s="3"/>
      <c r="G7" s="3"/>
      <c r="H7" s="3"/>
      <c r="I7" s="3"/>
      <c r="J7" s="22"/>
      <c r="K7" s="3"/>
      <c r="L7" s="3"/>
      <c r="M7" s="3"/>
      <c r="N7" s="3"/>
      <c r="O7" s="3"/>
      <c r="P7" s="3"/>
      <c r="Q7" s="21"/>
      <c r="R7" s="22"/>
      <c r="S7" s="3"/>
      <c r="T7" s="3"/>
    </row>
    <row r="8" spans="1:20">
      <c r="A8" s="3"/>
      <c r="B8" s="23" t="s">
        <v>11</v>
      </c>
      <c r="C8" s="24" t="s">
        <v>12</v>
      </c>
      <c r="D8" s="25" t="s">
        <v>13</v>
      </c>
      <c r="E8" s="24" t="s">
        <v>14</v>
      </c>
      <c r="F8" s="25" t="s">
        <v>15</v>
      </c>
      <c r="G8" s="26" t="s">
        <v>16</v>
      </c>
      <c r="H8" s="26" t="s">
        <v>17</v>
      </c>
      <c r="I8" s="26" t="s">
        <v>18</v>
      </c>
      <c r="J8" s="27" t="s">
        <v>19</v>
      </c>
      <c r="K8" s="24" t="s">
        <v>20</v>
      </c>
      <c r="L8" s="24" t="s">
        <v>21</v>
      </c>
      <c r="M8" s="25" t="s">
        <v>22</v>
      </c>
      <c r="N8" s="25" t="s">
        <v>23</v>
      </c>
      <c r="O8" s="25" t="s">
        <v>24</v>
      </c>
      <c r="P8" s="25" t="s">
        <v>25</v>
      </c>
      <c r="Q8" s="28" t="s">
        <v>26</v>
      </c>
      <c r="R8" s="27" t="s">
        <v>27</v>
      </c>
      <c r="S8" s="28" t="s">
        <v>28</v>
      </c>
      <c r="T8" s="29" t="s">
        <v>29</v>
      </c>
    </row>
    <row r="9" spans="1:20">
      <c r="A9" s="30"/>
      <c r="B9" s="31" t="s">
        <v>0</v>
      </c>
      <c r="C9" s="1141"/>
      <c r="D9" s="33" t="s">
        <v>0</v>
      </c>
      <c r="E9" s="33" t="s">
        <v>0</v>
      </c>
      <c r="F9" s="33" t="s">
        <v>0</v>
      </c>
      <c r="G9" s="34"/>
      <c r="H9" s="34" t="s">
        <v>0</v>
      </c>
      <c r="I9" s="1931" t="s">
        <v>30</v>
      </c>
      <c r="J9" s="1932"/>
      <c r="K9" s="35" t="s">
        <v>0</v>
      </c>
      <c r="L9" s="30"/>
      <c r="M9" s="35"/>
      <c r="N9" s="35"/>
      <c r="O9" s="35" t="s">
        <v>31</v>
      </c>
      <c r="P9" s="35"/>
      <c r="Q9" s="36"/>
      <c r="R9" s="37"/>
      <c r="S9" s="38"/>
      <c r="T9" s="38"/>
    </row>
    <row r="10" spans="1:20">
      <c r="A10" s="40"/>
      <c r="B10" s="41" t="s">
        <v>32</v>
      </c>
      <c r="C10" s="34" t="s">
        <v>32</v>
      </c>
      <c r="D10" s="34" t="s">
        <v>33</v>
      </c>
      <c r="E10" s="34" t="s">
        <v>151</v>
      </c>
      <c r="F10" s="34" t="s">
        <v>0</v>
      </c>
      <c r="G10" s="34"/>
      <c r="H10" s="34" t="s">
        <v>0</v>
      </c>
      <c r="I10" s="1933"/>
      <c r="J10" s="1934"/>
      <c r="K10" s="42" t="s">
        <v>35</v>
      </c>
      <c r="L10" s="43" t="s">
        <v>36</v>
      </c>
      <c r="M10" s="43" t="s">
        <v>37</v>
      </c>
      <c r="N10" s="43" t="s">
        <v>38</v>
      </c>
      <c r="O10" s="43" t="s">
        <v>39</v>
      </c>
      <c r="P10" s="30" t="s">
        <v>40</v>
      </c>
      <c r="Q10" s="31" t="s">
        <v>41</v>
      </c>
      <c r="R10" s="44" t="s">
        <v>42</v>
      </c>
      <c r="S10" s="38" t="s">
        <v>43</v>
      </c>
      <c r="T10" s="45" t="s">
        <v>44</v>
      </c>
    </row>
    <row r="11" spans="1:20" ht="12" thickBot="1">
      <c r="A11" s="46" t="s">
        <v>45</v>
      </c>
      <c r="B11" s="47" t="s">
        <v>46</v>
      </c>
      <c r="C11" s="48" t="s">
        <v>47</v>
      </c>
      <c r="D11" s="48" t="s">
        <v>48</v>
      </c>
      <c r="E11" s="48" t="s">
        <v>49</v>
      </c>
      <c r="F11" s="48" t="s">
        <v>50</v>
      </c>
      <c r="G11" s="48" t="s">
        <v>51</v>
      </c>
      <c r="H11" s="48" t="s">
        <v>52</v>
      </c>
      <c r="I11" s="49" t="s">
        <v>53</v>
      </c>
      <c r="J11" s="50" t="s">
        <v>54</v>
      </c>
      <c r="K11" s="51" t="s">
        <v>55</v>
      </c>
      <c r="L11" s="53" t="s">
        <v>675</v>
      </c>
      <c r="M11" s="53" t="s">
        <v>57</v>
      </c>
      <c r="N11" s="53" t="s">
        <v>58</v>
      </c>
      <c r="O11" s="53" t="s">
        <v>59</v>
      </c>
      <c r="P11" s="54" t="s">
        <v>60</v>
      </c>
      <c r="Q11" s="55" t="s">
        <v>61</v>
      </c>
      <c r="R11" s="56" t="s">
        <v>61</v>
      </c>
      <c r="S11" s="51" t="s">
        <v>62</v>
      </c>
      <c r="T11" s="53" t="s">
        <v>63</v>
      </c>
    </row>
    <row r="12" spans="1:20" ht="22.5" customHeight="1" thickTop="1">
      <c r="A12" s="135">
        <v>1</v>
      </c>
      <c r="B12" s="1200">
        <v>6250</v>
      </c>
      <c r="C12" s="1201" t="s">
        <v>802</v>
      </c>
      <c r="D12" s="1202" t="s">
        <v>87</v>
      </c>
      <c r="E12" s="1203" t="s">
        <v>803</v>
      </c>
      <c r="F12" s="1204">
        <f>32355*100%</f>
        <v>32355</v>
      </c>
      <c r="G12" s="507">
        <v>0</v>
      </c>
      <c r="H12" s="1183">
        <v>0</v>
      </c>
      <c r="I12" s="1205" t="s">
        <v>73</v>
      </c>
      <c r="J12" s="1183">
        <v>0</v>
      </c>
      <c r="K12" s="1145">
        <f>SUM(F12+G12+H12+J12)</f>
        <v>32355</v>
      </c>
      <c r="L12" s="364">
        <f>+ROUND((K12*33.85%),0)</f>
        <v>10952</v>
      </c>
      <c r="M12" s="1206">
        <f>ROUND((495*100%),0)</f>
        <v>495</v>
      </c>
      <c r="N12" s="511">
        <v>0</v>
      </c>
      <c r="O12" s="510">
        <f>+ROUND((K12*0.0145),0)</f>
        <v>469</v>
      </c>
      <c r="P12" s="1206">
        <f>ROUND((187*100%),0)</f>
        <v>187</v>
      </c>
      <c r="Q12" s="1206">
        <v>7215</v>
      </c>
      <c r="R12" s="1206">
        <v>554</v>
      </c>
      <c r="S12" s="1145">
        <f>SUM(L12:R12)</f>
        <v>19872</v>
      </c>
      <c r="T12" s="1145">
        <f>SUM(K12+S12)</f>
        <v>52227</v>
      </c>
    </row>
    <row r="13" spans="1:20">
      <c r="A13" s="1176">
        <f>A12+1</f>
        <v>2</v>
      </c>
      <c r="B13" s="1207"/>
      <c r="C13" s="1208"/>
      <c r="D13" s="1202"/>
      <c r="E13" s="1209"/>
      <c r="F13" s="1210"/>
      <c r="G13" s="1211"/>
      <c r="H13" s="1211"/>
      <c r="I13" s="1205"/>
      <c r="J13" s="1212"/>
      <c r="K13" s="1149"/>
      <c r="L13" s="337"/>
      <c r="M13" s="1211"/>
      <c r="N13" s="1211"/>
      <c r="O13" s="412"/>
      <c r="P13" s="1211"/>
      <c r="Q13" s="1211"/>
      <c r="R13" s="1211"/>
      <c r="S13" s="1145"/>
      <c r="T13" s="1149"/>
    </row>
    <row r="14" spans="1:20" ht="11.25" customHeight="1">
      <c r="A14" s="1176">
        <f t="shared" ref="A14:A36" si="0">A13+1</f>
        <v>3</v>
      </c>
      <c r="B14" s="1213"/>
      <c r="C14" s="1214"/>
      <c r="D14" s="1215"/>
      <c r="E14" s="1209"/>
      <c r="F14" s="1210"/>
      <c r="G14" s="1212"/>
      <c r="H14" s="1212"/>
      <c r="I14" s="1212"/>
      <c r="J14" s="1212"/>
      <c r="K14" s="1212"/>
      <c r="L14" s="1212"/>
      <c r="M14" s="1212"/>
      <c r="N14" s="1212"/>
      <c r="O14" s="412"/>
      <c r="P14" s="1212"/>
      <c r="Q14" s="1212"/>
      <c r="R14" s="1212"/>
      <c r="S14" s="1212"/>
      <c r="T14" s="1212"/>
    </row>
    <row r="15" spans="1:20" ht="11.25" customHeight="1">
      <c r="A15" s="1176">
        <f t="shared" si="0"/>
        <v>4</v>
      </c>
      <c r="B15" s="1216"/>
      <c r="C15" s="138"/>
      <c r="D15" s="1217"/>
      <c r="E15" s="1218"/>
      <c r="F15" s="1219"/>
      <c r="G15" s="1219"/>
      <c r="H15" s="1220"/>
      <c r="I15" s="1221"/>
      <c r="J15" s="1219"/>
      <c r="K15" s="1153"/>
      <c r="L15" s="1222"/>
      <c r="M15" s="1153"/>
      <c r="N15" s="1153"/>
      <c r="O15" s="412"/>
      <c r="P15" s="1153"/>
      <c r="Q15" s="1153"/>
      <c r="R15" s="1153"/>
      <c r="S15" s="1153"/>
      <c r="T15" s="1153"/>
    </row>
    <row r="16" spans="1:20" s="1160" customFormat="1" ht="11.25" customHeight="1">
      <c r="A16" s="1176">
        <f t="shared" si="0"/>
        <v>5</v>
      </c>
      <c r="B16" s="1223"/>
      <c r="C16" s="1190"/>
      <c r="D16" s="1190"/>
      <c r="E16" s="1190"/>
      <c r="F16" s="1224"/>
      <c r="G16" s="1224"/>
      <c r="H16" s="1224"/>
      <c r="I16" s="532"/>
      <c r="J16" s="1168"/>
      <c r="K16" s="1225"/>
      <c r="L16" s="337"/>
      <c r="M16" s="1226"/>
      <c r="N16" s="1225"/>
      <c r="O16" s="412"/>
      <c r="P16" s="1225"/>
      <c r="Q16" s="1225"/>
      <c r="R16" s="1225"/>
      <c r="S16" s="1225"/>
      <c r="T16" s="1225"/>
    </row>
    <row r="17" spans="1:20" ht="11.25" customHeight="1">
      <c r="A17" s="1176">
        <f t="shared" si="0"/>
        <v>6</v>
      </c>
      <c r="B17" s="1186"/>
      <c r="C17" s="1227"/>
      <c r="D17" s="1228"/>
      <c r="E17" s="1190"/>
      <c r="F17" s="1229"/>
      <c r="G17" s="1229"/>
      <c r="H17" s="1168"/>
      <c r="I17" s="1205"/>
      <c r="J17" s="1230"/>
      <c r="K17" s="1225"/>
      <c r="L17" s="337"/>
      <c r="M17" s="1231"/>
      <c r="N17" s="1231"/>
      <c r="O17" s="412"/>
      <c r="P17" s="1231"/>
      <c r="Q17" s="1231"/>
      <c r="R17" s="1231"/>
      <c r="S17" s="1225"/>
      <c r="T17" s="1225"/>
    </row>
    <row r="18" spans="1:20" ht="11.25" customHeight="1">
      <c r="A18" s="1176">
        <f t="shared" si="0"/>
        <v>7</v>
      </c>
      <c r="B18" s="1186"/>
      <c r="C18" s="1198"/>
      <c r="D18" s="140"/>
      <c r="E18" s="1190"/>
      <c r="F18" s="1232"/>
      <c r="G18" s="1232"/>
      <c r="H18" s="1168"/>
      <c r="I18" s="1205"/>
      <c r="J18" s="1233"/>
      <c r="K18" s="1225"/>
      <c r="L18" s="337"/>
      <c r="M18" s="1234"/>
      <c r="N18" s="337"/>
      <c r="O18" s="412"/>
      <c r="P18" s="337"/>
      <c r="Q18" s="429"/>
      <c r="R18" s="429"/>
      <c r="S18" s="1225"/>
      <c r="T18" s="1225"/>
    </row>
    <row r="19" spans="1:20">
      <c r="A19" s="1176">
        <f t="shared" si="0"/>
        <v>8</v>
      </c>
      <c r="B19" s="1186"/>
      <c r="C19" s="1197"/>
      <c r="D19" s="963"/>
      <c r="E19" s="1190"/>
      <c r="F19" s="1235"/>
      <c r="G19" s="1236"/>
      <c r="H19" s="1168"/>
      <c r="I19" s="1205"/>
      <c r="J19" s="1237"/>
      <c r="K19" s="1225"/>
      <c r="L19" s="337"/>
      <c r="M19" s="1234"/>
      <c r="N19" s="1238"/>
      <c r="O19" s="412"/>
      <c r="P19" s="1234"/>
      <c r="Q19" s="429"/>
      <c r="R19" s="429"/>
      <c r="S19" s="1225"/>
      <c r="T19" s="1225"/>
    </row>
    <row r="20" spans="1:20">
      <c r="A20" s="1176">
        <f t="shared" si="0"/>
        <v>9</v>
      </c>
      <c r="B20" s="1187"/>
      <c r="C20" s="1195"/>
      <c r="D20" s="138"/>
      <c r="E20" s="138"/>
      <c r="F20" s="1184"/>
      <c r="G20" s="1184"/>
      <c r="H20" s="1168"/>
      <c r="I20" s="133"/>
      <c r="J20" s="1168"/>
      <c r="K20" s="429"/>
      <c r="L20" s="337"/>
      <c r="M20" s="429"/>
      <c r="N20" s="429"/>
      <c r="O20" s="337"/>
      <c r="P20" s="429"/>
      <c r="Q20" s="429"/>
      <c r="R20" s="429"/>
      <c r="S20" s="429"/>
      <c r="T20" s="429"/>
    </row>
    <row r="21" spans="1:20">
      <c r="A21" s="1176">
        <f t="shared" si="0"/>
        <v>10</v>
      </c>
      <c r="B21" s="1239"/>
      <c r="C21" s="1240"/>
      <c r="D21" s="1241"/>
      <c r="E21" s="138"/>
      <c r="F21" s="1184"/>
      <c r="G21" s="1184"/>
      <c r="H21" s="1168"/>
      <c r="I21" s="133"/>
      <c r="J21" s="1168"/>
      <c r="K21" s="429"/>
      <c r="L21" s="1242"/>
      <c r="M21" s="429"/>
      <c r="N21" s="429"/>
      <c r="O21" s="337"/>
      <c r="P21" s="429"/>
      <c r="Q21" s="429"/>
      <c r="R21" s="429"/>
      <c r="S21" s="429"/>
      <c r="T21" s="429"/>
    </row>
    <row r="22" spans="1:20">
      <c r="A22" s="1176">
        <f t="shared" si="0"/>
        <v>11</v>
      </c>
      <c r="B22" s="1239"/>
      <c r="C22" s="1243"/>
      <c r="D22" s="1241"/>
      <c r="E22" s="138"/>
      <c r="F22" s="1184"/>
      <c r="G22" s="1184"/>
      <c r="H22" s="1168"/>
      <c r="I22" s="133"/>
      <c r="J22" s="1168"/>
      <c r="K22" s="429"/>
      <c r="L22" s="1242"/>
      <c r="M22" s="429"/>
      <c r="N22" s="429"/>
      <c r="O22" s="337"/>
      <c r="P22" s="429"/>
      <c r="Q22" s="429"/>
      <c r="R22" s="429"/>
      <c r="S22" s="429"/>
      <c r="T22" s="429"/>
    </row>
    <row r="23" spans="1:20">
      <c r="A23" s="1176">
        <f t="shared" si="0"/>
        <v>12</v>
      </c>
      <c r="B23" s="1239"/>
      <c r="C23" s="1243"/>
      <c r="D23" s="1241"/>
      <c r="E23" s="138"/>
      <c r="F23" s="1184"/>
      <c r="G23" s="1184"/>
      <c r="H23" s="1168"/>
      <c r="I23" s="133"/>
      <c r="J23" s="1168"/>
      <c r="K23" s="429"/>
      <c r="L23" s="1242"/>
      <c r="M23" s="429"/>
      <c r="N23" s="429"/>
      <c r="O23" s="337"/>
      <c r="P23" s="429"/>
      <c r="Q23" s="429"/>
      <c r="R23" s="429"/>
      <c r="S23" s="429"/>
      <c r="T23" s="429"/>
    </row>
    <row r="24" spans="1:20">
      <c r="A24" s="1176">
        <f t="shared" si="0"/>
        <v>13</v>
      </c>
      <c r="B24" s="1244"/>
      <c r="C24" s="1196"/>
      <c r="D24" s="1241"/>
      <c r="E24" s="138"/>
      <c r="F24" s="1184"/>
      <c r="G24" s="1184"/>
      <c r="H24" s="1168"/>
      <c r="I24" s="133"/>
      <c r="J24" s="1168"/>
      <c r="K24" s="429"/>
      <c r="L24" s="337"/>
      <c r="M24" s="429"/>
      <c r="N24" s="429"/>
      <c r="O24" s="337"/>
      <c r="P24" s="429"/>
      <c r="Q24" s="429"/>
      <c r="R24" s="429"/>
      <c r="S24" s="429"/>
      <c r="T24" s="429"/>
    </row>
    <row r="25" spans="1:20">
      <c r="A25" s="1176">
        <f t="shared" si="0"/>
        <v>14</v>
      </c>
      <c r="B25" s="1199"/>
      <c r="C25" s="1190"/>
      <c r="D25" s="138"/>
      <c r="E25" s="138"/>
      <c r="F25" s="1245"/>
      <c r="G25" s="1245"/>
      <c r="H25" s="1168"/>
      <c r="I25" s="1246"/>
      <c r="J25" s="1194"/>
      <c r="K25" s="429"/>
      <c r="L25" s="1247"/>
      <c r="M25" s="1248"/>
      <c r="N25" s="1248"/>
      <c r="O25" s="1247"/>
      <c r="P25" s="1248"/>
      <c r="Q25" s="1248"/>
      <c r="R25" s="1248"/>
      <c r="S25" s="1248"/>
      <c r="T25" s="1248"/>
    </row>
    <row r="26" spans="1:20">
      <c r="A26" s="1176">
        <f t="shared" si="0"/>
        <v>15</v>
      </c>
      <c r="B26" s="135"/>
      <c r="C26" s="138"/>
      <c r="D26" s="138"/>
      <c r="E26" s="138"/>
      <c r="F26" s="1184"/>
      <c r="G26" s="1184"/>
      <c r="H26" s="1168"/>
      <c r="I26" s="133"/>
      <c r="J26" s="1168"/>
      <c r="K26" s="429"/>
      <c r="L26" s="337"/>
      <c r="M26" s="429"/>
      <c r="N26" s="429"/>
      <c r="O26" s="337"/>
      <c r="P26" s="429"/>
      <c r="Q26" s="429"/>
      <c r="R26" s="429"/>
      <c r="S26" s="429"/>
      <c r="T26" s="429"/>
    </row>
    <row r="27" spans="1:20">
      <c r="A27" s="1176">
        <f t="shared" si="0"/>
        <v>16</v>
      </c>
      <c r="B27" s="135"/>
      <c r="C27" s="138"/>
      <c r="D27" s="138"/>
      <c r="E27" s="138"/>
      <c r="F27" s="1184"/>
      <c r="G27" s="1184"/>
      <c r="H27" s="1168"/>
      <c r="I27" s="133"/>
      <c r="J27" s="1168"/>
      <c r="K27" s="429"/>
      <c r="L27" s="337"/>
      <c r="M27" s="429"/>
      <c r="N27" s="429"/>
      <c r="O27" s="337"/>
      <c r="P27" s="429"/>
      <c r="Q27" s="429"/>
      <c r="R27" s="429"/>
      <c r="S27" s="429"/>
      <c r="T27" s="429"/>
    </row>
    <row r="28" spans="1:20">
      <c r="A28" s="1176">
        <f t="shared" si="0"/>
        <v>17</v>
      </c>
      <c r="B28" s="135"/>
      <c r="C28" s="138"/>
      <c r="D28" s="138"/>
      <c r="E28" s="138"/>
      <c r="F28" s="1184"/>
      <c r="G28" s="1184"/>
      <c r="H28" s="1168"/>
      <c r="I28" s="133"/>
      <c r="J28" s="1168"/>
      <c r="K28" s="429"/>
      <c r="L28" s="337"/>
      <c r="M28" s="429"/>
      <c r="N28" s="429"/>
      <c r="O28" s="337"/>
      <c r="P28" s="429"/>
      <c r="Q28" s="429"/>
      <c r="R28" s="429"/>
      <c r="S28" s="429"/>
      <c r="T28" s="429"/>
    </row>
    <row r="29" spans="1:20">
      <c r="A29" s="1176">
        <f t="shared" si="0"/>
        <v>18</v>
      </c>
      <c r="B29" s="135"/>
      <c r="C29" s="138"/>
      <c r="D29" s="138"/>
      <c r="E29" s="138"/>
      <c r="F29" s="1184"/>
      <c r="G29" s="1184"/>
      <c r="H29" s="1168"/>
      <c r="I29" s="133"/>
      <c r="J29" s="1168"/>
      <c r="K29" s="429"/>
      <c r="L29" s="337"/>
      <c r="M29" s="429"/>
      <c r="N29" s="429"/>
      <c r="O29" s="337"/>
      <c r="P29" s="429"/>
      <c r="Q29" s="429"/>
      <c r="R29" s="429"/>
      <c r="S29" s="429"/>
      <c r="T29" s="429"/>
    </row>
    <row r="30" spans="1:20">
      <c r="A30" s="1176">
        <f t="shared" si="0"/>
        <v>19</v>
      </c>
      <c r="B30" s="135"/>
      <c r="C30" s="138"/>
      <c r="D30" s="138"/>
      <c r="E30" s="138"/>
      <c r="F30" s="1184"/>
      <c r="G30" s="1184"/>
      <c r="H30" s="1168"/>
      <c r="I30" s="133"/>
      <c r="J30" s="1168"/>
      <c r="K30" s="429"/>
      <c r="L30" s="337"/>
      <c r="M30" s="429"/>
      <c r="N30" s="429"/>
      <c r="O30" s="337"/>
      <c r="P30" s="429"/>
      <c r="Q30" s="429"/>
      <c r="R30" s="429"/>
      <c r="S30" s="429"/>
      <c r="T30" s="429"/>
    </row>
    <row r="31" spans="1:20">
      <c r="A31" s="1176">
        <f t="shared" si="0"/>
        <v>20</v>
      </c>
      <c r="B31" s="135"/>
      <c r="C31" s="138"/>
      <c r="D31" s="138"/>
      <c r="E31" s="138"/>
      <c r="F31" s="1249"/>
      <c r="G31" s="1249"/>
      <c r="H31" s="1165"/>
      <c r="I31" s="133"/>
      <c r="J31" s="1165"/>
      <c r="K31" s="1171"/>
      <c r="L31" s="1250"/>
      <c r="M31" s="1171"/>
      <c r="N31" s="1171"/>
      <c r="O31" s="1250"/>
      <c r="P31" s="1171"/>
      <c r="Q31" s="1171"/>
      <c r="R31" s="1171"/>
      <c r="S31" s="1171"/>
      <c r="T31" s="1171"/>
    </row>
    <row r="32" spans="1:20">
      <c r="A32" s="1176">
        <f t="shared" si="0"/>
        <v>21</v>
      </c>
      <c r="B32" s="135"/>
      <c r="C32" s="138"/>
      <c r="D32" s="138"/>
      <c r="E32" s="138"/>
      <c r="F32" s="1249"/>
      <c r="G32" s="1249"/>
      <c r="H32" s="1165"/>
      <c r="I32" s="133"/>
      <c r="J32" s="1165"/>
      <c r="K32" s="1171"/>
      <c r="L32" s="1250"/>
      <c r="M32" s="1171"/>
      <c r="N32" s="1171"/>
      <c r="O32" s="1250"/>
      <c r="P32" s="1171"/>
      <c r="Q32" s="1171"/>
      <c r="R32" s="1171"/>
      <c r="S32" s="1171"/>
      <c r="T32" s="1171"/>
    </row>
    <row r="33" spans="1:20">
      <c r="A33" s="1176">
        <f t="shared" si="0"/>
        <v>22</v>
      </c>
      <c r="B33" s="135"/>
      <c r="C33" s="138"/>
      <c r="D33" s="138"/>
      <c r="E33" s="138"/>
      <c r="F33" s="1249"/>
      <c r="G33" s="1249"/>
      <c r="H33" s="1165"/>
      <c r="I33" s="133"/>
      <c r="J33" s="1165"/>
      <c r="K33" s="1171"/>
      <c r="L33" s="1250"/>
      <c r="M33" s="1171"/>
      <c r="N33" s="1171"/>
      <c r="O33" s="1250"/>
      <c r="P33" s="1171"/>
      <c r="Q33" s="1171"/>
      <c r="R33" s="1171"/>
      <c r="S33" s="1171"/>
      <c r="T33" s="1171"/>
    </row>
    <row r="34" spans="1:20">
      <c r="A34" s="1176">
        <f t="shared" si="0"/>
        <v>23</v>
      </c>
      <c r="B34" s="135"/>
      <c r="C34" s="1228"/>
      <c r="D34" s="138"/>
      <c r="E34" s="138"/>
      <c r="F34" s="1249"/>
      <c r="G34" s="1249"/>
      <c r="H34" s="1165"/>
      <c r="I34" s="133"/>
      <c r="J34" s="1165"/>
      <c r="K34" s="1171"/>
      <c r="L34" s="1250"/>
      <c r="M34" s="1171"/>
      <c r="N34" s="1171"/>
      <c r="O34" s="1250"/>
      <c r="P34" s="1171"/>
      <c r="Q34" s="1171"/>
      <c r="R34" s="1171"/>
      <c r="S34" s="1171"/>
      <c r="T34" s="1171"/>
    </row>
    <row r="35" spans="1:20">
      <c r="A35" s="1176">
        <f t="shared" si="0"/>
        <v>24</v>
      </c>
      <c r="B35" s="1251"/>
      <c r="C35" s="138"/>
      <c r="D35" s="138"/>
      <c r="E35" s="138"/>
      <c r="F35" s="1252"/>
      <c r="G35" s="1252"/>
      <c r="H35" s="1172"/>
      <c r="I35" s="1246"/>
      <c r="J35" s="1172"/>
      <c r="K35" s="1253"/>
      <c r="L35" s="1254"/>
      <c r="M35" s="1253"/>
      <c r="N35" s="1253"/>
      <c r="O35" s="1254"/>
      <c r="P35" s="1253"/>
      <c r="Q35" s="1253"/>
      <c r="R35" s="1253"/>
      <c r="S35" s="1253"/>
      <c r="T35" s="1253"/>
    </row>
    <row r="36" spans="1:20">
      <c r="A36" s="1176">
        <f t="shared" si="0"/>
        <v>25</v>
      </c>
      <c r="B36" s="1251"/>
      <c r="C36" s="138"/>
      <c r="D36" s="138"/>
      <c r="E36" s="138"/>
      <c r="F36" s="1252"/>
      <c r="G36" s="1252"/>
      <c r="H36" s="1172"/>
      <c r="I36" s="1246"/>
      <c r="J36" s="1172"/>
      <c r="K36" s="1253"/>
      <c r="L36" s="1254"/>
      <c r="M36" s="1253"/>
      <c r="N36" s="1253"/>
      <c r="O36" s="1254"/>
      <c r="P36" s="1253"/>
      <c r="Q36" s="1253"/>
      <c r="R36" s="1253"/>
      <c r="S36" s="1253"/>
      <c r="T36" s="1253"/>
    </row>
    <row r="37" spans="1:20">
      <c r="A37" s="148"/>
      <c r="B37" s="148"/>
      <c r="C37" s="1191"/>
      <c r="D37" s="149" t="s">
        <v>111</v>
      </c>
      <c r="E37" s="150" t="s">
        <v>112</v>
      </c>
      <c r="F37" s="1173">
        <f>SUM(F12:F36)</f>
        <v>32355</v>
      </c>
      <c r="G37" s="1173">
        <f>SUM(G12:G36)</f>
        <v>0</v>
      </c>
      <c r="H37" s="1173">
        <f>SUM(H12:H36)</f>
        <v>0</v>
      </c>
      <c r="I37" s="151" t="s">
        <v>112</v>
      </c>
      <c r="J37" s="1173">
        <f t="shared" ref="J37:T37" si="1">SUM(J12:J36)</f>
        <v>0</v>
      </c>
      <c r="K37" s="1173">
        <f t="shared" si="1"/>
        <v>32355</v>
      </c>
      <c r="L37" s="1173">
        <f t="shared" si="1"/>
        <v>10952</v>
      </c>
      <c r="M37" s="1173">
        <f t="shared" si="1"/>
        <v>495</v>
      </c>
      <c r="N37" s="1173">
        <f t="shared" si="1"/>
        <v>0</v>
      </c>
      <c r="O37" s="1173">
        <f t="shared" si="1"/>
        <v>469</v>
      </c>
      <c r="P37" s="1173">
        <f t="shared" si="1"/>
        <v>187</v>
      </c>
      <c r="Q37" s="1173">
        <f t="shared" si="1"/>
        <v>7215</v>
      </c>
      <c r="R37" s="1173">
        <f t="shared" si="1"/>
        <v>554</v>
      </c>
      <c r="S37" s="1173">
        <f t="shared" si="1"/>
        <v>19872</v>
      </c>
      <c r="T37" s="1173">
        <f t="shared" si="1"/>
        <v>52227</v>
      </c>
    </row>
    <row r="38" spans="1:20" customFormat="1" ht="15">
      <c r="A38" s="120" t="s">
        <v>113</v>
      </c>
      <c r="B38" s="1629"/>
      <c r="C38" s="1629"/>
      <c r="D38" s="1629"/>
      <c r="E38" s="119"/>
      <c r="F38" s="1568"/>
      <c r="G38" s="1568"/>
      <c r="H38" s="1455"/>
      <c r="I38" s="1455"/>
      <c r="J38" s="1455"/>
      <c r="K38" s="1455"/>
      <c r="L38" s="1455"/>
      <c r="M38" s="1455"/>
      <c r="N38" s="1455"/>
      <c r="O38" s="1455"/>
      <c r="P38" s="1455"/>
      <c r="Q38" s="1455"/>
      <c r="R38" s="1455"/>
      <c r="S38" s="1455"/>
      <c r="T38" s="1455"/>
    </row>
    <row r="39" spans="1:20" customFormat="1" ht="15">
      <c r="A39" s="120" t="s">
        <v>294</v>
      </c>
      <c r="B39" s="1629"/>
      <c r="C39" s="1629"/>
      <c r="D39" s="1629"/>
      <c r="E39" s="119"/>
      <c r="F39" s="1568"/>
      <c r="G39" s="1568"/>
      <c r="H39" s="1455"/>
      <c r="I39" s="1455"/>
      <c r="J39" s="1455"/>
      <c r="K39" s="1455"/>
      <c r="L39" s="1455"/>
      <c r="M39" s="1455"/>
      <c r="N39" s="1455"/>
      <c r="O39" s="1455"/>
      <c r="P39" s="1455"/>
      <c r="Q39" s="1455"/>
      <c r="R39" s="1455"/>
      <c r="S39" s="1455"/>
      <c r="T39" s="1455"/>
    </row>
    <row r="40" spans="1:20" customFormat="1" ht="15">
      <c r="A40" s="1717" t="s">
        <v>115</v>
      </c>
      <c r="B40" s="1618"/>
      <c r="C40" s="1618"/>
      <c r="D40" s="1618"/>
      <c r="E40" s="119"/>
      <c r="F40" s="1568"/>
      <c r="G40" s="1568"/>
      <c r="H40" s="1568"/>
      <c r="I40" s="1568"/>
      <c r="J40" s="1568"/>
      <c r="K40" s="1568"/>
      <c r="L40" s="1568"/>
      <c r="M40" s="1568"/>
      <c r="N40" s="1568"/>
      <c r="O40" s="1568"/>
      <c r="P40" s="1568"/>
      <c r="Q40" s="1568"/>
      <c r="R40" s="1568"/>
      <c r="S40" s="1568"/>
      <c r="T40" s="1568"/>
    </row>
    <row r="41" spans="1:20" customFormat="1" ht="15">
      <c r="A41" s="1717" t="s">
        <v>116</v>
      </c>
      <c r="B41" s="1629"/>
      <c r="C41" s="1629"/>
      <c r="D41" s="1629"/>
      <c r="E41" s="119"/>
      <c r="F41" s="1568"/>
      <c r="G41" s="1568"/>
      <c r="H41" s="1455"/>
      <c r="I41" s="1455"/>
      <c r="J41" s="1455"/>
      <c r="K41" s="1455"/>
      <c r="L41" s="1455"/>
      <c r="M41" s="1455"/>
      <c r="N41" s="1455"/>
      <c r="O41" s="1455"/>
      <c r="P41" s="1455"/>
      <c r="Q41" s="1455"/>
      <c r="R41" s="1455"/>
      <c r="S41" s="1455"/>
      <c r="T41" s="1455"/>
    </row>
    <row r="42" spans="1:20" customFormat="1" ht="15">
      <c r="A42" s="1717" t="s">
        <v>117</v>
      </c>
      <c r="B42" s="1629"/>
      <c r="C42" s="1629"/>
      <c r="D42" s="1629"/>
      <c r="E42" s="119"/>
      <c r="F42" s="1568"/>
      <c r="G42" s="1568"/>
      <c r="H42" s="1455"/>
      <c r="I42" s="1455"/>
      <c r="J42" s="1455"/>
      <c r="K42" s="1455"/>
      <c r="L42" s="1455"/>
      <c r="M42" s="1455"/>
      <c r="N42" s="1455"/>
      <c r="O42" s="1455"/>
      <c r="P42" s="1455"/>
      <c r="Q42" s="1455"/>
      <c r="R42" s="1455"/>
      <c r="S42" s="1455"/>
      <c r="T42" s="1455"/>
    </row>
    <row r="43" spans="1:20" ht="12.75">
      <c r="A43" s="2" t="s">
        <v>0</v>
      </c>
      <c r="B43" s="4"/>
      <c r="C43" s="39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2" thickBot="1">
      <c r="A44" s="1158"/>
      <c r="B44" s="4"/>
      <c r="C44" s="3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11.25" customHeight="1" thickBot="1">
      <c r="A45" s="3"/>
      <c r="B45" s="1940" t="s">
        <v>10</v>
      </c>
      <c r="C45" s="1941"/>
      <c r="D45" s="1941"/>
      <c r="E45" s="1941"/>
      <c r="F45" s="1941"/>
      <c r="G45" s="1941"/>
      <c r="H45" s="1941"/>
      <c r="I45" s="1941"/>
      <c r="J45" s="1941"/>
      <c r="K45" s="1941"/>
      <c r="L45" s="1942"/>
      <c r="M45" s="4"/>
      <c r="N45" s="4"/>
      <c r="O45" s="4"/>
      <c r="P45" s="4"/>
      <c r="Q45" s="4"/>
      <c r="R45" s="4"/>
      <c r="S45" s="4"/>
      <c r="T45" s="4"/>
    </row>
    <row r="46" spans="1:20" ht="11.25" customHeight="1">
      <c r="A46" s="3"/>
      <c r="B46" s="1943" t="s">
        <v>118</v>
      </c>
      <c r="C46" s="1944"/>
      <c r="D46" s="1944"/>
      <c r="E46" s="1944"/>
      <c r="F46" s="1944"/>
      <c r="G46" s="1944"/>
      <c r="H46" s="1944"/>
      <c r="I46" s="1944"/>
      <c r="J46" s="1944"/>
      <c r="K46" s="1944"/>
      <c r="L46" s="1945"/>
      <c r="M46" s="4"/>
      <c r="N46" s="4"/>
      <c r="O46" s="4"/>
      <c r="P46" s="4"/>
      <c r="Q46" s="4"/>
      <c r="R46" s="4"/>
      <c r="S46" s="4"/>
      <c r="T46" s="4"/>
    </row>
    <row r="47" spans="1:20">
      <c r="A47" s="3"/>
      <c r="B47" s="23" t="s">
        <v>11</v>
      </c>
      <c r="C47" s="25" t="s">
        <v>12</v>
      </c>
      <c r="D47" s="25" t="s">
        <v>13</v>
      </c>
      <c r="E47" s="25" t="s">
        <v>14</v>
      </c>
      <c r="F47" s="25" t="s">
        <v>15</v>
      </c>
      <c r="G47" s="25" t="s">
        <v>16</v>
      </c>
      <c r="H47" s="25" t="s">
        <v>17</v>
      </c>
      <c r="I47" s="25" t="s">
        <v>18</v>
      </c>
      <c r="J47" s="25" t="s">
        <v>19</v>
      </c>
      <c r="K47" s="25" t="s">
        <v>20</v>
      </c>
      <c r="L47" s="1174" t="s">
        <v>21</v>
      </c>
      <c r="M47" s="29"/>
      <c r="N47" s="4"/>
      <c r="O47" s="4"/>
      <c r="P47" s="4"/>
      <c r="Q47" s="4"/>
      <c r="R47" s="4"/>
      <c r="S47" s="4"/>
      <c r="T47" s="4"/>
    </row>
    <row r="48" spans="1:20">
      <c r="A48" s="3"/>
      <c r="B48" s="23"/>
      <c r="C48" s="24"/>
      <c r="D48" s="25"/>
      <c r="E48" s="24"/>
      <c r="F48" s="149" t="s">
        <v>119</v>
      </c>
      <c r="G48" s="1175" t="s">
        <v>60</v>
      </c>
      <c r="H48" s="1176" t="s">
        <v>120</v>
      </c>
      <c r="I48" s="1176" t="s">
        <v>121</v>
      </c>
      <c r="J48" s="1176" t="s">
        <v>122</v>
      </c>
      <c r="K48" s="1176" t="s">
        <v>123</v>
      </c>
      <c r="L48" s="1177"/>
      <c r="M48" s="29"/>
      <c r="N48" s="4"/>
      <c r="O48" s="4"/>
      <c r="P48" s="4"/>
      <c r="Q48" s="4"/>
      <c r="R48" s="4"/>
      <c r="S48" s="4"/>
      <c r="T48" s="4"/>
    </row>
    <row r="49" spans="1:20" ht="21.75">
      <c r="A49" s="30"/>
      <c r="B49" s="31" t="s">
        <v>0</v>
      </c>
      <c r="C49" s="1141"/>
      <c r="D49" s="33" t="s">
        <v>0</v>
      </c>
      <c r="E49" s="33" t="s">
        <v>124</v>
      </c>
      <c r="F49" s="1178" t="s">
        <v>125</v>
      </c>
      <c r="G49" s="34"/>
      <c r="H49" s="34" t="s">
        <v>0</v>
      </c>
      <c r="I49" s="1179" t="s">
        <v>126</v>
      </c>
      <c r="J49" s="34" t="s">
        <v>127</v>
      </c>
      <c r="K49" s="34" t="s">
        <v>128</v>
      </c>
      <c r="L49" s="43" t="s">
        <v>0</v>
      </c>
      <c r="M49" s="39"/>
      <c r="N49" s="39"/>
      <c r="O49" s="39"/>
      <c r="P49" s="4"/>
      <c r="Q49" s="4"/>
      <c r="R49" s="4"/>
      <c r="S49" s="4"/>
      <c r="T49" s="4"/>
    </row>
    <row r="50" spans="1:20">
      <c r="A50" s="40"/>
      <c r="B50" s="41" t="s">
        <v>32</v>
      </c>
      <c r="C50" s="34" t="s">
        <v>32</v>
      </c>
      <c r="D50" s="34" t="s">
        <v>33</v>
      </c>
      <c r="E50" s="34" t="s">
        <v>129</v>
      </c>
      <c r="F50" s="34" t="s">
        <v>129</v>
      </c>
      <c r="G50" s="34" t="s">
        <v>130</v>
      </c>
      <c r="H50" s="34" t="s">
        <v>130</v>
      </c>
      <c r="I50" s="34" t="s">
        <v>129</v>
      </c>
      <c r="J50" s="34" t="s">
        <v>129</v>
      </c>
      <c r="K50" s="34" t="s">
        <v>129</v>
      </c>
      <c r="L50" s="1180" t="s">
        <v>131</v>
      </c>
      <c r="M50" s="39"/>
      <c r="N50" s="39"/>
      <c r="O50" s="39"/>
      <c r="P50" s="4"/>
      <c r="Q50" s="4"/>
      <c r="R50" s="4"/>
      <c r="S50" s="4"/>
      <c r="T50" s="4"/>
    </row>
    <row r="51" spans="1:20" ht="12" thickBot="1">
      <c r="A51" s="46" t="s">
        <v>45</v>
      </c>
      <c r="B51" s="47" t="s">
        <v>46</v>
      </c>
      <c r="C51" s="48" t="s">
        <v>132</v>
      </c>
      <c r="D51" s="48" t="s">
        <v>48</v>
      </c>
      <c r="E51" s="48"/>
      <c r="F51" s="1181" t="s">
        <v>133</v>
      </c>
      <c r="G51" s="1181" t="s">
        <v>133</v>
      </c>
      <c r="H51" s="1181" t="s">
        <v>134</v>
      </c>
      <c r="I51" s="1181" t="s">
        <v>135</v>
      </c>
      <c r="J51" s="1181" t="s">
        <v>135</v>
      </c>
      <c r="K51" s="1181" t="s">
        <v>136</v>
      </c>
      <c r="L51" s="53" t="s">
        <v>55</v>
      </c>
      <c r="M51" s="39"/>
      <c r="N51" s="39"/>
      <c r="O51" s="39"/>
      <c r="P51" s="4"/>
      <c r="Q51" s="4"/>
      <c r="R51" s="4"/>
      <c r="S51" s="4"/>
      <c r="T51" s="4"/>
    </row>
    <row r="52" spans="1:20" ht="12" thickTop="1">
      <c r="A52" s="135"/>
      <c r="B52" s="1187"/>
      <c r="C52" s="1255"/>
      <c r="D52" s="138"/>
      <c r="E52" s="1183"/>
      <c r="F52" s="1183"/>
      <c r="G52" s="1183"/>
      <c r="H52" s="1183"/>
      <c r="I52" s="1183"/>
      <c r="J52" s="1183"/>
      <c r="K52" s="1183"/>
      <c r="L52" s="1145"/>
      <c r="M52" s="4"/>
      <c r="N52" s="4"/>
      <c r="O52" s="4"/>
      <c r="P52" s="4"/>
      <c r="Q52" s="4"/>
      <c r="R52" s="4"/>
      <c r="S52" s="4"/>
      <c r="T52" s="4"/>
    </row>
    <row r="53" spans="1:20">
      <c r="A53" s="135"/>
      <c r="B53" s="1256"/>
      <c r="C53" s="1195"/>
      <c r="D53" s="1195"/>
      <c r="E53" s="1184"/>
      <c r="F53" s="1184"/>
      <c r="G53" s="1184"/>
      <c r="H53" s="1184"/>
      <c r="I53" s="1184"/>
      <c r="J53" s="1168"/>
      <c r="K53" s="1168"/>
      <c r="L53" s="429"/>
      <c r="M53" s="4"/>
      <c r="N53" s="4"/>
      <c r="O53" s="4"/>
      <c r="P53" s="4"/>
      <c r="Q53" s="4"/>
      <c r="R53" s="4"/>
      <c r="S53" s="4"/>
      <c r="T53" s="4"/>
    </row>
    <row r="54" spans="1:20">
      <c r="A54" s="135"/>
      <c r="B54" s="1223"/>
      <c r="C54" s="1190"/>
      <c r="D54" s="1190"/>
      <c r="E54" s="1184"/>
      <c r="F54" s="1184"/>
      <c r="G54" s="1184"/>
      <c r="H54" s="1184"/>
      <c r="I54" s="1184"/>
      <c r="J54" s="1168"/>
      <c r="K54" s="1168"/>
      <c r="L54" s="429"/>
      <c r="M54" s="4"/>
      <c r="N54" s="4"/>
      <c r="O54" s="4"/>
      <c r="P54" s="4"/>
      <c r="Q54" s="4"/>
      <c r="R54" s="4"/>
      <c r="S54" s="4"/>
      <c r="T54" s="4"/>
    </row>
    <row r="55" spans="1:20">
      <c r="A55" s="135"/>
      <c r="B55" s="1186"/>
      <c r="C55" s="1227"/>
      <c r="D55" s="1228"/>
      <c r="E55" s="1184"/>
      <c r="F55" s="1184"/>
      <c r="G55" s="1184"/>
      <c r="H55" s="1184"/>
      <c r="I55" s="1184"/>
      <c r="J55" s="1168"/>
      <c r="K55" s="1168"/>
      <c r="L55" s="429"/>
      <c r="M55" s="4"/>
      <c r="N55" s="4"/>
      <c r="O55" s="4"/>
      <c r="P55" s="4"/>
      <c r="Q55" s="4"/>
      <c r="R55" s="4"/>
      <c r="S55" s="4"/>
      <c r="T55" s="4"/>
    </row>
    <row r="56" spans="1:20">
      <c r="A56" s="135"/>
      <c r="B56" s="1186"/>
      <c r="C56" s="1198"/>
      <c r="D56" s="140"/>
      <c r="E56" s="1184"/>
      <c r="F56" s="1184"/>
      <c r="G56" s="1184"/>
      <c r="H56" s="1184"/>
      <c r="I56" s="1184"/>
      <c r="J56" s="1168"/>
      <c r="K56" s="1168"/>
      <c r="L56" s="429"/>
      <c r="M56" s="4"/>
      <c r="N56" s="4"/>
      <c r="O56" s="4"/>
      <c r="P56" s="4"/>
      <c r="Q56" s="4"/>
      <c r="R56" s="4"/>
      <c r="S56" s="4"/>
      <c r="T56" s="4"/>
    </row>
    <row r="57" spans="1:20">
      <c r="A57" s="135"/>
      <c r="B57" s="1186"/>
      <c r="C57" s="1197"/>
      <c r="D57" s="963"/>
      <c r="E57" s="1184"/>
      <c r="F57" s="1184"/>
      <c r="G57" s="1184"/>
      <c r="H57" s="1184"/>
      <c r="I57" s="1184"/>
      <c r="J57" s="1168"/>
      <c r="K57" s="1168"/>
      <c r="L57" s="429"/>
      <c r="M57" s="4"/>
      <c r="N57" s="4"/>
      <c r="O57" s="4"/>
      <c r="P57" s="4"/>
      <c r="Q57" s="4"/>
      <c r="R57" s="4"/>
      <c r="S57" s="4"/>
      <c r="T57" s="4"/>
    </row>
    <row r="58" spans="1:20">
      <c r="A58" s="135">
        <f t="shared" ref="A58:A69" si="2">A57+1</f>
        <v>1</v>
      </c>
      <c r="B58" s="1186"/>
      <c r="C58" s="1198"/>
      <c r="D58" s="140"/>
      <c r="E58" s="1184"/>
      <c r="F58" s="1184"/>
      <c r="G58" s="1184"/>
      <c r="H58" s="1184"/>
      <c r="I58" s="1184"/>
      <c r="J58" s="1168"/>
      <c r="K58" s="1168"/>
      <c r="L58" s="429"/>
      <c r="M58" s="4"/>
      <c r="N58" s="4"/>
      <c r="O58" s="4"/>
      <c r="P58" s="4"/>
      <c r="Q58" s="4"/>
      <c r="R58" s="4"/>
      <c r="S58" s="4"/>
      <c r="T58" s="4"/>
    </row>
    <row r="59" spans="1:20">
      <c r="A59" s="135">
        <f t="shared" si="2"/>
        <v>2</v>
      </c>
      <c r="B59" s="1186"/>
      <c r="C59" s="1197"/>
      <c r="D59" s="963"/>
      <c r="E59" s="1184"/>
      <c r="F59" s="1184"/>
      <c r="G59" s="1184"/>
      <c r="H59" s="1184"/>
      <c r="I59" s="1184"/>
      <c r="J59" s="1168"/>
      <c r="K59" s="1168"/>
      <c r="L59" s="429"/>
      <c r="M59" s="4"/>
      <c r="N59" s="4"/>
      <c r="O59" s="4"/>
      <c r="P59" s="4"/>
      <c r="Q59" s="4"/>
      <c r="R59" s="4"/>
      <c r="S59" s="4"/>
      <c r="T59" s="4"/>
    </row>
    <row r="60" spans="1:20">
      <c r="A60" s="135">
        <f t="shared" si="2"/>
        <v>3</v>
      </c>
      <c r="B60" s="1187"/>
      <c r="C60" s="29"/>
      <c r="D60" s="138"/>
      <c r="E60" s="1184"/>
      <c r="F60" s="1184"/>
      <c r="G60" s="1184"/>
      <c r="H60" s="1184"/>
      <c r="I60" s="1184"/>
      <c r="J60" s="1168"/>
      <c r="K60" s="1168"/>
      <c r="L60" s="429"/>
      <c r="M60" s="4"/>
      <c r="N60" s="4"/>
      <c r="O60" s="4"/>
      <c r="P60" s="4"/>
      <c r="Q60" s="4"/>
      <c r="R60" s="4"/>
      <c r="S60" s="4"/>
      <c r="T60" s="4"/>
    </row>
    <row r="61" spans="1:20">
      <c r="A61" s="135">
        <f t="shared" si="2"/>
        <v>4</v>
      </c>
      <c r="B61" s="1199"/>
      <c r="C61" s="138"/>
      <c r="D61" s="138"/>
      <c r="E61" s="1184"/>
      <c r="F61" s="1184"/>
      <c r="G61" s="1184"/>
      <c r="H61" s="1184"/>
      <c r="I61" s="1184"/>
      <c r="J61" s="1168"/>
      <c r="K61" s="1168"/>
      <c r="L61" s="429"/>
      <c r="M61" s="4"/>
      <c r="N61" s="4"/>
      <c r="O61" s="4"/>
      <c r="P61" s="4"/>
      <c r="Q61" s="4"/>
      <c r="R61" s="4"/>
      <c r="S61" s="4"/>
      <c r="T61" s="4"/>
    </row>
    <row r="62" spans="1:20">
      <c r="A62" s="135">
        <f t="shared" si="2"/>
        <v>5</v>
      </c>
      <c r="B62" s="1187"/>
      <c r="C62" s="138"/>
      <c r="D62" s="138"/>
      <c r="E62" s="1184"/>
      <c r="F62" s="1184"/>
      <c r="G62" s="1184"/>
      <c r="H62" s="1184"/>
      <c r="I62" s="1184"/>
      <c r="J62" s="1168"/>
      <c r="K62" s="1168"/>
      <c r="L62" s="429"/>
      <c r="M62" s="4"/>
      <c r="N62" s="4"/>
      <c r="O62" s="4"/>
      <c r="P62" s="4"/>
      <c r="Q62" s="4"/>
      <c r="R62" s="4"/>
      <c r="S62" s="4"/>
      <c r="T62" s="4"/>
    </row>
    <row r="63" spans="1:20">
      <c r="A63" s="135">
        <f t="shared" si="2"/>
        <v>6</v>
      </c>
      <c r="B63" s="135"/>
      <c r="C63" s="138"/>
      <c r="D63" s="138"/>
      <c r="E63" s="1184"/>
      <c r="F63" s="1184"/>
      <c r="G63" s="1184"/>
      <c r="H63" s="1184"/>
      <c r="I63" s="1184"/>
      <c r="J63" s="1168"/>
      <c r="K63" s="1168"/>
      <c r="L63" s="429"/>
      <c r="M63" s="4"/>
      <c r="N63" s="4"/>
      <c r="O63" s="4"/>
      <c r="P63" s="4"/>
      <c r="Q63" s="4"/>
      <c r="R63" s="4"/>
      <c r="S63" s="4"/>
      <c r="T63" s="4"/>
    </row>
    <row r="64" spans="1:20">
      <c r="A64" s="135">
        <f t="shared" si="2"/>
        <v>7</v>
      </c>
      <c r="B64" s="135"/>
      <c r="C64" s="138"/>
      <c r="D64" s="138"/>
      <c r="E64" s="1184"/>
      <c r="F64" s="1184"/>
      <c r="G64" s="1184"/>
      <c r="H64" s="1184"/>
      <c r="I64" s="1184"/>
      <c r="J64" s="1168"/>
      <c r="K64" s="1168"/>
      <c r="L64" s="429"/>
      <c r="M64" s="4"/>
      <c r="N64" s="4"/>
      <c r="O64" s="4"/>
      <c r="P64" s="4"/>
      <c r="Q64" s="4"/>
      <c r="R64" s="4"/>
      <c r="S64" s="4"/>
      <c r="T64" s="4"/>
    </row>
    <row r="65" spans="1:20">
      <c r="A65" s="135">
        <f t="shared" si="2"/>
        <v>8</v>
      </c>
      <c r="B65" s="135"/>
      <c r="C65" s="138"/>
      <c r="D65" s="138"/>
      <c r="E65" s="1184"/>
      <c r="F65" s="1184"/>
      <c r="G65" s="1184"/>
      <c r="H65" s="1184"/>
      <c r="I65" s="1184"/>
      <c r="J65" s="1168"/>
      <c r="K65" s="1168"/>
      <c r="L65" s="429"/>
      <c r="M65" s="4"/>
      <c r="N65" s="4"/>
      <c r="O65" s="4"/>
      <c r="P65" s="4"/>
      <c r="Q65" s="4"/>
      <c r="R65" s="4"/>
      <c r="S65" s="4"/>
      <c r="T65" s="4"/>
    </row>
    <row r="66" spans="1:20">
      <c r="A66" s="135">
        <f t="shared" si="2"/>
        <v>9</v>
      </c>
      <c r="B66" s="135"/>
      <c r="C66" s="138"/>
      <c r="D66" s="138"/>
      <c r="E66" s="1184"/>
      <c r="F66" s="1184"/>
      <c r="G66" s="1184"/>
      <c r="H66" s="1184"/>
      <c r="I66" s="1184"/>
      <c r="J66" s="1168"/>
      <c r="K66" s="1168"/>
      <c r="L66" s="429"/>
      <c r="M66" s="4"/>
      <c r="N66" s="4"/>
      <c r="O66" s="4"/>
      <c r="P66" s="4"/>
      <c r="Q66" s="4"/>
      <c r="R66" s="4"/>
      <c r="S66" s="4"/>
      <c r="T66" s="4"/>
    </row>
    <row r="67" spans="1:20">
      <c r="A67" s="135">
        <f t="shared" si="2"/>
        <v>10</v>
      </c>
      <c r="B67" s="1190"/>
      <c r="C67" s="1190"/>
      <c r="D67" s="1190"/>
      <c r="E67" s="1184"/>
      <c r="F67" s="1184"/>
      <c r="G67" s="1184"/>
      <c r="H67" s="1184"/>
      <c r="I67" s="1184"/>
      <c r="J67" s="1168"/>
      <c r="K67" s="1168"/>
      <c r="L67" s="429"/>
      <c r="M67" s="4"/>
      <c r="N67" s="4"/>
      <c r="O67" s="4"/>
      <c r="P67" s="4"/>
      <c r="Q67" s="4"/>
      <c r="R67" s="4"/>
      <c r="S67" s="4"/>
      <c r="T67" s="4"/>
    </row>
    <row r="68" spans="1:20">
      <c r="A68" s="135">
        <f t="shared" si="2"/>
        <v>11</v>
      </c>
      <c r="B68" s="1190"/>
      <c r="C68" s="1190"/>
      <c r="D68" s="1190"/>
      <c r="E68" s="1184"/>
      <c r="F68" s="1184"/>
      <c r="G68" s="1184"/>
      <c r="H68" s="1184"/>
      <c r="I68" s="1184"/>
      <c r="J68" s="1168"/>
      <c r="K68" s="1168"/>
      <c r="L68" s="429"/>
      <c r="M68" s="4"/>
      <c r="N68" s="4"/>
      <c r="O68" s="4"/>
      <c r="P68" s="4"/>
      <c r="Q68" s="4"/>
      <c r="R68" s="4"/>
      <c r="S68" s="4"/>
      <c r="T68" s="4"/>
    </row>
    <row r="69" spans="1:20">
      <c r="A69" s="135">
        <f t="shared" si="2"/>
        <v>12</v>
      </c>
      <c r="B69" s="1190"/>
      <c r="C69" s="1190"/>
      <c r="D69" s="1190"/>
      <c r="E69" s="1184"/>
      <c r="F69" s="1184"/>
      <c r="G69" s="1184"/>
      <c r="H69" s="1184"/>
      <c r="I69" s="1184"/>
      <c r="J69" s="1168"/>
      <c r="K69" s="1168"/>
      <c r="L69" s="429"/>
      <c r="M69" s="4"/>
      <c r="N69" s="4"/>
      <c r="O69" s="4"/>
      <c r="P69" s="4"/>
      <c r="Q69" s="4"/>
      <c r="R69" s="4"/>
      <c r="S69" s="4"/>
      <c r="T69" s="4"/>
    </row>
    <row r="70" spans="1:20">
      <c r="A70" s="135">
        <v>19</v>
      </c>
      <c r="B70" s="1190"/>
      <c r="C70" s="1190"/>
      <c r="D70" s="1190"/>
      <c r="E70" s="1184"/>
      <c r="F70" s="1184"/>
      <c r="G70" s="1184"/>
      <c r="H70" s="1184"/>
      <c r="I70" s="1184"/>
      <c r="J70" s="1168"/>
      <c r="K70" s="1168"/>
      <c r="L70" s="429"/>
      <c r="M70" s="4"/>
      <c r="N70" s="4"/>
      <c r="O70" s="4"/>
      <c r="P70" s="4"/>
      <c r="Q70" s="4"/>
      <c r="R70" s="4"/>
      <c r="S70" s="4"/>
      <c r="T70" s="4"/>
    </row>
    <row r="71" spans="1:20">
      <c r="A71" s="135">
        <v>20</v>
      </c>
      <c r="B71" s="1190"/>
      <c r="C71" s="1190"/>
      <c r="D71" s="1190"/>
      <c r="E71" s="1184"/>
      <c r="F71" s="1184"/>
      <c r="G71" s="1184"/>
      <c r="H71" s="1184"/>
      <c r="I71" s="1184"/>
      <c r="J71" s="1168"/>
      <c r="K71" s="1168"/>
      <c r="L71" s="429"/>
      <c r="M71" s="4"/>
      <c r="N71" s="4"/>
      <c r="O71" s="4"/>
      <c r="P71" s="4"/>
      <c r="Q71" s="4"/>
      <c r="R71" s="4"/>
      <c r="S71" s="4"/>
      <c r="T71" s="4"/>
    </row>
    <row r="72" spans="1:20">
      <c r="A72" s="135">
        <v>21</v>
      </c>
      <c r="B72" s="1190"/>
      <c r="C72" s="1190"/>
      <c r="D72" s="1190"/>
      <c r="E72" s="1184"/>
      <c r="F72" s="1184"/>
      <c r="G72" s="1184"/>
      <c r="H72" s="1184"/>
      <c r="I72" s="1184"/>
      <c r="J72" s="1168"/>
      <c r="K72" s="1168"/>
      <c r="L72" s="429"/>
      <c r="M72" s="4"/>
      <c r="N72" s="4"/>
      <c r="O72" s="4"/>
      <c r="P72" s="4"/>
      <c r="Q72" s="4"/>
      <c r="R72" s="4"/>
      <c r="S72" s="4"/>
      <c r="T72" s="4"/>
    </row>
    <row r="73" spans="1:20">
      <c r="A73" s="135">
        <v>22</v>
      </c>
      <c r="B73" s="1190"/>
      <c r="C73" s="1190"/>
      <c r="D73" s="1190"/>
      <c r="E73" s="1184"/>
      <c r="F73" s="1184"/>
      <c r="G73" s="1184"/>
      <c r="H73" s="1184"/>
      <c r="I73" s="1184"/>
      <c r="J73" s="1168"/>
      <c r="K73" s="1168"/>
      <c r="L73" s="429"/>
      <c r="M73" s="4"/>
      <c r="N73" s="4"/>
      <c r="O73" s="4"/>
      <c r="P73" s="4"/>
      <c r="Q73" s="4"/>
      <c r="R73" s="4"/>
      <c r="S73" s="4"/>
      <c r="T73" s="4"/>
    </row>
    <row r="74" spans="1:20">
      <c r="A74" s="135">
        <v>23</v>
      </c>
      <c r="B74" s="1190"/>
      <c r="C74" s="1190"/>
      <c r="D74" s="1190"/>
      <c r="E74" s="1184"/>
      <c r="F74" s="1184"/>
      <c r="G74" s="1184"/>
      <c r="H74" s="1184"/>
      <c r="I74" s="1184"/>
      <c r="J74" s="1168"/>
      <c r="K74" s="1168"/>
      <c r="L74" s="429"/>
      <c r="M74" s="4"/>
      <c r="N74" s="4"/>
      <c r="O74" s="4"/>
      <c r="P74" s="4"/>
      <c r="Q74" s="4"/>
      <c r="R74" s="4"/>
      <c r="S74" s="4"/>
      <c r="T74" s="4"/>
    </row>
    <row r="75" spans="1:20">
      <c r="A75" s="135">
        <v>24</v>
      </c>
      <c r="B75" s="1190"/>
      <c r="C75" s="1190"/>
      <c r="D75" s="1190"/>
      <c r="E75" s="1184"/>
      <c r="F75" s="1184"/>
      <c r="G75" s="1184"/>
      <c r="H75" s="1184"/>
      <c r="I75" s="1184"/>
      <c r="J75" s="1168"/>
      <c r="K75" s="1168"/>
      <c r="L75" s="429"/>
      <c r="M75" s="4"/>
      <c r="N75" s="4"/>
      <c r="O75" s="4"/>
      <c r="P75" s="4"/>
      <c r="Q75" s="4"/>
      <c r="R75" s="4"/>
      <c r="S75" s="4"/>
      <c r="T75" s="4"/>
    </row>
    <row r="76" spans="1:20">
      <c r="A76" s="135">
        <v>25</v>
      </c>
      <c r="B76" s="1190"/>
      <c r="C76" s="1190"/>
      <c r="D76" s="1190"/>
      <c r="E76" s="1184"/>
      <c r="F76" s="1184"/>
      <c r="G76" s="1184"/>
      <c r="H76" s="1184"/>
      <c r="I76" s="1184"/>
      <c r="J76" s="1168"/>
      <c r="K76" s="1168"/>
      <c r="L76" s="429"/>
      <c r="M76" s="4"/>
      <c r="N76" s="4"/>
      <c r="O76" s="4"/>
      <c r="P76" s="4"/>
      <c r="Q76" s="4"/>
      <c r="R76" s="4"/>
      <c r="S76" s="4"/>
      <c r="T76" s="4"/>
    </row>
    <row r="77" spans="1:20">
      <c r="A77" s="148"/>
      <c r="B77" s="148"/>
      <c r="C77" s="1191"/>
      <c r="D77" s="149" t="s">
        <v>111</v>
      </c>
      <c r="E77" s="507">
        <f t="shared" ref="E77:L77" si="3">SUM(E52:E76)</f>
        <v>0</v>
      </c>
      <c r="F77" s="507">
        <f t="shared" si="3"/>
        <v>0</v>
      </c>
      <c r="G77" s="507">
        <f t="shared" si="3"/>
        <v>0</v>
      </c>
      <c r="H77" s="507">
        <f t="shared" si="3"/>
        <v>0</v>
      </c>
      <c r="I77" s="507">
        <f t="shared" si="3"/>
        <v>0</v>
      </c>
      <c r="J77" s="507">
        <f t="shared" si="3"/>
        <v>0</v>
      </c>
      <c r="K77" s="507">
        <f t="shared" si="3"/>
        <v>0</v>
      </c>
      <c r="L77" s="507">
        <f t="shared" si="3"/>
        <v>0</v>
      </c>
      <c r="M77" s="4"/>
      <c r="N77" s="4"/>
      <c r="O77" s="4"/>
      <c r="P77" s="4"/>
      <c r="Q77" s="4"/>
      <c r="R77" s="4"/>
      <c r="S77" s="4"/>
      <c r="T77" s="4"/>
    </row>
    <row r="78" spans="1:20">
      <c r="A78" s="3" t="s">
        <v>119</v>
      </c>
      <c r="B78" s="3" t="s">
        <v>142</v>
      </c>
      <c r="C78" s="1193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>
      <c r="A79" s="3" t="s">
        <v>60</v>
      </c>
      <c r="B79" s="3" t="s">
        <v>143</v>
      </c>
      <c r="C79" s="1193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>
      <c r="A80" s="3" t="s">
        <v>120</v>
      </c>
      <c r="B80" s="3" t="s">
        <v>144</v>
      </c>
      <c r="C80" s="1193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>
      <c r="A81" s="3" t="s">
        <v>121</v>
      </c>
      <c r="B81" s="3" t="s">
        <v>145</v>
      </c>
      <c r="C81" s="1193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>
      <c r="A82" s="3" t="s">
        <v>122</v>
      </c>
      <c r="B82" s="3" t="s">
        <v>146</v>
      </c>
      <c r="C82" s="1193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>
      <c r="A83" s="3" t="s">
        <v>123</v>
      </c>
      <c r="B83" s="3" t="s">
        <v>147</v>
      </c>
      <c r="C83" s="1193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>
      <c r="A84" s="5"/>
      <c r="B84" s="5"/>
      <c r="C84" s="1193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>
      <c r="A85" s="5"/>
      <c r="B85" s="5"/>
      <c r="C85" s="1193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>
      <c r="A86" s="5"/>
      <c r="B86" s="5"/>
      <c r="C86" s="1193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>
      <c r="A87" s="5"/>
      <c r="B87" s="5"/>
      <c r="C87" s="1193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>
      <c r="A88" s="5"/>
      <c r="B88" s="5"/>
      <c r="C88" s="1193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>
      <c r="A89" s="5"/>
      <c r="B89" s="5"/>
      <c r="C89" s="1193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>
      <c r="A90" s="5"/>
      <c r="B90" s="5"/>
      <c r="C90" s="1193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>
      <c r="A91" s="5"/>
      <c r="B91" s="5"/>
      <c r="C91" s="1193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>
      <c r="A92" s="5"/>
      <c r="B92" s="5"/>
      <c r="C92" s="1193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>
      <c r="A93" s="5"/>
      <c r="B93" s="5"/>
      <c r="C93" s="1193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>
      <c r="A94" s="5"/>
      <c r="B94" s="5"/>
      <c r="C94" s="1193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>
      <c r="A95" s="5"/>
      <c r="B95" s="5"/>
      <c r="C95" s="1193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>
      <c r="A96" s="5"/>
      <c r="B96" s="5"/>
      <c r="C96" s="1193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>
      <c r="A97" s="5"/>
      <c r="B97" s="5"/>
      <c r="C97" s="1193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>
      <c r="A98" s="5"/>
      <c r="B98" s="5"/>
      <c r="C98" s="1193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>
      <c r="A99" s="5"/>
      <c r="B99" s="5"/>
      <c r="C99" s="1193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>
      <c r="A100" s="5"/>
      <c r="B100" s="5"/>
      <c r="C100" s="1193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>
      <c r="A101" s="5"/>
      <c r="B101" s="5"/>
      <c r="C101" s="1193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>
      <c r="A102" s="5"/>
      <c r="B102" s="5"/>
      <c r="C102" s="1193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>
      <c r="A103" s="5"/>
      <c r="B103" s="5"/>
      <c r="C103" s="1193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>
      <c r="A104" s="5"/>
      <c r="B104" s="5"/>
      <c r="C104" s="1193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>
      <c r="A105" s="5"/>
      <c r="B105" s="5"/>
      <c r="C105" s="1193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>
      <c r="A106" s="5"/>
      <c r="B106" s="5"/>
      <c r="C106" s="1193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>
      <c r="A107" s="5"/>
      <c r="B107" s="5"/>
      <c r="C107" s="1193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>
      <c r="A108" s="5"/>
      <c r="B108" s="5"/>
      <c r="C108" s="1193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>
      <c r="A109" s="5"/>
      <c r="B109" s="5"/>
      <c r="C109" s="1193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>
      <c r="A110" s="5"/>
      <c r="B110" s="5"/>
      <c r="C110" s="1193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>
      <c r="A111" s="5"/>
      <c r="B111" s="5"/>
      <c r="C111" s="1193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>
      <c r="A112" s="5"/>
      <c r="B112" s="5"/>
      <c r="C112" s="1193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>
      <c r="A113" s="5"/>
      <c r="B113" s="5"/>
      <c r="C113" s="1193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>
      <c r="A114" s="5"/>
      <c r="B114" s="5"/>
      <c r="C114" s="1193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>
      <c r="A115" s="5"/>
      <c r="B115" s="5"/>
      <c r="C115" s="1193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>
      <c r="A116" s="5"/>
      <c r="B116" s="5"/>
      <c r="C116" s="1193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>
      <c r="A117" s="5"/>
      <c r="B117" s="5"/>
      <c r="C117" s="1193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</sheetData>
  <mergeCells count="4">
    <mergeCell ref="B6:J6"/>
    <mergeCell ref="I9:J10"/>
    <mergeCell ref="B45:L45"/>
    <mergeCell ref="B46:L46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  <rowBreaks count="1" manualBreakCount="1">
    <brk id="4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916F-384B-480C-A178-F53F51B9513F}">
  <sheetPr>
    <tabColor theme="8"/>
    <pageSetUpPr fitToPage="1"/>
  </sheetPr>
  <dimension ref="A1:BV119"/>
  <sheetViews>
    <sheetView tabSelected="1" view="pageBreakPreview" zoomScale="101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6" customWidth="1"/>
    <col min="2" max="2" width="10" style="6" customWidth="1"/>
    <col min="3" max="3" width="27.140625" style="1140" customWidth="1"/>
    <col min="4" max="4" width="28.85546875" style="6" customWidth="1"/>
    <col min="5" max="5" width="10.28515625" style="6" customWidth="1"/>
    <col min="6" max="6" width="10.5703125" style="6" customWidth="1"/>
    <col min="7" max="7" width="11.28515625" style="6"/>
    <col min="8" max="8" width="10.42578125" style="6" customWidth="1"/>
    <col min="9" max="9" width="12.285156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1.140625" style="6" customWidth="1"/>
    <col min="15" max="15" width="10.28515625" style="6" customWidth="1"/>
    <col min="16" max="16" width="8.7109375" style="6" customWidth="1"/>
    <col min="17" max="16384" width="11.28515625" style="6"/>
  </cols>
  <sheetData>
    <row r="1" spans="1:74" ht="15.75">
      <c r="A1" s="3" t="s">
        <v>804</v>
      </c>
      <c r="B1" s="3"/>
      <c r="C1" s="1731"/>
      <c r="D1" s="3"/>
      <c r="E1" s="3"/>
      <c r="F1" s="1257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 t="s">
        <v>0</v>
      </c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4.25">
      <c r="A2" s="1137" t="s">
        <v>668</v>
      </c>
      <c r="B2" s="1139"/>
      <c r="C2" s="1138"/>
      <c r="D2" s="1139" t="s">
        <v>2</v>
      </c>
      <c r="E2" s="3"/>
      <c r="F2" s="2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4.25">
      <c r="A3" s="1137" t="s">
        <v>669</v>
      </c>
      <c r="B3" s="1139"/>
      <c r="C3" s="1138"/>
      <c r="D3" s="1139" t="s">
        <v>670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4.25">
      <c r="A4" s="1139" t="s">
        <v>246</v>
      </c>
      <c r="B4" s="3"/>
      <c r="C4" s="1731"/>
      <c r="D4" s="1139" t="s">
        <v>805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4.25">
      <c r="A5" s="1139" t="s">
        <v>672</v>
      </c>
      <c r="B5" s="3"/>
      <c r="C5" s="1731"/>
      <c r="D5" s="1139" t="s">
        <v>673</v>
      </c>
      <c r="E5" s="3"/>
      <c r="F5" s="1139" t="s">
        <v>806</v>
      </c>
      <c r="G5" s="3"/>
      <c r="H5" s="3"/>
      <c r="I5" s="3"/>
      <c r="J5" s="3"/>
      <c r="K5" s="3"/>
      <c r="L5" s="1731"/>
      <c r="M5" s="1731"/>
      <c r="N5" s="1731"/>
      <c r="O5" s="1731"/>
      <c r="P5" s="1731"/>
      <c r="Q5" s="1731"/>
      <c r="R5" s="1731"/>
      <c r="S5" s="1731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5.75" thickBot="1">
      <c r="A6" s="3"/>
      <c r="B6" s="3"/>
      <c r="C6" s="1731"/>
      <c r="D6" s="3"/>
      <c r="E6" s="3"/>
      <c r="F6" s="14"/>
      <c r="G6" s="14"/>
      <c r="H6" s="14"/>
      <c r="I6" s="14"/>
      <c r="J6" s="14"/>
      <c r="K6" s="3"/>
      <c r="L6" s="3"/>
      <c r="M6" s="3"/>
      <c r="N6" s="3"/>
      <c r="O6" s="3"/>
      <c r="P6" s="3"/>
      <c r="Q6" s="14"/>
      <c r="R6" s="14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1.25" customHeight="1" thickTop="1" thickBot="1">
      <c r="A7" s="3"/>
      <c r="B7" s="1937" t="s">
        <v>10</v>
      </c>
      <c r="C7" s="1938"/>
      <c r="D7" s="1938"/>
      <c r="E7" s="1938"/>
      <c r="F7" s="1938"/>
      <c r="G7" s="1938"/>
      <c r="H7" s="1938"/>
      <c r="I7" s="1938"/>
      <c r="J7" s="1939"/>
      <c r="K7" s="3"/>
      <c r="L7" s="3"/>
      <c r="M7" s="3"/>
      <c r="N7" s="3"/>
      <c r="O7" s="3"/>
      <c r="P7" s="3"/>
      <c r="Q7" s="18" t="s">
        <v>10</v>
      </c>
      <c r="R7" s="20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" thickTop="1">
      <c r="A8" s="3"/>
      <c r="B8" s="21"/>
      <c r="C8" s="1731"/>
      <c r="D8" s="3"/>
      <c r="E8" s="3"/>
      <c r="F8" s="3"/>
      <c r="G8" s="3"/>
      <c r="H8" s="3"/>
      <c r="I8" s="3"/>
      <c r="J8" s="22"/>
      <c r="K8" s="3"/>
      <c r="L8" s="3"/>
      <c r="M8" s="3"/>
      <c r="N8" s="3"/>
      <c r="O8" s="3"/>
      <c r="P8" s="3"/>
      <c r="Q8" s="21"/>
      <c r="R8" s="22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>
      <c r="A9" s="3"/>
      <c r="B9" s="23" t="s">
        <v>11</v>
      </c>
      <c r="C9" s="24" t="s">
        <v>12</v>
      </c>
      <c r="D9" s="25" t="s">
        <v>13</v>
      </c>
      <c r="E9" s="24" t="s">
        <v>14</v>
      </c>
      <c r="F9" s="25" t="s">
        <v>15</v>
      </c>
      <c r="G9" s="26" t="s">
        <v>16</v>
      </c>
      <c r="H9" s="26" t="s">
        <v>17</v>
      </c>
      <c r="I9" s="26" t="s">
        <v>18</v>
      </c>
      <c r="J9" s="27" t="s">
        <v>19</v>
      </c>
      <c r="K9" s="24" t="s">
        <v>20</v>
      </c>
      <c r="L9" s="24" t="s">
        <v>21</v>
      </c>
      <c r="M9" s="25" t="s">
        <v>22</v>
      </c>
      <c r="N9" s="25" t="s">
        <v>23</v>
      </c>
      <c r="O9" s="25" t="s">
        <v>24</v>
      </c>
      <c r="P9" s="25" t="s">
        <v>25</v>
      </c>
      <c r="Q9" s="28" t="s">
        <v>26</v>
      </c>
      <c r="R9" s="27" t="s">
        <v>27</v>
      </c>
      <c r="S9" s="28" t="s">
        <v>28</v>
      </c>
      <c r="T9" s="29" t="s">
        <v>29</v>
      </c>
      <c r="U9" s="29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>
      <c r="A10" s="30"/>
      <c r="B10" s="31" t="s">
        <v>0</v>
      </c>
      <c r="C10" s="1141"/>
      <c r="D10" s="33" t="s">
        <v>0</v>
      </c>
      <c r="E10" s="33" t="s">
        <v>0</v>
      </c>
      <c r="F10" s="33" t="s">
        <v>0</v>
      </c>
      <c r="G10" s="34"/>
      <c r="H10" s="34" t="s">
        <v>0</v>
      </c>
      <c r="I10" s="1931" t="s">
        <v>30</v>
      </c>
      <c r="J10" s="1932"/>
      <c r="K10" s="35" t="s">
        <v>0</v>
      </c>
      <c r="L10" s="30"/>
      <c r="M10" s="35"/>
      <c r="N10" s="35"/>
      <c r="O10" s="35" t="s">
        <v>31</v>
      </c>
      <c r="P10" s="35"/>
      <c r="Q10" s="36"/>
      <c r="R10" s="37"/>
      <c r="S10" s="38"/>
      <c r="T10" s="38"/>
      <c r="U10" s="39"/>
      <c r="V10" s="39"/>
      <c r="W10" s="3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>
      <c r="A11" s="40"/>
      <c r="B11" s="41" t="s">
        <v>32</v>
      </c>
      <c r="C11" s="34" t="s">
        <v>32</v>
      </c>
      <c r="D11" s="34" t="s">
        <v>33</v>
      </c>
      <c r="E11" s="34" t="s">
        <v>151</v>
      </c>
      <c r="F11" s="34" t="s">
        <v>0</v>
      </c>
      <c r="G11" s="34"/>
      <c r="H11" s="34" t="s">
        <v>0</v>
      </c>
      <c r="I11" s="1933"/>
      <c r="J11" s="1934"/>
      <c r="K11" s="42" t="s">
        <v>35</v>
      </c>
      <c r="L11" s="43" t="s">
        <v>36</v>
      </c>
      <c r="M11" s="43" t="s">
        <v>37</v>
      </c>
      <c r="N11" s="43" t="s">
        <v>38</v>
      </c>
      <c r="O11" s="43" t="s">
        <v>39</v>
      </c>
      <c r="P11" s="30" t="s">
        <v>40</v>
      </c>
      <c r="Q11" s="31" t="s">
        <v>41</v>
      </c>
      <c r="R11" s="44" t="s">
        <v>42</v>
      </c>
      <c r="S11" s="38" t="s">
        <v>43</v>
      </c>
      <c r="T11" s="45" t="s">
        <v>44</v>
      </c>
      <c r="U11" s="39"/>
      <c r="V11" s="39"/>
      <c r="W11" s="39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2" thickBot="1">
      <c r="A12" s="46" t="s">
        <v>45</v>
      </c>
      <c r="B12" s="47" t="s">
        <v>46</v>
      </c>
      <c r="C12" s="48" t="s">
        <v>47</v>
      </c>
      <c r="D12" s="48" t="s">
        <v>48</v>
      </c>
      <c r="E12" s="48" t="s">
        <v>49</v>
      </c>
      <c r="F12" s="48" t="s">
        <v>50</v>
      </c>
      <c r="G12" s="48" t="s">
        <v>51</v>
      </c>
      <c r="H12" s="48" t="s">
        <v>52</v>
      </c>
      <c r="I12" s="49" t="s">
        <v>53</v>
      </c>
      <c r="J12" s="50" t="s">
        <v>54</v>
      </c>
      <c r="K12" s="51" t="s">
        <v>55</v>
      </c>
      <c r="L12" s="53" t="s">
        <v>675</v>
      </c>
      <c r="M12" s="53" t="s">
        <v>57</v>
      </c>
      <c r="N12" s="53" t="s">
        <v>58</v>
      </c>
      <c r="O12" s="53" t="s">
        <v>59</v>
      </c>
      <c r="P12" s="54" t="s">
        <v>60</v>
      </c>
      <c r="Q12" s="55" t="s">
        <v>61</v>
      </c>
      <c r="R12" s="56" t="s">
        <v>61</v>
      </c>
      <c r="S12" s="51" t="s">
        <v>62</v>
      </c>
      <c r="T12" s="53" t="s">
        <v>63</v>
      </c>
      <c r="U12" s="39"/>
      <c r="V12" s="39"/>
      <c r="W12" s="39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 ht="22.5" customHeight="1" thickTop="1">
      <c r="A13" s="1146">
        <v>1</v>
      </c>
      <c r="B13" s="1725">
        <v>6171</v>
      </c>
      <c r="C13" s="2300" t="s">
        <v>807</v>
      </c>
      <c r="D13" s="1726" t="s">
        <v>808</v>
      </c>
      <c r="E13" s="2275" t="s">
        <v>809</v>
      </c>
      <c r="F13" s="2276">
        <v>78508</v>
      </c>
      <c r="G13" s="2311">
        <v>0</v>
      </c>
      <c r="H13" s="2312">
        <v>0</v>
      </c>
      <c r="I13" s="2277"/>
      <c r="J13" s="2312">
        <v>0</v>
      </c>
      <c r="K13" s="2313">
        <f>SUM(F13+G13+H13+J13)</f>
        <v>78508</v>
      </c>
      <c r="L13" s="2314">
        <f>+ROUND((K13*0.3385),0)</f>
        <v>26575</v>
      </c>
      <c r="M13" s="2313">
        <f>ROUND((495*100%),0)</f>
        <v>495</v>
      </c>
      <c r="N13" s="2313">
        <v>0</v>
      </c>
      <c r="O13" s="2314">
        <f>+ROUND((K13*0.0145),0)</f>
        <v>1138</v>
      </c>
      <c r="P13" s="2313">
        <v>0</v>
      </c>
      <c r="Q13" s="2313">
        <v>0</v>
      </c>
      <c r="R13" s="2313">
        <v>0</v>
      </c>
      <c r="S13" s="511">
        <f>SUM(L13:R13)</f>
        <v>28208</v>
      </c>
      <c r="T13" s="511">
        <f>SUM(K13+S13)</f>
        <v>106716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1176">
        <f>A13+1</f>
        <v>2</v>
      </c>
      <c r="B14" s="1080"/>
      <c r="C14" s="2304"/>
      <c r="D14" s="2279"/>
      <c r="E14" s="1073"/>
      <c r="F14" s="1074"/>
      <c r="G14" s="1081"/>
      <c r="H14" s="1082"/>
      <c r="I14" s="2280"/>
      <c r="J14" s="2281"/>
      <c r="K14" s="2282"/>
      <c r="L14" s="2283"/>
      <c r="M14" s="2282"/>
      <c r="N14" s="2282"/>
      <c r="O14" s="2283"/>
      <c r="P14" s="2282"/>
      <c r="Q14" s="1211"/>
      <c r="R14" s="2282"/>
      <c r="S14" s="2269"/>
      <c r="T14" s="114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1176">
        <f t="shared" ref="A15:A37" si="0">A14+1</f>
        <v>3</v>
      </c>
      <c r="B15" s="1080"/>
      <c r="C15" s="2304"/>
      <c r="D15" s="2279"/>
      <c r="E15" s="1073"/>
      <c r="F15" s="1074"/>
      <c r="G15" s="1081"/>
      <c r="H15" s="1082"/>
      <c r="I15" s="2280"/>
      <c r="J15" s="2281"/>
      <c r="K15" s="2282"/>
      <c r="L15" s="2283"/>
      <c r="M15" s="2282"/>
      <c r="N15" s="2282"/>
      <c r="O15" s="2283"/>
      <c r="P15" s="2282"/>
      <c r="Q15" s="1211"/>
      <c r="R15" s="2282"/>
      <c r="S15" s="2269"/>
      <c r="T15" s="1145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1.25" customHeight="1">
      <c r="A16" s="1176">
        <f t="shared" si="0"/>
        <v>4</v>
      </c>
      <c r="B16" s="1207"/>
      <c r="C16" s="2305"/>
      <c r="D16" s="1202"/>
      <c r="E16" s="1209"/>
      <c r="F16" s="1210"/>
      <c r="G16" s="1212"/>
      <c r="H16" s="1212"/>
      <c r="I16" s="1212"/>
      <c r="J16" s="1212"/>
      <c r="K16" s="2282"/>
      <c r="L16" s="1212"/>
      <c r="M16" s="1212"/>
      <c r="N16" s="1212"/>
      <c r="O16" s="1222"/>
      <c r="P16" s="1212"/>
      <c r="Q16" s="1212"/>
      <c r="R16" s="1212"/>
      <c r="S16" s="2270"/>
      <c r="T16" s="121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1.25" customHeight="1">
      <c r="A17" s="1176">
        <f t="shared" si="0"/>
        <v>5</v>
      </c>
      <c r="B17" s="1216"/>
      <c r="C17" s="1218"/>
      <c r="D17" s="1217"/>
      <c r="E17" s="1218"/>
      <c r="F17" s="1219"/>
      <c r="G17" s="1219"/>
      <c r="H17" s="1220"/>
      <c r="I17" s="1221"/>
      <c r="J17" s="1219"/>
      <c r="K17" s="1153"/>
      <c r="L17" s="1222"/>
      <c r="M17" s="1153"/>
      <c r="N17" s="1153"/>
      <c r="O17" s="1222"/>
      <c r="P17" s="1153"/>
      <c r="Q17" s="1153"/>
      <c r="R17" s="1153"/>
      <c r="S17" s="2271"/>
      <c r="T17" s="115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s="1160" customFormat="1" ht="11.25" customHeight="1">
      <c r="A18" s="1176">
        <f t="shared" si="0"/>
        <v>6</v>
      </c>
      <c r="B18" s="1216"/>
      <c r="C18" s="1218"/>
      <c r="D18" s="1218"/>
      <c r="E18" s="1218"/>
      <c r="F18" s="2284"/>
      <c r="G18" s="2284"/>
      <c r="H18" s="2284"/>
      <c r="I18" s="1221"/>
      <c r="J18" s="1219"/>
      <c r="K18" s="1153"/>
      <c r="L18" s="1222"/>
      <c r="M18" s="2285"/>
      <c r="N18" s="1153"/>
      <c r="O18" s="1222"/>
      <c r="P18" s="1153"/>
      <c r="Q18" s="1153"/>
      <c r="R18" s="1153"/>
      <c r="S18" s="2272"/>
      <c r="T18" s="1225"/>
      <c r="U18" s="1158"/>
      <c r="V18" s="1158"/>
      <c r="W18" s="1158"/>
      <c r="X18" s="1158"/>
      <c r="Y18" s="1158"/>
      <c r="Z18" s="1158"/>
      <c r="AA18" s="1158"/>
      <c r="AB18" s="1158"/>
      <c r="AC18" s="1158"/>
      <c r="AD18" s="1158"/>
      <c r="AE18" s="1158"/>
      <c r="AF18" s="1158"/>
      <c r="AG18" s="1158"/>
      <c r="AH18" s="1158"/>
      <c r="AI18" s="1158"/>
      <c r="AJ18" s="1158"/>
      <c r="AK18" s="1158"/>
      <c r="AL18" s="1158"/>
      <c r="AM18" s="1158"/>
      <c r="AN18" s="1158"/>
      <c r="AO18" s="1158"/>
      <c r="AP18" s="1158"/>
      <c r="AQ18" s="1158"/>
      <c r="AR18" s="1158"/>
      <c r="AS18" s="1158"/>
      <c r="AT18" s="1158"/>
      <c r="AU18" s="1158"/>
      <c r="AV18" s="1158"/>
      <c r="AW18" s="1158"/>
      <c r="AX18" s="1158"/>
      <c r="AY18" s="1158"/>
      <c r="AZ18" s="1158"/>
      <c r="BA18" s="1158"/>
      <c r="BB18" s="1158"/>
      <c r="BC18" s="1158"/>
      <c r="BD18" s="1158"/>
      <c r="BE18" s="1159"/>
      <c r="BF18" s="1159"/>
      <c r="BG18" s="1159"/>
      <c r="BH18" s="1159"/>
      <c r="BI18" s="1159"/>
      <c r="BJ18" s="1159"/>
      <c r="BK18" s="1159"/>
      <c r="BL18" s="1159"/>
      <c r="BM18" s="1159"/>
      <c r="BN18" s="1159"/>
      <c r="BO18" s="1159"/>
      <c r="BP18" s="1159"/>
      <c r="BQ18" s="1159"/>
      <c r="BR18" s="1159"/>
      <c r="BS18" s="1159"/>
      <c r="BT18" s="1159"/>
      <c r="BU18" s="1159"/>
      <c r="BV18" s="1159"/>
    </row>
    <row r="19" spans="1:74" ht="11.25" customHeight="1">
      <c r="A19" s="1176">
        <f t="shared" si="0"/>
        <v>7</v>
      </c>
      <c r="B19" s="2306"/>
      <c r="C19" s="2307"/>
      <c r="D19" s="1217"/>
      <c r="E19" s="1218"/>
      <c r="F19" s="2286"/>
      <c r="G19" s="2286"/>
      <c r="H19" s="1219"/>
      <c r="I19" s="2287"/>
      <c r="J19" s="2286"/>
      <c r="K19" s="1153"/>
      <c r="L19" s="1222"/>
      <c r="M19" s="2285"/>
      <c r="N19" s="2285"/>
      <c r="O19" s="1222"/>
      <c r="P19" s="2285"/>
      <c r="Q19" s="2285"/>
      <c r="R19" s="2285"/>
      <c r="S19" s="2272"/>
      <c r="T19" s="1225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1.25" customHeight="1">
      <c r="A20" s="1176">
        <f t="shared" si="0"/>
        <v>8</v>
      </c>
      <c r="B20" s="2306"/>
      <c r="C20" s="2034"/>
      <c r="D20" s="2288"/>
      <c r="E20" s="1218"/>
      <c r="F20" s="2289"/>
      <c r="G20" s="2289"/>
      <c r="H20" s="1219"/>
      <c r="I20" s="2287"/>
      <c r="J20" s="2290"/>
      <c r="K20" s="1153"/>
      <c r="L20" s="1222"/>
      <c r="M20" s="2291"/>
      <c r="N20" s="1222"/>
      <c r="O20" s="1222"/>
      <c r="P20" s="1222"/>
      <c r="Q20" s="1153"/>
      <c r="R20" s="1153"/>
      <c r="S20" s="2272"/>
      <c r="T20" s="122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>
      <c r="A21" s="1176">
        <f t="shared" si="0"/>
        <v>9</v>
      </c>
      <c r="B21" s="2306"/>
      <c r="C21" s="2308"/>
      <c r="D21" s="2292"/>
      <c r="E21" s="1218"/>
      <c r="F21" s="2293"/>
      <c r="G21" s="2291"/>
      <c r="H21" s="1219"/>
      <c r="I21" s="2287"/>
      <c r="J21" s="2294"/>
      <c r="K21" s="1153"/>
      <c r="L21" s="1222"/>
      <c r="M21" s="2291"/>
      <c r="N21" s="2290"/>
      <c r="O21" s="1222"/>
      <c r="P21" s="2291"/>
      <c r="Q21" s="1153"/>
      <c r="R21" s="1153"/>
      <c r="S21" s="2272"/>
      <c r="T21" s="122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>
      <c r="A22" s="1176">
        <f t="shared" si="0"/>
        <v>10</v>
      </c>
      <c r="B22" s="2309"/>
      <c r="C22" s="1218"/>
      <c r="D22" s="1218"/>
      <c r="E22" s="1218"/>
      <c r="F22" s="1219"/>
      <c r="G22" s="1219"/>
      <c r="H22" s="1219"/>
      <c r="I22" s="1221"/>
      <c r="J22" s="1219"/>
      <c r="K22" s="1153"/>
      <c r="L22" s="1222"/>
      <c r="M22" s="1153"/>
      <c r="N22" s="1153"/>
      <c r="O22" s="1222"/>
      <c r="P22" s="1153"/>
      <c r="Q22" s="1153"/>
      <c r="R22" s="1153"/>
      <c r="S22" s="2273"/>
      <c r="T22" s="429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176">
        <f t="shared" si="0"/>
        <v>11</v>
      </c>
      <c r="B23" s="1216"/>
      <c r="C23" s="2310"/>
      <c r="D23" s="1218"/>
      <c r="E23" s="1218"/>
      <c r="F23" s="1219"/>
      <c r="G23" s="1219"/>
      <c r="H23" s="1219"/>
      <c r="I23" s="1221"/>
      <c r="J23" s="1219"/>
      <c r="K23" s="1153"/>
      <c r="L23" s="2295"/>
      <c r="M23" s="1153"/>
      <c r="N23" s="1153"/>
      <c r="O23" s="1222"/>
      <c r="P23" s="1153"/>
      <c r="Q23" s="1153"/>
      <c r="R23" s="1153"/>
      <c r="S23" s="2273"/>
      <c r="T23" s="429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176">
        <f t="shared" si="0"/>
        <v>12</v>
      </c>
      <c r="B24" s="1216"/>
      <c r="C24" s="2310"/>
      <c r="D24" s="1218"/>
      <c r="E24" s="1218"/>
      <c r="F24" s="1219"/>
      <c r="G24" s="1219"/>
      <c r="H24" s="1219"/>
      <c r="I24" s="1221"/>
      <c r="J24" s="1219"/>
      <c r="K24" s="1153"/>
      <c r="L24" s="2295"/>
      <c r="M24" s="1153"/>
      <c r="N24" s="1153"/>
      <c r="O24" s="1222"/>
      <c r="P24" s="1153"/>
      <c r="Q24" s="1153"/>
      <c r="R24" s="1153"/>
      <c r="S24" s="2273"/>
      <c r="T24" s="42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176">
        <f t="shared" si="0"/>
        <v>13</v>
      </c>
      <c r="B25" s="1216"/>
      <c r="C25" s="2310"/>
      <c r="D25" s="1218"/>
      <c r="E25" s="1218"/>
      <c r="F25" s="1219"/>
      <c r="G25" s="1219"/>
      <c r="H25" s="1219"/>
      <c r="I25" s="1221"/>
      <c r="J25" s="1219"/>
      <c r="K25" s="1153"/>
      <c r="L25" s="2295"/>
      <c r="M25" s="1153"/>
      <c r="N25" s="1153"/>
      <c r="O25" s="1222"/>
      <c r="P25" s="1153"/>
      <c r="Q25" s="1153"/>
      <c r="R25" s="1153"/>
      <c r="S25" s="2273"/>
      <c r="T25" s="42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2301">
        <f t="shared" si="0"/>
        <v>14</v>
      </c>
      <c r="B26" s="2302"/>
      <c r="C26" s="2303"/>
      <c r="D26" s="1218"/>
      <c r="E26" s="1218"/>
      <c r="F26" s="1219"/>
      <c r="G26" s="1219"/>
      <c r="H26" s="1219"/>
      <c r="I26" s="1221"/>
      <c r="J26" s="1219"/>
      <c r="K26" s="1153"/>
      <c r="L26" s="1222"/>
      <c r="M26" s="1153"/>
      <c r="N26" s="1153"/>
      <c r="O26" s="1222"/>
      <c r="P26" s="1153"/>
      <c r="Q26" s="1153"/>
      <c r="R26" s="1153"/>
      <c r="S26" s="2273"/>
      <c r="T26" s="42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175">
        <f t="shared" si="0"/>
        <v>15</v>
      </c>
      <c r="B27" s="1199"/>
      <c r="C27" s="2268"/>
      <c r="D27" s="1218"/>
      <c r="E27" s="1218"/>
      <c r="F27" s="2296"/>
      <c r="G27" s="2296"/>
      <c r="H27" s="1219"/>
      <c r="I27" s="2297"/>
      <c r="J27" s="2296"/>
      <c r="K27" s="1153"/>
      <c r="L27" s="2298"/>
      <c r="M27" s="2299"/>
      <c r="N27" s="2299"/>
      <c r="O27" s="2298"/>
      <c r="P27" s="2299"/>
      <c r="Q27" s="2299"/>
      <c r="R27" s="2299"/>
      <c r="S27" s="2274"/>
      <c r="T27" s="12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175">
        <f t="shared" si="0"/>
        <v>16</v>
      </c>
      <c r="B28" s="135"/>
      <c r="C28" s="138"/>
      <c r="D28" s="1190"/>
      <c r="E28" s="1190"/>
      <c r="F28" s="1168"/>
      <c r="G28" s="1168"/>
      <c r="H28" s="1168"/>
      <c r="I28" s="532"/>
      <c r="J28" s="1168"/>
      <c r="K28" s="1225"/>
      <c r="L28" s="2278"/>
      <c r="M28" s="1225"/>
      <c r="N28" s="1225"/>
      <c r="O28" s="2278"/>
      <c r="P28" s="1225"/>
      <c r="Q28" s="1225"/>
      <c r="R28" s="1225"/>
      <c r="S28" s="429"/>
      <c r="T28" s="42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175">
        <f t="shared" si="0"/>
        <v>17</v>
      </c>
      <c r="B29" s="135"/>
      <c r="C29" s="138"/>
      <c r="D29" s="138"/>
      <c r="E29" s="138"/>
      <c r="F29" s="1184"/>
      <c r="G29" s="1184"/>
      <c r="H29" s="1168"/>
      <c r="I29" s="133"/>
      <c r="J29" s="1168"/>
      <c r="K29" s="429"/>
      <c r="L29" s="337"/>
      <c r="M29" s="429"/>
      <c r="N29" s="429"/>
      <c r="O29" s="337"/>
      <c r="P29" s="429"/>
      <c r="Q29" s="429"/>
      <c r="R29" s="429"/>
      <c r="S29" s="429"/>
      <c r="T29" s="42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1175">
        <f t="shared" si="0"/>
        <v>18</v>
      </c>
      <c r="B30" s="135"/>
      <c r="C30" s="138"/>
      <c r="D30" s="138"/>
      <c r="E30" s="138"/>
      <c r="F30" s="1184"/>
      <c r="G30" s="1184"/>
      <c r="H30" s="1168"/>
      <c r="I30" s="133"/>
      <c r="J30" s="1168"/>
      <c r="K30" s="429"/>
      <c r="L30" s="337"/>
      <c r="M30" s="429"/>
      <c r="N30" s="429"/>
      <c r="O30" s="337"/>
      <c r="P30" s="429"/>
      <c r="Q30" s="429"/>
      <c r="R30" s="429"/>
      <c r="S30" s="429"/>
      <c r="T30" s="42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1175">
        <f t="shared" si="0"/>
        <v>19</v>
      </c>
      <c r="B31" s="135"/>
      <c r="C31" s="138"/>
      <c r="D31" s="138"/>
      <c r="E31" s="138"/>
      <c r="F31" s="1184"/>
      <c r="G31" s="1184"/>
      <c r="H31" s="1168"/>
      <c r="I31" s="133"/>
      <c r="J31" s="1168"/>
      <c r="K31" s="429"/>
      <c r="L31" s="337"/>
      <c r="M31" s="429"/>
      <c r="N31" s="429"/>
      <c r="O31" s="337"/>
      <c r="P31" s="429"/>
      <c r="Q31" s="429"/>
      <c r="R31" s="429"/>
      <c r="S31" s="429"/>
      <c r="T31" s="429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1175">
        <f t="shared" si="0"/>
        <v>20</v>
      </c>
      <c r="B32" s="135"/>
      <c r="C32" s="138"/>
      <c r="D32" s="138"/>
      <c r="E32" s="138"/>
      <c r="F32" s="1184"/>
      <c r="G32" s="1184"/>
      <c r="H32" s="1168"/>
      <c r="I32" s="133"/>
      <c r="J32" s="1168"/>
      <c r="K32" s="429"/>
      <c r="L32" s="337"/>
      <c r="M32" s="429"/>
      <c r="N32" s="429"/>
      <c r="O32" s="337"/>
      <c r="P32" s="429"/>
      <c r="Q32" s="429"/>
      <c r="R32" s="429"/>
      <c r="S32" s="429"/>
      <c r="T32" s="429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175">
        <f t="shared" si="0"/>
        <v>21</v>
      </c>
      <c r="B33" s="135"/>
      <c r="C33" s="138"/>
      <c r="D33" s="138"/>
      <c r="E33" s="138"/>
      <c r="F33" s="1249"/>
      <c r="G33" s="1249"/>
      <c r="H33" s="1165"/>
      <c r="I33" s="133"/>
      <c r="J33" s="1165"/>
      <c r="K33" s="1171"/>
      <c r="L33" s="1250"/>
      <c r="M33" s="1171"/>
      <c r="N33" s="1171"/>
      <c r="O33" s="1250"/>
      <c r="P33" s="1171"/>
      <c r="Q33" s="1171"/>
      <c r="R33" s="1171"/>
      <c r="S33" s="1171"/>
      <c r="T33" s="117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175">
        <f t="shared" si="0"/>
        <v>22</v>
      </c>
      <c r="B34" s="135"/>
      <c r="C34" s="138"/>
      <c r="D34" s="138"/>
      <c r="E34" s="138"/>
      <c r="F34" s="1249"/>
      <c r="G34" s="1249"/>
      <c r="H34" s="1165"/>
      <c r="I34" s="133"/>
      <c r="J34" s="1165"/>
      <c r="K34" s="1171"/>
      <c r="L34" s="1250"/>
      <c r="M34" s="1171"/>
      <c r="N34" s="1171"/>
      <c r="O34" s="1250"/>
      <c r="P34" s="1171"/>
      <c r="Q34" s="1171"/>
      <c r="R34" s="1171"/>
      <c r="S34" s="1171"/>
      <c r="T34" s="117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175">
        <f t="shared" si="0"/>
        <v>23</v>
      </c>
      <c r="B35" s="135"/>
      <c r="C35" s="138"/>
      <c r="D35" s="138"/>
      <c r="E35" s="138"/>
      <c r="F35" s="1249"/>
      <c r="G35" s="1249"/>
      <c r="H35" s="1165"/>
      <c r="I35" s="133"/>
      <c r="J35" s="1165"/>
      <c r="K35" s="1171"/>
      <c r="L35" s="1250"/>
      <c r="M35" s="1171"/>
      <c r="N35" s="1171"/>
      <c r="O35" s="1250"/>
      <c r="P35" s="1171"/>
      <c r="Q35" s="1171"/>
      <c r="R35" s="1171"/>
      <c r="S35" s="1171"/>
      <c r="T35" s="117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175">
        <f t="shared" si="0"/>
        <v>24</v>
      </c>
      <c r="B36" s="135"/>
      <c r="C36" s="1228"/>
      <c r="D36" s="138"/>
      <c r="E36" s="138"/>
      <c r="F36" s="1249"/>
      <c r="G36" s="1249"/>
      <c r="H36" s="1165"/>
      <c r="I36" s="133"/>
      <c r="J36" s="1165"/>
      <c r="K36" s="1171"/>
      <c r="L36" s="1250"/>
      <c r="M36" s="1171"/>
      <c r="N36" s="1171"/>
      <c r="O36" s="1250"/>
      <c r="P36" s="1171"/>
      <c r="Q36" s="1171"/>
      <c r="R36" s="1171"/>
      <c r="S36" s="1171"/>
      <c r="T36" s="117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175">
        <f t="shared" si="0"/>
        <v>25</v>
      </c>
      <c r="B37" s="1251"/>
      <c r="C37" s="138"/>
      <c r="D37" s="138"/>
      <c r="E37" s="138"/>
      <c r="F37" s="1252"/>
      <c r="G37" s="1252"/>
      <c r="H37" s="1172"/>
      <c r="I37" s="1246"/>
      <c r="J37" s="1172"/>
      <c r="K37" s="1253"/>
      <c r="L37" s="1254"/>
      <c r="M37" s="1253"/>
      <c r="N37" s="1253"/>
      <c r="O37" s="1254"/>
      <c r="P37" s="1253"/>
      <c r="Q37" s="1253"/>
      <c r="R37" s="1253"/>
      <c r="S37" s="1253"/>
      <c r="T37" s="125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148"/>
      <c r="B38" s="148"/>
      <c r="C38" s="1191"/>
      <c r="D38" s="149" t="s">
        <v>111</v>
      </c>
      <c r="E38" s="150" t="s">
        <v>112</v>
      </c>
      <c r="F38" s="2315">
        <f>SUM(F13:F37)</f>
        <v>78508</v>
      </c>
      <c r="G38" s="2315">
        <f>SUM(G13:G37)</f>
        <v>0</v>
      </c>
      <c r="H38" s="2315">
        <f>SUM(H13:H37)</f>
        <v>0</v>
      </c>
      <c r="I38" s="151" t="s">
        <v>112</v>
      </c>
      <c r="J38" s="2315">
        <f t="shared" ref="J38:T38" si="1">SUM(J13:J37)</f>
        <v>0</v>
      </c>
      <c r="K38" s="2315">
        <f t="shared" si="1"/>
        <v>78508</v>
      </c>
      <c r="L38" s="2315">
        <f t="shared" si="1"/>
        <v>26575</v>
      </c>
      <c r="M38" s="2315">
        <f t="shared" si="1"/>
        <v>495</v>
      </c>
      <c r="N38" s="2315">
        <f t="shared" si="1"/>
        <v>0</v>
      </c>
      <c r="O38" s="2315">
        <f t="shared" si="1"/>
        <v>1138</v>
      </c>
      <c r="P38" s="2315">
        <f t="shared" si="1"/>
        <v>0</v>
      </c>
      <c r="Q38" s="2315">
        <f t="shared" si="1"/>
        <v>0</v>
      </c>
      <c r="R38" s="2315">
        <f t="shared" si="1"/>
        <v>0</v>
      </c>
      <c r="S38" s="2315">
        <f t="shared" si="1"/>
        <v>28208</v>
      </c>
      <c r="T38" s="2315">
        <f t="shared" si="1"/>
        <v>106716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customFormat="1" ht="15">
      <c r="A39" s="120" t="s">
        <v>113</v>
      </c>
      <c r="B39" s="1629"/>
      <c r="C39" s="1629"/>
      <c r="D39" s="1629"/>
      <c r="E39" s="119"/>
      <c r="F39" s="1568"/>
      <c r="G39" s="1568"/>
      <c r="H39" s="1455"/>
      <c r="I39" s="1455"/>
      <c r="J39" s="1455"/>
      <c r="K39" s="1455"/>
      <c r="L39" s="1455"/>
      <c r="M39" s="1455"/>
      <c r="N39" s="1455"/>
      <c r="O39" s="1455"/>
      <c r="P39" s="1455"/>
      <c r="Q39" s="1455"/>
      <c r="R39" s="1455"/>
      <c r="S39" s="1455"/>
      <c r="T39" s="1455"/>
    </row>
    <row r="40" spans="1:74" customFormat="1" ht="15">
      <c r="A40" s="120" t="s">
        <v>294</v>
      </c>
      <c r="B40" s="1629"/>
      <c r="C40" s="1629"/>
      <c r="D40" s="1629"/>
      <c r="E40" s="119"/>
      <c r="F40" s="1568"/>
      <c r="G40" s="1568"/>
      <c r="H40" s="1455"/>
      <c r="I40" s="1455"/>
      <c r="J40" s="1455"/>
      <c r="K40" s="1455"/>
      <c r="L40" s="1455"/>
      <c r="M40" s="1455"/>
      <c r="N40" s="1455"/>
      <c r="O40" s="1455"/>
      <c r="P40" s="1455"/>
      <c r="Q40" s="1455"/>
      <c r="R40" s="1455"/>
      <c r="S40" s="1455"/>
      <c r="T40" s="1455"/>
    </row>
    <row r="41" spans="1:74" customFormat="1" ht="15">
      <c r="A41" s="1717" t="s">
        <v>115</v>
      </c>
      <c r="B41" s="1618"/>
      <c r="C41" s="1618"/>
      <c r="D41" s="1618"/>
      <c r="E41" s="119"/>
      <c r="F41" s="1568"/>
      <c r="G41" s="1568"/>
      <c r="H41" s="1568"/>
      <c r="I41" s="1568"/>
      <c r="J41" s="1568"/>
      <c r="K41" s="1568"/>
      <c r="L41" s="1568"/>
      <c r="M41" s="1568"/>
      <c r="N41" s="1568"/>
      <c r="O41" s="1568"/>
      <c r="P41" s="1568"/>
      <c r="Q41" s="1568"/>
      <c r="R41" s="1568"/>
      <c r="S41" s="1568"/>
      <c r="T41" s="1568"/>
    </row>
    <row r="42" spans="1:74" customFormat="1" ht="15">
      <c r="A42" s="1717" t="s">
        <v>116</v>
      </c>
      <c r="B42" s="1629"/>
      <c r="C42" s="1629"/>
      <c r="D42" s="1629"/>
      <c r="E42" s="119"/>
      <c r="F42" s="1568"/>
      <c r="G42" s="1568"/>
      <c r="H42" s="1455"/>
      <c r="I42" s="1455"/>
      <c r="J42" s="1455"/>
      <c r="K42" s="1455"/>
      <c r="L42" s="1455"/>
      <c r="M42" s="1455"/>
      <c r="N42" s="1455"/>
      <c r="O42" s="1455"/>
      <c r="P42" s="1455"/>
      <c r="Q42" s="1455"/>
      <c r="R42" s="1455"/>
      <c r="S42" s="1455"/>
      <c r="T42" s="1455"/>
    </row>
    <row r="43" spans="1:74" customFormat="1" ht="15">
      <c r="A43" s="1717" t="s">
        <v>117</v>
      </c>
      <c r="B43" s="1629"/>
      <c r="C43" s="1629"/>
      <c r="D43" s="1629"/>
      <c r="E43" s="119"/>
      <c r="F43" s="1568"/>
      <c r="G43" s="1568"/>
      <c r="H43" s="1455"/>
      <c r="I43" s="1455"/>
      <c r="J43" s="1455"/>
      <c r="K43" s="1455"/>
      <c r="L43" s="1455"/>
      <c r="M43" s="1455"/>
      <c r="N43" s="1455"/>
      <c r="O43" s="1455"/>
      <c r="P43" s="1455"/>
      <c r="Q43" s="1455"/>
      <c r="R43" s="1455"/>
      <c r="S43" s="1455"/>
      <c r="T43" s="1455"/>
    </row>
    <row r="44" spans="1:74" ht="12.75">
      <c r="A44" s="2" t="s">
        <v>0</v>
      </c>
      <c r="B44" s="4"/>
      <c r="C44" s="3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" thickBot="1">
      <c r="A45" s="1158"/>
      <c r="B45" s="4"/>
      <c r="C45" s="3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1.25" customHeight="1" thickBot="1">
      <c r="A46" s="3"/>
      <c r="B46" s="1940" t="s">
        <v>10</v>
      </c>
      <c r="C46" s="1941"/>
      <c r="D46" s="1941"/>
      <c r="E46" s="1941"/>
      <c r="F46" s="1941"/>
      <c r="G46" s="1941"/>
      <c r="H46" s="1941"/>
      <c r="I46" s="1941"/>
      <c r="J46" s="1941"/>
      <c r="K46" s="1941"/>
      <c r="L46" s="1942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1.25" customHeight="1">
      <c r="A47" s="3"/>
      <c r="B47" s="1943" t="s">
        <v>118</v>
      </c>
      <c r="C47" s="1944"/>
      <c r="D47" s="1944"/>
      <c r="E47" s="1944"/>
      <c r="F47" s="1944"/>
      <c r="G47" s="1944"/>
      <c r="H47" s="1944"/>
      <c r="I47" s="1944"/>
      <c r="J47" s="1944"/>
      <c r="K47" s="1944"/>
      <c r="L47" s="194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3"/>
      <c r="B48" s="23" t="s">
        <v>11</v>
      </c>
      <c r="C48" s="25" t="s">
        <v>12</v>
      </c>
      <c r="D48" s="25" t="s">
        <v>13</v>
      </c>
      <c r="E48" s="25" t="s">
        <v>14</v>
      </c>
      <c r="F48" s="25" t="s">
        <v>15</v>
      </c>
      <c r="G48" s="25" t="s">
        <v>16</v>
      </c>
      <c r="H48" s="25" t="s">
        <v>17</v>
      </c>
      <c r="I48" s="25" t="s">
        <v>18</v>
      </c>
      <c r="J48" s="25" t="s">
        <v>19</v>
      </c>
      <c r="K48" s="25" t="s">
        <v>20</v>
      </c>
      <c r="L48" s="1174" t="s">
        <v>21</v>
      </c>
      <c r="M48" s="29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3"/>
      <c r="B49" s="23"/>
      <c r="C49" s="24"/>
      <c r="D49" s="25"/>
      <c r="E49" s="24"/>
      <c r="F49" s="149" t="s">
        <v>119</v>
      </c>
      <c r="G49" s="1175" t="s">
        <v>60</v>
      </c>
      <c r="H49" s="1176" t="s">
        <v>120</v>
      </c>
      <c r="I49" s="1176" t="s">
        <v>121</v>
      </c>
      <c r="J49" s="1176" t="s">
        <v>122</v>
      </c>
      <c r="K49" s="1176" t="s">
        <v>123</v>
      </c>
      <c r="L49" s="1177"/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ht="21.75">
      <c r="A50" s="30"/>
      <c r="B50" s="31" t="s">
        <v>0</v>
      </c>
      <c r="C50" s="1141"/>
      <c r="D50" s="33" t="s">
        <v>0</v>
      </c>
      <c r="E50" s="33" t="s">
        <v>124</v>
      </c>
      <c r="F50" s="1178" t="s">
        <v>125</v>
      </c>
      <c r="G50" s="34"/>
      <c r="H50" s="34" t="s">
        <v>0</v>
      </c>
      <c r="I50" s="1179" t="s">
        <v>126</v>
      </c>
      <c r="J50" s="34" t="s">
        <v>127</v>
      </c>
      <c r="K50" s="34" t="s">
        <v>128</v>
      </c>
      <c r="L50" s="43" t="s">
        <v>0</v>
      </c>
      <c r="M50" s="39"/>
      <c r="N50" s="39"/>
      <c r="O50" s="39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40"/>
      <c r="B51" s="41" t="s">
        <v>32</v>
      </c>
      <c r="C51" s="34" t="s">
        <v>32</v>
      </c>
      <c r="D51" s="34" t="s">
        <v>33</v>
      </c>
      <c r="E51" s="34" t="s">
        <v>129</v>
      </c>
      <c r="F51" s="34" t="s">
        <v>129</v>
      </c>
      <c r="G51" s="34" t="s">
        <v>130</v>
      </c>
      <c r="H51" s="34" t="s">
        <v>130</v>
      </c>
      <c r="I51" s="34" t="s">
        <v>129</v>
      </c>
      <c r="J51" s="34" t="s">
        <v>129</v>
      </c>
      <c r="K51" s="34" t="s">
        <v>129</v>
      </c>
      <c r="L51" s="1180" t="s">
        <v>131</v>
      </c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ht="12" thickBot="1">
      <c r="A52" s="46" t="s">
        <v>45</v>
      </c>
      <c r="B52" s="47" t="s">
        <v>46</v>
      </c>
      <c r="C52" s="48" t="s">
        <v>132</v>
      </c>
      <c r="D52" s="48" t="s">
        <v>48</v>
      </c>
      <c r="E52" s="48"/>
      <c r="F52" s="1181" t="s">
        <v>133</v>
      </c>
      <c r="G52" s="1181" t="s">
        <v>133</v>
      </c>
      <c r="H52" s="1181" t="s">
        <v>134</v>
      </c>
      <c r="I52" s="1181" t="s">
        <v>135</v>
      </c>
      <c r="J52" s="1181" t="s">
        <v>135</v>
      </c>
      <c r="K52" s="1181" t="s">
        <v>136</v>
      </c>
      <c r="L52" s="53" t="s">
        <v>55</v>
      </c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ht="12" thickTop="1">
      <c r="A53" s="135"/>
      <c r="B53" s="1187"/>
      <c r="C53" s="1255"/>
      <c r="D53" s="138"/>
      <c r="E53" s="1183"/>
      <c r="F53" s="1183"/>
      <c r="G53" s="1183"/>
      <c r="H53" s="1183"/>
      <c r="I53" s="1183"/>
      <c r="J53" s="1183"/>
      <c r="K53" s="1183"/>
      <c r="L53" s="114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135"/>
      <c r="B54" s="1256"/>
      <c r="C54" s="1195"/>
      <c r="D54" s="1195"/>
      <c r="E54" s="1184"/>
      <c r="F54" s="1184"/>
      <c r="G54" s="1184"/>
      <c r="H54" s="1184"/>
      <c r="I54" s="1184"/>
      <c r="J54" s="1168"/>
      <c r="K54" s="1168"/>
      <c r="L54" s="42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135"/>
      <c r="B55" s="1223"/>
      <c r="C55" s="1190"/>
      <c r="D55" s="1190"/>
      <c r="E55" s="1184"/>
      <c r="F55" s="1184"/>
      <c r="G55" s="1184"/>
      <c r="H55" s="1184"/>
      <c r="I55" s="1184"/>
      <c r="J55" s="1168"/>
      <c r="K55" s="1168"/>
      <c r="L55" s="429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135"/>
      <c r="B56" s="1186"/>
      <c r="C56" s="1227"/>
      <c r="D56" s="1228"/>
      <c r="E56" s="1184"/>
      <c r="F56" s="1184"/>
      <c r="G56" s="1184"/>
      <c r="H56" s="1184"/>
      <c r="I56" s="1184"/>
      <c r="J56" s="1168"/>
      <c r="K56" s="1168"/>
      <c r="L56" s="42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135"/>
      <c r="B57" s="1186"/>
      <c r="C57" s="1198"/>
      <c r="D57" s="140"/>
      <c r="E57" s="1184"/>
      <c r="F57" s="1184"/>
      <c r="G57" s="1184"/>
      <c r="H57" s="1184"/>
      <c r="I57" s="1184"/>
      <c r="J57" s="1168"/>
      <c r="K57" s="1168"/>
      <c r="L57" s="429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135"/>
      <c r="B58" s="1186"/>
      <c r="C58" s="1197"/>
      <c r="D58" s="963"/>
      <c r="E58" s="1184"/>
      <c r="F58" s="1184"/>
      <c r="G58" s="1184"/>
      <c r="H58" s="1184"/>
      <c r="I58" s="1184"/>
      <c r="J58" s="1168"/>
      <c r="K58" s="1168"/>
      <c r="L58" s="429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135">
        <f t="shared" ref="A59:A70" si="2">A58+1</f>
        <v>1</v>
      </c>
      <c r="B59" s="1186"/>
      <c r="C59" s="1198"/>
      <c r="D59" s="140"/>
      <c r="E59" s="1184"/>
      <c r="F59" s="1184"/>
      <c r="G59" s="1184"/>
      <c r="H59" s="1184"/>
      <c r="I59" s="1184"/>
      <c r="J59" s="1168"/>
      <c r="K59" s="1168"/>
      <c r="L59" s="429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135">
        <f t="shared" si="2"/>
        <v>2</v>
      </c>
      <c r="B60" s="1186"/>
      <c r="C60" s="1197"/>
      <c r="D60" s="963"/>
      <c r="E60" s="1184"/>
      <c r="F60" s="1184"/>
      <c r="G60" s="1184"/>
      <c r="H60" s="1184"/>
      <c r="I60" s="1184"/>
      <c r="J60" s="1168"/>
      <c r="K60" s="1168"/>
      <c r="L60" s="429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135">
        <f t="shared" si="2"/>
        <v>3</v>
      </c>
      <c r="B61" s="1187"/>
      <c r="C61" s="29"/>
      <c r="D61" s="138"/>
      <c r="E61" s="1184"/>
      <c r="F61" s="1184"/>
      <c r="G61" s="1184"/>
      <c r="H61" s="1184"/>
      <c r="I61" s="1184"/>
      <c r="J61" s="1168"/>
      <c r="K61" s="1168"/>
      <c r="L61" s="42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135">
        <f t="shared" si="2"/>
        <v>4</v>
      </c>
      <c r="B62" s="1199"/>
      <c r="C62" s="138"/>
      <c r="D62" s="138"/>
      <c r="E62" s="1184"/>
      <c r="F62" s="1184"/>
      <c r="G62" s="1184"/>
      <c r="H62" s="1184"/>
      <c r="I62" s="1184"/>
      <c r="J62" s="1168"/>
      <c r="K62" s="1168"/>
      <c r="L62" s="429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135">
        <f t="shared" si="2"/>
        <v>5</v>
      </c>
      <c r="B63" s="1187"/>
      <c r="C63" s="138"/>
      <c r="D63" s="138"/>
      <c r="E63" s="1184"/>
      <c r="F63" s="1184"/>
      <c r="G63" s="1184"/>
      <c r="H63" s="1184"/>
      <c r="I63" s="1184"/>
      <c r="J63" s="1168"/>
      <c r="K63" s="1168"/>
      <c r="L63" s="429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135">
        <f t="shared" si="2"/>
        <v>6</v>
      </c>
      <c r="B64" s="135"/>
      <c r="C64" s="138"/>
      <c r="D64" s="138"/>
      <c r="E64" s="1184"/>
      <c r="F64" s="1184"/>
      <c r="G64" s="1184"/>
      <c r="H64" s="1184"/>
      <c r="I64" s="1184"/>
      <c r="J64" s="1168"/>
      <c r="K64" s="1168"/>
      <c r="L64" s="429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135">
        <f t="shared" si="2"/>
        <v>7</v>
      </c>
      <c r="B65" s="135"/>
      <c r="C65" s="138"/>
      <c r="D65" s="138"/>
      <c r="E65" s="1184"/>
      <c r="F65" s="1184"/>
      <c r="G65" s="1184"/>
      <c r="H65" s="1184"/>
      <c r="I65" s="1184"/>
      <c r="J65" s="1168"/>
      <c r="K65" s="1168"/>
      <c r="L65" s="429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135">
        <f t="shared" si="2"/>
        <v>8</v>
      </c>
      <c r="B66" s="135"/>
      <c r="C66" s="138"/>
      <c r="D66" s="138"/>
      <c r="E66" s="1184"/>
      <c r="F66" s="1184"/>
      <c r="G66" s="1184"/>
      <c r="H66" s="1184"/>
      <c r="I66" s="1184"/>
      <c r="J66" s="1168"/>
      <c r="K66" s="1168"/>
      <c r="L66" s="429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135">
        <f t="shared" si="2"/>
        <v>9</v>
      </c>
      <c r="B67" s="135"/>
      <c r="C67" s="138"/>
      <c r="D67" s="138"/>
      <c r="E67" s="1184"/>
      <c r="F67" s="1184"/>
      <c r="G67" s="1184"/>
      <c r="H67" s="1184"/>
      <c r="I67" s="1184"/>
      <c r="J67" s="1168"/>
      <c r="K67" s="1168"/>
      <c r="L67" s="42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135">
        <f t="shared" si="2"/>
        <v>10</v>
      </c>
      <c r="B68" s="1190"/>
      <c r="C68" s="1190"/>
      <c r="D68" s="1190"/>
      <c r="E68" s="1184"/>
      <c r="F68" s="1184"/>
      <c r="G68" s="1184"/>
      <c r="H68" s="1184"/>
      <c r="I68" s="1184"/>
      <c r="J68" s="1168"/>
      <c r="K68" s="1168"/>
      <c r="L68" s="429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135">
        <f t="shared" si="2"/>
        <v>11</v>
      </c>
      <c r="B69" s="1190"/>
      <c r="C69" s="1190"/>
      <c r="D69" s="1190"/>
      <c r="E69" s="1184"/>
      <c r="F69" s="1184"/>
      <c r="G69" s="1184"/>
      <c r="H69" s="1184"/>
      <c r="I69" s="1184"/>
      <c r="J69" s="1168"/>
      <c r="K69" s="1168"/>
      <c r="L69" s="429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135">
        <f t="shared" si="2"/>
        <v>12</v>
      </c>
      <c r="B70" s="1190"/>
      <c r="C70" s="1190"/>
      <c r="D70" s="1190"/>
      <c r="E70" s="1184"/>
      <c r="F70" s="1184"/>
      <c r="G70" s="1184"/>
      <c r="H70" s="1184"/>
      <c r="I70" s="1184"/>
      <c r="J70" s="1168"/>
      <c r="K70" s="1168"/>
      <c r="L70" s="429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135">
        <v>19</v>
      </c>
      <c r="B71" s="1190"/>
      <c r="C71" s="1190"/>
      <c r="D71" s="1190"/>
      <c r="E71" s="1184"/>
      <c r="F71" s="1184"/>
      <c r="G71" s="1184"/>
      <c r="H71" s="1184"/>
      <c r="I71" s="1184"/>
      <c r="J71" s="1168"/>
      <c r="K71" s="1168"/>
      <c r="L71" s="42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135">
        <v>20</v>
      </c>
      <c r="B72" s="1190"/>
      <c r="C72" s="1190"/>
      <c r="D72" s="1190"/>
      <c r="E72" s="1184"/>
      <c r="F72" s="1184"/>
      <c r="G72" s="1184"/>
      <c r="H72" s="1184"/>
      <c r="I72" s="1184"/>
      <c r="J72" s="1168"/>
      <c r="K72" s="1168"/>
      <c r="L72" s="429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135">
        <v>21</v>
      </c>
      <c r="B73" s="1190"/>
      <c r="C73" s="1190"/>
      <c r="D73" s="1190"/>
      <c r="E73" s="1184"/>
      <c r="F73" s="1184"/>
      <c r="G73" s="1184"/>
      <c r="H73" s="1184"/>
      <c r="I73" s="1184"/>
      <c r="J73" s="1168"/>
      <c r="K73" s="1168"/>
      <c r="L73" s="429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135">
        <v>22</v>
      </c>
      <c r="B74" s="1190"/>
      <c r="C74" s="1190"/>
      <c r="D74" s="1190"/>
      <c r="E74" s="1184"/>
      <c r="F74" s="1184"/>
      <c r="G74" s="1184"/>
      <c r="H74" s="1184"/>
      <c r="I74" s="1184"/>
      <c r="J74" s="1168"/>
      <c r="K74" s="1168"/>
      <c r="L74" s="429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135">
        <v>23</v>
      </c>
      <c r="B75" s="1190"/>
      <c r="C75" s="1190"/>
      <c r="D75" s="1190"/>
      <c r="E75" s="1184"/>
      <c r="F75" s="1184"/>
      <c r="G75" s="1184"/>
      <c r="H75" s="1184"/>
      <c r="I75" s="1184"/>
      <c r="J75" s="1168"/>
      <c r="K75" s="1168"/>
      <c r="L75" s="42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135">
        <v>24</v>
      </c>
      <c r="B76" s="1190"/>
      <c r="C76" s="1190"/>
      <c r="D76" s="1190"/>
      <c r="E76" s="1184"/>
      <c r="F76" s="1184"/>
      <c r="G76" s="1184"/>
      <c r="H76" s="1184"/>
      <c r="I76" s="1184"/>
      <c r="J76" s="1168"/>
      <c r="K76" s="1168"/>
      <c r="L76" s="429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135">
        <v>25</v>
      </c>
      <c r="B77" s="1190"/>
      <c r="C77" s="1190"/>
      <c r="D77" s="1190"/>
      <c r="E77" s="1184"/>
      <c r="F77" s="1184"/>
      <c r="G77" s="1184"/>
      <c r="H77" s="1184"/>
      <c r="I77" s="1184"/>
      <c r="J77" s="1168"/>
      <c r="K77" s="1168"/>
      <c r="L77" s="429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148"/>
      <c r="B78" s="148"/>
      <c r="C78" s="1191"/>
      <c r="D78" s="149" t="s">
        <v>111</v>
      </c>
      <c r="E78" s="507">
        <f t="shared" ref="E78:L78" si="3">SUM(E53:E77)</f>
        <v>0</v>
      </c>
      <c r="F78" s="507">
        <f t="shared" si="3"/>
        <v>0</v>
      </c>
      <c r="G78" s="507">
        <f t="shared" si="3"/>
        <v>0</v>
      </c>
      <c r="H78" s="507">
        <f t="shared" si="3"/>
        <v>0</v>
      </c>
      <c r="I78" s="507">
        <f t="shared" si="3"/>
        <v>0</v>
      </c>
      <c r="J78" s="507">
        <f t="shared" si="3"/>
        <v>0</v>
      </c>
      <c r="K78" s="507">
        <f t="shared" si="3"/>
        <v>0</v>
      </c>
      <c r="L78" s="507">
        <f t="shared" si="3"/>
        <v>0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3" t="s">
        <v>119</v>
      </c>
      <c r="B79" s="3" t="s">
        <v>142</v>
      </c>
      <c r="C79" s="1193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3" t="s">
        <v>60</v>
      </c>
      <c r="B80" s="3" t="s">
        <v>143</v>
      </c>
      <c r="C80" s="1193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</row>
    <row r="81" spans="1:56">
      <c r="A81" s="3" t="s">
        <v>120</v>
      </c>
      <c r="B81" s="3" t="s">
        <v>144</v>
      </c>
      <c r="C81" s="1193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56">
      <c r="A82" s="3" t="s">
        <v>121</v>
      </c>
      <c r="B82" s="3" t="s">
        <v>145</v>
      </c>
      <c r="C82" s="1193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>
      <c r="A83" s="3" t="s">
        <v>122</v>
      </c>
      <c r="B83" s="3" t="s">
        <v>146</v>
      </c>
      <c r="C83" s="1193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>
      <c r="A84" s="3" t="s">
        <v>123</v>
      </c>
      <c r="B84" s="3" t="s">
        <v>147</v>
      </c>
      <c r="C84" s="1193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>
      <c r="A85" s="5"/>
      <c r="B85" s="5"/>
      <c r="C85" s="1193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>
      <c r="A86" s="5"/>
      <c r="B86" s="5"/>
      <c r="C86" s="1193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>
      <c r="A87" s="5"/>
      <c r="B87" s="5"/>
      <c r="C87" s="1193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>
      <c r="A88" s="5"/>
      <c r="B88" s="5"/>
      <c r="C88" s="1193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>
      <c r="A89" s="5"/>
      <c r="B89" s="5"/>
      <c r="C89" s="1193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>
      <c r="A90" s="5"/>
      <c r="B90" s="5"/>
      <c r="C90" s="1193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>
      <c r="A91" s="5"/>
      <c r="B91" s="5"/>
      <c r="C91" s="1193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>
      <c r="A92" s="5"/>
      <c r="B92" s="5"/>
      <c r="C92" s="1193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>
      <c r="A93" s="5"/>
      <c r="B93" s="5"/>
      <c r="C93" s="1193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>
      <c r="A94" s="5"/>
      <c r="B94" s="5"/>
      <c r="C94" s="1193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>
      <c r="A95" s="5"/>
      <c r="B95" s="5"/>
      <c r="C95" s="1193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>
      <c r="A96" s="5"/>
      <c r="B96" s="5"/>
      <c r="C96" s="1193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1193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1193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1193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1193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1193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1193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1193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1193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1193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1193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56">
      <c r="A107" s="5"/>
      <c r="B107" s="5"/>
      <c r="C107" s="1193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56">
      <c r="A108" s="5"/>
      <c r="B108" s="5"/>
      <c r="C108" s="1193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1193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1193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1193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1193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1193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1193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1193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1193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1193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1193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U119" s="5"/>
      <c r="V119" s="5"/>
      <c r="W119" s="5"/>
      <c r="X119" s="5"/>
      <c r="Y119" s="5"/>
      <c r="Z119" s="5"/>
      <c r="AA119" s="5"/>
    </row>
  </sheetData>
  <mergeCells count="4">
    <mergeCell ref="B7:J7"/>
    <mergeCell ref="I10:J11"/>
    <mergeCell ref="B46:L46"/>
    <mergeCell ref="B47:L47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C76C-8230-4A32-9B40-9F38DD490269}">
  <sheetPr>
    <tabColor theme="8"/>
    <pageSetUpPr fitToPage="1"/>
  </sheetPr>
  <dimension ref="A1:T116"/>
  <sheetViews>
    <sheetView tabSelected="1" view="pageBreakPreview" topLeftCell="A4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1457" customWidth="1"/>
    <col min="2" max="2" width="10" style="1457" customWidth="1"/>
    <col min="3" max="3" width="27.140625" style="1580" customWidth="1"/>
    <col min="4" max="4" width="28.85546875" style="1457" customWidth="1"/>
    <col min="5" max="5" width="10.28515625" style="1457" customWidth="1"/>
    <col min="6" max="6" width="10.5703125" style="1457" customWidth="1"/>
    <col min="7" max="7" width="11.28515625" style="1457"/>
    <col min="8" max="8" width="10.42578125" style="1457" customWidth="1"/>
    <col min="9" max="9" width="12.28515625" style="1457" customWidth="1"/>
    <col min="10" max="10" width="8.7109375" style="1457" customWidth="1"/>
    <col min="11" max="11" width="9.85546875" style="1457" customWidth="1"/>
    <col min="12" max="12" width="13.85546875" style="1457" customWidth="1"/>
    <col min="13" max="13" width="11.85546875" style="1457" customWidth="1"/>
    <col min="14" max="14" width="11.140625" style="1457" customWidth="1"/>
    <col min="15" max="15" width="10.28515625" style="1457" customWidth="1"/>
    <col min="16" max="16" width="8.7109375" style="1457" customWidth="1"/>
    <col min="17" max="16384" width="11.28515625" style="1457"/>
  </cols>
  <sheetData>
    <row r="1" spans="1:20" ht="15.75">
      <c r="A1" s="1452"/>
      <c r="B1" s="1452"/>
      <c r="C1" s="1733"/>
      <c r="D1" s="1452"/>
      <c r="E1" s="1452"/>
      <c r="F1" s="1453" t="s">
        <v>0</v>
      </c>
      <c r="G1" s="1452"/>
      <c r="H1" s="1452"/>
      <c r="I1" s="1452"/>
      <c r="J1" s="1452"/>
      <c r="K1" s="1452"/>
      <c r="L1" s="1452"/>
      <c r="M1" s="1452"/>
      <c r="N1" s="1452"/>
      <c r="O1" s="1452"/>
      <c r="P1" s="1452"/>
      <c r="Q1" s="1452"/>
      <c r="R1" s="1452"/>
      <c r="S1" s="1454" t="s">
        <v>0</v>
      </c>
      <c r="T1" s="1452"/>
    </row>
    <row r="2" spans="1:20" ht="14.25">
      <c r="A2" s="1458" t="s">
        <v>668</v>
      </c>
      <c r="B2" s="1459"/>
      <c r="C2" s="1460"/>
      <c r="D2" s="1459" t="s">
        <v>2</v>
      </c>
      <c r="E2" s="1452"/>
      <c r="F2" s="1454" t="s">
        <v>0</v>
      </c>
      <c r="G2" s="1452"/>
      <c r="H2" s="1452"/>
      <c r="I2" s="1452"/>
      <c r="J2" s="1452"/>
      <c r="K2" s="1452"/>
      <c r="L2" s="1452"/>
      <c r="M2" s="1452"/>
      <c r="N2" s="1452"/>
      <c r="O2" s="1452"/>
      <c r="P2" s="1452"/>
      <c r="Q2" s="1452"/>
      <c r="R2" s="1452"/>
      <c r="S2" s="1452"/>
      <c r="T2" s="1452"/>
    </row>
    <row r="3" spans="1:20" ht="14.25">
      <c r="A3" s="1458" t="s">
        <v>669</v>
      </c>
      <c r="B3" s="1459"/>
      <c r="C3" s="1460"/>
      <c r="D3" s="1459" t="s">
        <v>670</v>
      </c>
      <c r="E3" s="1452"/>
      <c r="F3" s="1452"/>
      <c r="G3" s="1452"/>
      <c r="H3" s="1452"/>
      <c r="I3" s="1452"/>
      <c r="J3" s="1452"/>
      <c r="K3" s="1452"/>
      <c r="L3" s="1452"/>
      <c r="M3" s="1452"/>
      <c r="N3" s="1452"/>
      <c r="O3" s="1452"/>
      <c r="P3" s="1452"/>
      <c r="Q3" s="1452"/>
      <c r="R3" s="1452"/>
      <c r="S3" s="1452"/>
      <c r="T3" s="1452"/>
    </row>
    <row r="4" spans="1:20" ht="14.25">
      <c r="A4" s="1459" t="s">
        <v>246</v>
      </c>
      <c r="B4" s="1452"/>
      <c r="C4" s="1733"/>
      <c r="D4" s="1459" t="s">
        <v>810</v>
      </c>
      <c r="E4" s="1452"/>
      <c r="F4" s="1452"/>
      <c r="G4" s="1452"/>
      <c r="H4" s="1452"/>
      <c r="I4" s="1452"/>
      <c r="J4" s="1452"/>
      <c r="K4" s="1452"/>
      <c r="L4" s="1452"/>
      <c r="M4" s="1452"/>
      <c r="N4" s="1452"/>
      <c r="O4" s="1452"/>
      <c r="P4" s="1452"/>
      <c r="Q4" s="1452"/>
      <c r="R4" s="1452"/>
      <c r="S4" s="1452"/>
      <c r="T4" s="1452"/>
    </row>
    <row r="5" spans="1:20" ht="14.25">
      <c r="A5" s="1459" t="s">
        <v>672</v>
      </c>
      <c r="B5" s="1452"/>
      <c r="C5" s="1733"/>
      <c r="D5" s="1459" t="s">
        <v>673</v>
      </c>
      <c r="E5" s="1452"/>
      <c r="F5" s="1459" t="s">
        <v>811</v>
      </c>
      <c r="G5" s="1452"/>
      <c r="H5" s="1452"/>
      <c r="I5" s="1452"/>
      <c r="J5" s="1452"/>
      <c r="K5" s="1452"/>
      <c r="L5" s="1733"/>
      <c r="M5" s="1733"/>
      <c r="N5" s="1733"/>
      <c r="O5" s="1733"/>
      <c r="P5" s="1733"/>
      <c r="Q5" s="1733"/>
      <c r="R5" s="1733"/>
      <c r="S5" s="1733"/>
      <c r="T5" s="1452"/>
    </row>
    <row r="6" spans="1:20" ht="15.75" thickBot="1">
      <c r="A6" s="1452"/>
      <c r="B6" s="1452"/>
      <c r="C6" s="1733"/>
      <c r="D6" s="1452"/>
      <c r="E6" s="1452"/>
      <c r="F6" s="1461"/>
      <c r="G6" s="1461"/>
      <c r="H6" s="1461"/>
      <c r="I6" s="1461"/>
      <c r="J6" s="1461"/>
      <c r="K6" s="1452"/>
      <c r="L6" s="1452"/>
      <c r="M6" s="1452"/>
      <c r="N6" s="1452"/>
      <c r="O6" s="1452"/>
      <c r="P6" s="1452"/>
      <c r="Q6" s="1461"/>
      <c r="R6" s="1461"/>
      <c r="S6" s="1452"/>
      <c r="T6" s="1452"/>
    </row>
    <row r="7" spans="1:20" ht="11.25" customHeight="1" thickTop="1" thickBot="1">
      <c r="A7" s="1452"/>
      <c r="B7" s="1946" t="s">
        <v>10</v>
      </c>
      <c r="C7" s="1947"/>
      <c r="D7" s="1947"/>
      <c r="E7" s="1947"/>
      <c r="F7" s="1947"/>
      <c r="G7" s="1947"/>
      <c r="H7" s="1947"/>
      <c r="I7" s="1947"/>
      <c r="J7" s="1948"/>
      <c r="K7" s="1452"/>
      <c r="L7" s="1452"/>
      <c r="M7" s="1452"/>
      <c r="N7" s="1452"/>
      <c r="O7" s="1452"/>
      <c r="P7" s="1452"/>
      <c r="Q7" s="1462" t="s">
        <v>10</v>
      </c>
      <c r="R7" s="1463"/>
      <c r="S7" s="1452"/>
      <c r="T7" s="1452"/>
    </row>
    <row r="8" spans="1:20" ht="12" thickTop="1">
      <c r="A8" s="1452"/>
      <c r="B8" s="1464"/>
      <c r="C8" s="1733"/>
      <c r="D8" s="1452"/>
      <c r="E8" s="1452"/>
      <c r="F8" s="1452"/>
      <c r="G8" s="1452"/>
      <c r="H8" s="1452"/>
      <c r="I8" s="1452"/>
      <c r="J8" s="1465"/>
      <c r="K8" s="1452"/>
      <c r="L8" s="1452"/>
      <c r="M8" s="1452"/>
      <c r="N8" s="1452"/>
      <c r="O8" s="1452"/>
      <c r="P8" s="1452"/>
      <c r="Q8" s="1464"/>
      <c r="R8" s="1465"/>
      <c r="S8" s="1452"/>
      <c r="T8" s="1452"/>
    </row>
    <row r="9" spans="1:20">
      <c r="A9" s="1452"/>
      <c r="B9" s="1466" t="s">
        <v>11</v>
      </c>
      <c r="C9" s="1467" t="s">
        <v>12</v>
      </c>
      <c r="D9" s="1468" t="s">
        <v>13</v>
      </c>
      <c r="E9" s="1467" t="s">
        <v>14</v>
      </c>
      <c r="F9" s="1468" t="s">
        <v>15</v>
      </c>
      <c r="G9" s="1469" t="s">
        <v>16</v>
      </c>
      <c r="H9" s="1469" t="s">
        <v>17</v>
      </c>
      <c r="I9" s="1469" t="s">
        <v>18</v>
      </c>
      <c r="J9" s="1470" t="s">
        <v>19</v>
      </c>
      <c r="K9" s="1467" t="s">
        <v>20</v>
      </c>
      <c r="L9" s="1467" t="s">
        <v>21</v>
      </c>
      <c r="M9" s="1468" t="s">
        <v>22</v>
      </c>
      <c r="N9" s="1468" t="s">
        <v>23</v>
      </c>
      <c r="O9" s="1468" t="s">
        <v>24</v>
      </c>
      <c r="P9" s="1468" t="s">
        <v>25</v>
      </c>
      <c r="Q9" s="1471" t="s">
        <v>26</v>
      </c>
      <c r="R9" s="1470" t="s">
        <v>27</v>
      </c>
      <c r="S9" s="1471" t="s">
        <v>28</v>
      </c>
      <c r="T9" s="1472" t="s">
        <v>29</v>
      </c>
    </row>
    <row r="10" spans="1:20">
      <c r="A10" s="1473"/>
      <c r="B10" s="1474" t="s">
        <v>0</v>
      </c>
      <c r="C10" s="1475"/>
      <c r="D10" s="1476" t="s">
        <v>0</v>
      </c>
      <c r="E10" s="1476" t="s">
        <v>0</v>
      </c>
      <c r="F10" s="1476" t="s">
        <v>0</v>
      </c>
      <c r="G10" s="1477"/>
      <c r="H10" s="1477" t="s">
        <v>0</v>
      </c>
      <c r="I10" s="1949" t="s">
        <v>30</v>
      </c>
      <c r="J10" s="1950"/>
      <c r="K10" s="1478" t="s">
        <v>0</v>
      </c>
      <c r="L10" s="1473"/>
      <c r="M10" s="1478"/>
      <c r="N10" s="1478"/>
      <c r="O10" s="1478" t="s">
        <v>31</v>
      </c>
      <c r="P10" s="1478"/>
      <c r="Q10" s="1479"/>
      <c r="R10" s="1480"/>
      <c r="S10" s="1481"/>
      <c r="T10" s="1481"/>
    </row>
    <row r="11" spans="1:20">
      <c r="A11" s="1483"/>
      <c r="B11" s="1484" t="s">
        <v>32</v>
      </c>
      <c r="C11" s="1477" t="s">
        <v>32</v>
      </c>
      <c r="D11" s="1477" t="s">
        <v>33</v>
      </c>
      <c r="E11" s="1477" t="s">
        <v>151</v>
      </c>
      <c r="F11" s="1477" t="s">
        <v>0</v>
      </c>
      <c r="G11" s="1477"/>
      <c r="H11" s="1477" t="s">
        <v>0</v>
      </c>
      <c r="I11" s="1951"/>
      <c r="J11" s="1952"/>
      <c r="K11" s="1485" t="s">
        <v>35</v>
      </c>
      <c r="L11" s="1486" t="s">
        <v>36</v>
      </c>
      <c r="M11" s="1486" t="s">
        <v>37</v>
      </c>
      <c r="N11" s="1486" t="s">
        <v>38</v>
      </c>
      <c r="O11" s="1486" t="s">
        <v>39</v>
      </c>
      <c r="P11" s="1473" t="s">
        <v>40</v>
      </c>
      <c r="Q11" s="1474" t="s">
        <v>41</v>
      </c>
      <c r="R11" s="1487" t="s">
        <v>42</v>
      </c>
      <c r="S11" s="1481" t="s">
        <v>43</v>
      </c>
      <c r="T11" s="1488" t="s">
        <v>44</v>
      </c>
    </row>
    <row r="12" spans="1:20" ht="12" thickBot="1">
      <c r="A12" s="1489" t="s">
        <v>45</v>
      </c>
      <c r="B12" s="1490" t="s">
        <v>46</v>
      </c>
      <c r="C12" s="1491" t="s">
        <v>47</v>
      </c>
      <c r="D12" s="1491" t="s">
        <v>48</v>
      </c>
      <c r="E12" s="1491" t="s">
        <v>49</v>
      </c>
      <c r="F12" s="1491" t="s">
        <v>50</v>
      </c>
      <c r="G12" s="1491" t="s">
        <v>51</v>
      </c>
      <c r="H12" s="1491" t="s">
        <v>52</v>
      </c>
      <c r="I12" s="1492" t="s">
        <v>53</v>
      </c>
      <c r="J12" s="1493" t="s">
        <v>54</v>
      </c>
      <c r="K12" s="1494" t="s">
        <v>55</v>
      </c>
      <c r="L12" s="1495" t="s">
        <v>675</v>
      </c>
      <c r="M12" s="1495" t="s">
        <v>57</v>
      </c>
      <c r="N12" s="1495" t="s">
        <v>58</v>
      </c>
      <c r="O12" s="1495" t="s">
        <v>59</v>
      </c>
      <c r="P12" s="1496" t="s">
        <v>60</v>
      </c>
      <c r="Q12" s="1497" t="s">
        <v>61</v>
      </c>
      <c r="R12" s="1498" t="s">
        <v>61</v>
      </c>
      <c r="S12" s="1494" t="s">
        <v>62</v>
      </c>
      <c r="T12" s="1495" t="s">
        <v>63</v>
      </c>
    </row>
    <row r="13" spans="1:20" ht="22.5" customHeight="1" thickTop="1">
      <c r="A13" s="1499">
        <v>1</v>
      </c>
      <c r="B13" s="1500">
        <v>6681</v>
      </c>
      <c r="C13" s="1501" t="s">
        <v>807</v>
      </c>
      <c r="D13" s="1502" t="s">
        <v>812</v>
      </c>
      <c r="E13" s="1503" t="s">
        <v>720</v>
      </c>
      <c r="F13" s="1504">
        <f>88956*0.3</f>
        <v>26686.799999999999</v>
      </c>
      <c r="G13" s="1505">
        <v>0</v>
      </c>
      <c r="H13" s="1506">
        <v>0</v>
      </c>
      <c r="I13" s="1507"/>
      <c r="J13" s="1506">
        <v>0</v>
      </c>
      <c r="K13" s="1508">
        <f>SUM(F13+G13+H13+J13)</f>
        <v>26686.799999999999</v>
      </c>
      <c r="L13" s="1509">
        <f>+ROUND((K13*0.3385),0)</f>
        <v>9033</v>
      </c>
      <c r="M13" s="1508">
        <v>149</v>
      </c>
      <c r="N13" s="1508">
        <v>0</v>
      </c>
      <c r="O13" s="1509">
        <f>+ROUND((K13*0.0145),0)</f>
        <v>387</v>
      </c>
      <c r="P13" s="1508">
        <v>56</v>
      </c>
      <c r="Q13" s="1508">
        <v>1835</v>
      </c>
      <c r="R13" s="1508">
        <v>0</v>
      </c>
      <c r="S13" s="1508">
        <f>SUM(L13:R13)</f>
        <v>11460</v>
      </c>
      <c r="T13" s="1508">
        <f>SUM(K13+S13)</f>
        <v>38146.800000000003</v>
      </c>
    </row>
    <row r="14" spans="1:20" ht="11.25" customHeight="1">
      <c r="A14" s="1514">
        <f>A13+1</f>
        <v>2</v>
      </c>
      <c r="B14" s="1515" t="s">
        <v>97</v>
      </c>
      <c r="C14" s="1516" t="s">
        <v>813</v>
      </c>
      <c r="D14" s="1517" t="s">
        <v>814</v>
      </c>
      <c r="E14" s="1518" t="s">
        <v>197</v>
      </c>
      <c r="F14" s="1519">
        <v>49731</v>
      </c>
      <c r="G14" s="2316">
        <v>0</v>
      </c>
      <c r="H14" s="2316">
        <v>0</v>
      </c>
      <c r="I14" s="1520"/>
      <c r="J14" s="2316"/>
      <c r="K14" s="2246">
        <f>SUM(F14+G14+H14+J14)</f>
        <v>49731</v>
      </c>
      <c r="L14" s="2258">
        <f>+ROUND((K14*0.3385),0)</f>
        <v>16834</v>
      </c>
      <c r="M14" s="2246">
        <v>495</v>
      </c>
      <c r="N14" s="2246">
        <v>0</v>
      </c>
      <c r="O14" s="2258">
        <f>+ROUND((K14*0.0145),0)</f>
        <v>721</v>
      </c>
      <c r="P14" s="2246">
        <v>187</v>
      </c>
      <c r="Q14" s="1261">
        <v>7215</v>
      </c>
      <c r="R14" s="1261">
        <v>554</v>
      </c>
      <c r="S14" s="2246">
        <f>SUM(L14:R14)</f>
        <v>26006</v>
      </c>
      <c r="T14" s="2246">
        <f>SUM(K14+S14)</f>
        <v>75737</v>
      </c>
    </row>
    <row r="15" spans="1:20" s="1528" customFormat="1" ht="11.25" customHeight="1">
      <c r="A15" s="1514">
        <f t="shared" ref="A15:A37" si="0">A14+1</f>
        <v>3</v>
      </c>
      <c r="B15" s="1521"/>
      <c r="C15" s="1522"/>
      <c r="D15" s="1522"/>
      <c r="E15" s="1522"/>
      <c r="F15" s="1523"/>
      <c r="G15" s="1523"/>
      <c r="H15" s="1523"/>
      <c r="I15" s="1524"/>
      <c r="J15" s="1525"/>
      <c r="K15" s="1526"/>
      <c r="L15" s="1512"/>
      <c r="M15" s="1527"/>
      <c r="N15" s="1526"/>
      <c r="O15" s="1513"/>
      <c r="P15" s="1526"/>
      <c r="Q15" s="1526"/>
      <c r="R15" s="1526"/>
      <c r="S15" s="1526"/>
      <c r="T15" s="1526"/>
    </row>
    <row r="16" spans="1:20" ht="11.25" customHeight="1">
      <c r="A16" s="1514">
        <f t="shared" si="0"/>
        <v>4</v>
      </c>
      <c r="B16" s="1529"/>
      <c r="C16" s="1530"/>
      <c r="D16" s="1531"/>
      <c r="E16" s="1522"/>
      <c r="F16" s="1532"/>
      <c r="G16" s="1532"/>
      <c r="H16" s="1525"/>
      <c r="I16" s="1075"/>
      <c r="J16" s="1533"/>
      <c r="K16" s="1526"/>
      <c r="L16" s="1512"/>
      <c r="M16" s="1534"/>
      <c r="N16" s="1534"/>
      <c r="O16" s="1513"/>
      <c r="P16" s="1534"/>
      <c r="Q16" s="1534"/>
      <c r="R16" s="1534"/>
      <c r="S16" s="1526"/>
      <c r="T16" s="1526"/>
    </row>
    <row r="17" spans="1:20" ht="11.25" customHeight="1">
      <c r="A17" s="1514">
        <f t="shared" si="0"/>
        <v>5</v>
      </c>
      <c r="B17" s="1529"/>
      <c r="C17" s="1535"/>
      <c r="D17" s="140"/>
      <c r="E17" s="1522"/>
      <c r="F17" s="1536"/>
      <c r="G17" s="1536"/>
      <c r="H17" s="1525"/>
      <c r="I17" s="1075"/>
      <c r="J17" s="1537"/>
      <c r="K17" s="1526"/>
      <c r="L17" s="1512"/>
      <c r="M17" s="1538"/>
      <c r="N17" s="1512"/>
      <c r="O17" s="1513"/>
      <c r="P17" s="1512"/>
      <c r="Q17" s="1539"/>
      <c r="R17" s="1539"/>
      <c r="S17" s="1526"/>
      <c r="T17" s="1526"/>
    </row>
    <row r="18" spans="1:20">
      <c r="A18" s="1514">
        <f t="shared" si="0"/>
        <v>6</v>
      </c>
      <c r="B18" s="1529"/>
      <c r="C18" s="1540"/>
      <c r="D18" s="963"/>
      <c r="E18" s="1522"/>
      <c r="F18" s="1541"/>
      <c r="G18" s="1542"/>
      <c r="H18" s="1525"/>
      <c r="I18" s="1075"/>
      <c r="J18" s="1543"/>
      <c r="K18" s="1526"/>
      <c r="L18" s="1512"/>
      <c r="M18" s="1538"/>
      <c r="N18" s="1247"/>
      <c r="O18" s="1513"/>
      <c r="P18" s="1538"/>
      <c r="Q18" s="1539"/>
      <c r="R18" s="1539"/>
      <c r="S18" s="1526"/>
      <c r="T18" s="1526"/>
    </row>
    <row r="19" spans="1:20">
      <c r="A19" s="1514">
        <f t="shared" si="0"/>
        <v>7</v>
      </c>
      <c r="B19" s="1499"/>
      <c r="C19" s="1544"/>
      <c r="D19" s="1516"/>
      <c r="E19" s="1516"/>
      <c r="F19" s="1545"/>
      <c r="G19" s="1545"/>
      <c r="H19" s="1525"/>
      <c r="I19" s="1546"/>
      <c r="J19" s="1525"/>
      <c r="K19" s="1539"/>
      <c r="L19" s="1512"/>
      <c r="M19" s="1539"/>
      <c r="N19" s="1539"/>
      <c r="O19" s="1512"/>
      <c r="P19" s="1539"/>
      <c r="Q19" s="1539"/>
      <c r="R19" s="1539"/>
      <c r="S19" s="1539"/>
      <c r="T19" s="1539"/>
    </row>
    <row r="20" spans="1:20">
      <c r="A20" s="1514">
        <f t="shared" si="0"/>
        <v>8</v>
      </c>
      <c r="B20" s="1547"/>
      <c r="C20" s="1548"/>
      <c r="D20" s="1549"/>
      <c r="E20" s="1516"/>
      <c r="F20" s="1545"/>
      <c r="G20" s="1545"/>
      <c r="H20" s="1525"/>
      <c r="I20" s="1546"/>
      <c r="J20" s="1525"/>
      <c r="K20" s="1539"/>
      <c r="L20" s="1242"/>
      <c r="M20" s="1539"/>
      <c r="N20" s="1539"/>
      <c r="O20" s="1512"/>
      <c r="P20" s="1539"/>
      <c r="Q20" s="1539"/>
      <c r="R20" s="1539"/>
      <c r="S20" s="1539"/>
      <c r="T20" s="1539"/>
    </row>
    <row r="21" spans="1:20">
      <c r="A21" s="1514">
        <f t="shared" si="0"/>
        <v>9</v>
      </c>
      <c r="B21" s="1547"/>
      <c r="C21" s="1550"/>
      <c r="D21" s="1549"/>
      <c r="E21" s="1516"/>
      <c r="F21" s="1545"/>
      <c r="G21" s="1545"/>
      <c r="H21" s="1525"/>
      <c r="I21" s="1546"/>
      <c r="J21" s="1525"/>
      <c r="K21" s="1539"/>
      <c r="L21" s="1242"/>
      <c r="M21" s="1539"/>
      <c r="N21" s="1539"/>
      <c r="O21" s="1512"/>
      <c r="P21" s="1539"/>
      <c r="Q21" s="1539"/>
      <c r="R21" s="1539"/>
      <c r="S21" s="1539"/>
      <c r="T21" s="1539"/>
    </row>
    <row r="22" spans="1:20">
      <c r="A22" s="1514">
        <f t="shared" si="0"/>
        <v>10</v>
      </c>
      <c r="B22" s="1547"/>
      <c r="C22" s="1550"/>
      <c r="D22" s="1549"/>
      <c r="E22" s="1516"/>
      <c r="F22" s="1545"/>
      <c r="G22" s="1545"/>
      <c r="H22" s="1525"/>
      <c r="I22" s="1546"/>
      <c r="J22" s="1525"/>
      <c r="K22" s="1539"/>
      <c r="L22" s="1242"/>
      <c r="M22" s="1539"/>
      <c r="N22" s="1539"/>
      <c r="O22" s="1512"/>
      <c r="P22" s="1539"/>
      <c r="Q22" s="1539"/>
      <c r="R22" s="1539"/>
      <c r="S22" s="1539"/>
      <c r="T22" s="1539"/>
    </row>
    <row r="23" spans="1:20">
      <c r="A23" s="1514">
        <f t="shared" si="0"/>
        <v>11</v>
      </c>
      <c r="B23" s="1551"/>
      <c r="C23" s="1552"/>
      <c r="D23" s="1549"/>
      <c r="E23" s="1516"/>
      <c r="F23" s="1545"/>
      <c r="G23" s="1545"/>
      <c r="H23" s="1525"/>
      <c r="I23" s="1546"/>
      <c r="J23" s="1525"/>
      <c r="K23" s="1539"/>
      <c r="L23" s="1512"/>
      <c r="M23" s="1539"/>
      <c r="N23" s="1539"/>
      <c r="O23" s="1512"/>
      <c r="P23" s="1539"/>
      <c r="Q23" s="1539"/>
      <c r="R23" s="1539"/>
      <c r="S23" s="1539"/>
      <c r="T23" s="1539"/>
    </row>
    <row r="24" spans="1:20">
      <c r="A24" s="1514">
        <f t="shared" si="0"/>
        <v>12</v>
      </c>
      <c r="B24" s="1553"/>
      <c r="C24" s="1522"/>
      <c r="D24" s="1516"/>
      <c r="E24" s="1516"/>
      <c r="F24" s="1554"/>
      <c r="G24" s="1554"/>
      <c r="H24" s="1525"/>
      <c r="I24" s="1015"/>
      <c r="J24" s="1555"/>
      <c r="K24" s="1539"/>
      <c r="L24" s="1017"/>
      <c r="M24" s="1018"/>
      <c r="N24" s="1018"/>
      <c r="O24" s="1017"/>
      <c r="P24" s="1018"/>
      <c r="Q24" s="1018"/>
      <c r="R24" s="1018"/>
      <c r="S24" s="1018"/>
      <c r="T24" s="1018"/>
    </row>
    <row r="25" spans="1:20">
      <c r="A25" s="1514">
        <f t="shared" si="0"/>
        <v>13</v>
      </c>
      <c r="B25" s="1499"/>
      <c r="C25" s="1516"/>
      <c r="D25" s="1516"/>
      <c r="E25" s="1516"/>
      <c r="F25" s="1545"/>
      <c r="G25" s="1545"/>
      <c r="H25" s="1525"/>
      <c r="I25" s="1546"/>
      <c r="J25" s="1525"/>
      <c r="K25" s="1539"/>
      <c r="L25" s="1512"/>
      <c r="M25" s="1539"/>
      <c r="N25" s="1539"/>
      <c r="O25" s="1512"/>
      <c r="P25" s="1539"/>
      <c r="Q25" s="1539"/>
      <c r="R25" s="1539"/>
      <c r="S25" s="1539"/>
      <c r="T25" s="1539"/>
    </row>
    <row r="26" spans="1:20">
      <c r="A26" s="1514">
        <f t="shared" si="0"/>
        <v>14</v>
      </c>
      <c r="B26" s="1499"/>
      <c r="C26" s="1516"/>
      <c r="D26" s="1516"/>
      <c r="E26" s="1516"/>
      <c r="F26" s="1545"/>
      <c r="G26" s="1545"/>
      <c r="H26" s="1525"/>
      <c r="I26" s="1546"/>
      <c r="J26" s="1525"/>
      <c r="K26" s="1539"/>
      <c r="L26" s="1512"/>
      <c r="M26" s="1539"/>
      <c r="N26" s="1539"/>
      <c r="O26" s="1512"/>
      <c r="P26" s="1539"/>
      <c r="Q26" s="1539"/>
      <c r="R26" s="1539"/>
      <c r="S26" s="1539"/>
      <c r="T26" s="1539"/>
    </row>
    <row r="27" spans="1:20">
      <c r="A27" s="1514">
        <f t="shared" si="0"/>
        <v>15</v>
      </c>
      <c r="B27" s="1499"/>
      <c r="C27" s="1516"/>
      <c r="D27" s="1516"/>
      <c r="E27" s="1516"/>
      <c r="F27" s="1545"/>
      <c r="G27" s="1545"/>
      <c r="H27" s="1525"/>
      <c r="I27" s="1546"/>
      <c r="J27" s="1525"/>
      <c r="K27" s="1539"/>
      <c r="L27" s="1512"/>
      <c r="M27" s="1539"/>
      <c r="N27" s="1539"/>
      <c r="O27" s="1512"/>
      <c r="P27" s="1539"/>
      <c r="Q27" s="1539"/>
      <c r="R27" s="1539"/>
      <c r="S27" s="1539"/>
      <c r="T27" s="1539"/>
    </row>
    <row r="28" spans="1:20">
      <c r="A28" s="1514">
        <f t="shared" si="0"/>
        <v>16</v>
      </c>
      <c r="B28" s="1499"/>
      <c r="C28" s="1516"/>
      <c r="D28" s="1516"/>
      <c r="E28" s="1516"/>
      <c r="F28" s="1545"/>
      <c r="G28" s="1545"/>
      <c r="H28" s="1525"/>
      <c r="I28" s="1546"/>
      <c r="J28" s="1525"/>
      <c r="K28" s="1539"/>
      <c r="L28" s="1512"/>
      <c r="M28" s="1539"/>
      <c r="N28" s="1539"/>
      <c r="O28" s="1512"/>
      <c r="P28" s="1539"/>
      <c r="Q28" s="1539"/>
      <c r="R28" s="1539"/>
      <c r="S28" s="1539"/>
      <c r="T28" s="1539"/>
    </row>
    <row r="29" spans="1:20">
      <c r="A29" s="1514">
        <f t="shared" si="0"/>
        <v>17</v>
      </c>
      <c r="B29" s="1499"/>
      <c r="C29" s="1516"/>
      <c r="D29" s="1516"/>
      <c r="E29" s="1516"/>
      <c r="F29" s="1545"/>
      <c r="G29" s="1545"/>
      <c r="H29" s="1525"/>
      <c r="I29" s="1546"/>
      <c r="J29" s="1525"/>
      <c r="K29" s="1539"/>
      <c r="L29" s="1512"/>
      <c r="M29" s="1539"/>
      <c r="N29" s="1539"/>
      <c r="O29" s="1512"/>
      <c r="P29" s="1539"/>
      <c r="Q29" s="1539"/>
      <c r="R29" s="1539"/>
      <c r="S29" s="1539"/>
      <c r="T29" s="1539"/>
    </row>
    <row r="30" spans="1:20">
      <c r="A30" s="1514">
        <f t="shared" si="0"/>
        <v>18</v>
      </c>
      <c r="B30" s="1499"/>
      <c r="C30" s="1516"/>
      <c r="D30" s="1516"/>
      <c r="E30" s="1516"/>
      <c r="F30" s="1556"/>
      <c r="G30" s="1556"/>
      <c r="H30" s="1557"/>
      <c r="I30" s="1546"/>
      <c r="J30" s="1557"/>
      <c r="K30" s="1558"/>
      <c r="L30" s="1559"/>
      <c r="M30" s="1558"/>
      <c r="N30" s="1558"/>
      <c r="O30" s="1559"/>
      <c r="P30" s="1558"/>
      <c r="Q30" s="1558"/>
      <c r="R30" s="1558"/>
      <c r="S30" s="1558"/>
      <c r="T30" s="1558"/>
    </row>
    <row r="31" spans="1:20">
      <c r="A31" s="1514">
        <f t="shared" si="0"/>
        <v>19</v>
      </c>
      <c r="B31" s="1499"/>
      <c r="C31" s="1516"/>
      <c r="D31" s="1516"/>
      <c r="E31" s="1516"/>
      <c r="F31" s="1556"/>
      <c r="G31" s="1556"/>
      <c r="H31" s="1557"/>
      <c r="I31" s="1546"/>
      <c r="J31" s="1557"/>
      <c r="K31" s="1558"/>
      <c r="L31" s="1559"/>
      <c r="M31" s="1558"/>
      <c r="N31" s="1558"/>
      <c r="O31" s="1559"/>
      <c r="P31" s="1558"/>
      <c r="Q31" s="1558"/>
      <c r="R31" s="1558"/>
      <c r="S31" s="1558"/>
      <c r="T31" s="1558"/>
    </row>
    <row r="32" spans="1:20">
      <c r="A32" s="1514">
        <f t="shared" si="0"/>
        <v>20</v>
      </c>
      <c r="B32" s="1499"/>
      <c r="C32" s="1516"/>
      <c r="D32" s="1516"/>
      <c r="E32" s="1516"/>
      <c r="F32" s="1556"/>
      <c r="G32" s="1556"/>
      <c r="H32" s="1557"/>
      <c r="I32" s="1546"/>
      <c r="J32" s="1557"/>
      <c r="K32" s="1558"/>
      <c r="L32" s="1559"/>
      <c r="M32" s="1558"/>
      <c r="N32" s="1558"/>
      <c r="O32" s="1559"/>
      <c r="P32" s="1558"/>
      <c r="Q32" s="1558"/>
      <c r="R32" s="1558"/>
      <c r="S32" s="1558"/>
      <c r="T32" s="1558"/>
    </row>
    <row r="33" spans="1:20">
      <c r="A33" s="1514">
        <f t="shared" si="0"/>
        <v>21</v>
      </c>
      <c r="B33" s="1499"/>
      <c r="C33" s="1531"/>
      <c r="D33" s="1516"/>
      <c r="E33" s="1516"/>
      <c r="F33" s="1556"/>
      <c r="G33" s="1556"/>
      <c r="H33" s="1557"/>
      <c r="I33" s="1546"/>
      <c r="J33" s="1557"/>
      <c r="K33" s="1558"/>
      <c r="L33" s="1559"/>
      <c r="M33" s="1558"/>
      <c r="N33" s="1558"/>
      <c r="O33" s="1559"/>
      <c r="P33" s="1558"/>
      <c r="Q33" s="1558"/>
      <c r="R33" s="1558"/>
      <c r="S33" s="1558"/>
      <c r="T33" s="1558"/>
    </row>
    <row r="34" spans="1:20">
      <c r="A34" s="1514">
        <f t="shared" si="0"/>
        <v>22</v>
      </c>
      <c r="B34" s="1553"/>
      <c r="C34" s="1516"/>
      <c r="D34" s="1516"/>
      <c r="E34" s="1516"/>
      <c r="F34" s="1560"/>
      <c r="G34" s="1560"/>
      <c r="H34" s="1561"/>
      <c r="I34" s="1015"/>
      <c r="J34" s="1561"/>
      <c r="K34" s="1025"/>
      <c r="L34" s="1026"/>
      <c r="M34" s="1025"/>
      <c r="N34" s="1025"/>
      <c r="O34" s="1026"/>
      <c r="P34" s="1025"/>
      <c r="Q34" s="1025"/>
      <c r="R34" s="1025"/>
      <c r="S34" s="1025"/>
      <c r="T34" s="1025"/>
    </row>
    <row r="35" spans="1:20">
      <c r="A35" s="1514">
        <f t="shared" si="0"/>
        <v>23</v>
      </c>
      <c r="B35" s="1499"/>
      <c r="C35" s="1516"/>
      <c r="D35" s="1516"/>
      <c r="E35" s="1516"/>
      <c r="F35" s="1556"/>
      <c r="G35" s="1556"/>
      <c r="H35" s="1557"/>
      <c r="I35" s="1546"/>
      <c r="J35" s="1557"/>
      <c r="K35" s="1558"/>
      <c r="L35" s="1559"/>
      <c r="M35" s="1558"/>
      <c r="N35" s="1558"/>
      <c r="O35" s="1559"/>
      <c r="P35" s="1558"/>
      <c r="Q35" s="1558"/>
      <c r="R35" s="1558"/>
      <c r="S35" s="1558"/>
      <c r="T35" s="1558"/>
    </row>
    <row r="36" spans="1:20">
      <c r="A36" s="1514">
        <f t="shared" si="0"/>
        <v>24</v>
      </c>
      <c r="B36" s="1499"/>
      <c r="C36" s="1531"/>
      <c r="D36" s="1516"/>
      <c r="E36" s="1516"/>
      <c r="F36" s="1556"/>
      <c r="G36" s="1556"/>
      <c r="H36" s="1557"/>
      <c r="I36" s="1546"/>
      <c r="J36" s="1557"/>
      <c r="K36" s="1558"/>
      <c r="L36" s="1559"/>
      <c r="M36" s="1558"/>
      <c r="N36" s="1558"/>
      <c r="O36" s="1559"/>
      <c r="P36" s="1558"/>
      <c r="Q36" s="1558"/>
      <c r="R36" s="1558"/>
      <c r="S36" s="1558"/>
      <c r="T36" s="1558"/>
    </row>
    <row r="37" spans="1:20">
      <c r="A37" s="1514">
        <f t="shared" si="0"/>
        <v>25</v>
      </c>
      <c r="B37" s="1553"/>
      <c r="C37" s="1516"/>
      <c r="D37" s="1516"/>
      <c r="E37" s="1516"/>
      <c r="F37" s="1560"/>
      <c r="G37" s="1560"/>
      <c r="H37" s="1561"/>
      <c r="I37" s="1015"/>
      <c r="J37" s="1561"/>
      <c r="K37" s="1025"/>
      <c r="L37" s="1026"/>
      <c r="M37" s="1025"/>
      <c r="N37" s="1025"/>
      <c r="O37" s="1026"/>
      <c r="P37" s="1025"/>
      <c r="Q37" s="1025"/>
      <c r="R37" s="1025"/>
      <c r="S37" s="1025"/>
      <c r="T37" s="1025"/>
    </row>
    <row r="38" spans="1:20">
      <c r="A38" s="1562"/>
      <c r="B38" s="1562"/>
      <c r="C38" s="1563"/>
      <c r="D38" s="1551" t="s">
        <v>111</v>
      </c>
      <c r="E38" s="1564" t="s">
        <v>112</v>
      </c>
      <c r="F38" s="1565">
        <f>SUM(F13:F37)</f>
        <v>76417.8</v>
      </c>
      <c r="G38" s="1565">
        <f>SUM(G13:G37)</f>
        <v>0</v>
      </c>
      <c r="H38" s="1565">
        <f>SUM(H13:H37)</f>
        <v>0</v>
      </c>
      <c r="I38" s="1566" t="s">
        <v>112</v>
      </c>
      <c r="J38" s="1565">
        <f>SUM(J13:J37)</f>
        <v>0</v>
      </c>
      <c r="K38" s="1565">
        <f>SUM(K13:K37)</f>
        <v>76417.8</v>
      </c>
      <c r="L38" s="1565">
        <f>SUM(L13:L37)</f>
        <v>25867</v>
      </c>
      <c r="M38" s="1565">
        <f>SUM(M13:M37)</f>
        <v>644</v>
      </c>
      <c r="N38" s="1565">
        <f>SUM(N13:N37)</f>
        <v>0</v>
      </c>
      <c r="O38" s="1565">
        <f>SUM(O13:O37)</f>
        <v>1108</v>
      </c>
      <c r="P38" s="1565">
        <f>SUM(P13:P37)</f>
        <v>243</v>
      </c>
      <c r="Q38" s="1565">
        <f>SUM(Q13:Q37)</f>
        <v>9050</v>
      </c>
      <c r="R38" s="1565">
        <f>SUM(R13:R37)</f>
        <v>554</v>
      </c>
      <c r="S38" s="1565">
        <f>SUM(S13:S37)</f>
        <v>37466</v>
      </c>
      <c r="T38" s="1565">
        <f>SUM(T13:T37)</f>
        <v>113883.8</v>
      </c>
    </row>
    <row r="39" spans="1:20" ht="12.75">
      <c r="A39" s="120" t="s">
        <v>113</v>
      </c>
      <c r="B39" s="1567"/>
      <c r="C39" s="1568"/>
      <c r="D39" s="1568"/>
      <c r="E39" s="1568"/>
      <c r="F39" s="1568"/>
      <c r="G39" s="1568"/>
      <c r="H39" s="1568"/>
      <c r="I39" s="1455"/>
      <c r="J39" s="1455"/>
      <c r="K39" s="1455"/>
      <c r="L39" s="1455"/>
      <c r="M39" s="1455"/>
      <c r="N39" s="1455"/>
      <c r="O39" s="1455"/>
      <c r="P39" s="1455"/>
      <c r="Q39" s="1455"/>
      <c r="R39" s="1455"/>
      <c r="S39" s="1455"/>
      <c r="T39" s="1455"/>
    </row>
    <row r="40" spans="1:20" ht="12.75">
      <c r="A40" s="120" t="s">
        <v>294</v>
      </c>
      <c r="B40" s="1567"/>
      <c r="C40" s="1568"/>
      <c r="D40" s="1568"/>
      <c r="E40" s="1568"/>
      <c r="F40" s="1568"/>
      <c r="G40" s="1568"/>
      <c r="H40" s="1568"/>
      <c r="I40" s="1455"/>
      <c r="J40" s="1455"/>
      <c r="K40" s="1455"/>
      <c r="L40" s="1455"/>
      <c r="M40" s="1455"/>
      <c r="N40" s="1455"/>
      <c r="O40" s="1455"/>
      <c r="P40" s="1455"/>
      <c r="Q40" s="1455"/>
      <c r="R40" s="1455"/>
      <c r="S40" s="1455"/>
      <c r="T40" s="1455"/>
    </row>
    <row r="41" spans="1:20" s="1569" customFormat="1" ht="12.75">
      <c r="A41" s="1717" t="s">
        <v>115</v>
      </c>
      <c r="B41" s="1454"/>
      <c r="C41" s="1568"/>
      <c r="D41" s="1568"/>
      <c r="E41" s="1568"/>
      <c r="F41" s="1568"/>
      <c r="G41" s="1568"/>
      <c r="H41" s="1568"/>
      <c r="I41" s="1568"/>
      <c r="J41" s="1568"/>
      <c r="K41" s="1568"/>
      <c r="L41" s="1568"/>
      <c r="M41" s="1568"/>
      <c r="N41" s="1568"/>
      <c r="O41" s="1568"/>
      <c r="P41" s="1568"/>
      <c r="Q41" s="1568"/>
      <c r="R41" s="1568"/>
      <c r="S41" s="1568"/>
      <c r="T41" s="1568"/>
    </row>
    <row r="42" spans="1:20" ht="12.75">
      <c r="A42" s="1717" t="s">
        <v>116</v>
      </c>
      <c r="B42" s="1454"/>
      <c r="C42" s="1568"/>
      <c r="D42" s="1568"/>
      <c r="E42" s="1568"/>
      <c r="F42" s="1568"/>
      <c r="G42" s="1568"/>
      <c r="H42" s="1568"/>
      <c r="I42" s="1455"/>
      <c r="J42" s="1455"/>
      <c r="K42" s="1455"/>
      <c r="L42" s="1455"/>
      <c r="M42" s="1455"/>
      <c r="N42" s="1455"/>
      <c r="O42" s="1455"/>
      <c r="P42" s="1455"/>
      <c r="Q42" s="1455"/>
      <c r="R42" s="1455"/>
      <c r="S42" s="1455"/>
      <c r="T42" s="1455"/>
    </row>
    <row r="43" spans="1:20" ht="13.5" thickBot="1">
      <c r="A43" s="1717" t="s">
        <v>117</v>
      </c>
      <c r="B43" s="1454"/>
      <c r="C43" s="1568"/>
      <c r="D43" s="1568"/>
      <c r="E43" s="1568"/>
      <c r="F43" s="1568"/>
      <c r="G43" s="1568"/>
      <c r="H43" s="1568"/>
      <c r="I43" s="1455"/>
      <c r="J43" s="1455"/>
      <c r="K43" s="1455"/>
      <c r="L43" s="1455"/>
      <c r="M43" s="1455"/>
      <c r="N43" s="1455"/>
      <c r="O43" s="1455"/>
      <c r="P43" s="1455"/>
      <c r="Q43" s="1455"/>
      <c r="R43" s="1455"/>
      <c r="S43" s="1455"/>
      <c r="T43" s="1455"/>
    </row>
    <row r="44" spans="1:20" ht="11.25" customHeight="1" thickBot="1">
      <c r="A44" s="1452"/>
      <c r="B44" s="1959" t="s">
        <v>10</v>
      </c>
      <c r="C44" s="1960"/>
      <c r="D44" s="1960"/>
      <c r="E44" s="1960"/>
      <c r="F44" s="1960"/>
      <c r="G44" s="1960"/>
      <c r="H44" s="1960"/>
      <c r="I44" s="1960"/>
      <c r="J44" s="1960"/>
      <c r="K44" s="1960"/>
      <c r="L44" s="1961"/>
      <c r="M44" s="1455"/>
      <c r="N44" s="1455"/>
      <c r="O44" s="1455"/>
      <c r="P44" s="1455"/>
      <c r="Q44" s="1455"/>
      <c r="R44" s="1455"/>
      <c r="S44" s="1455"/>
      <c r="T44" s="1455"/>
    </row>
    <row r="45" spans="1:20" ht="11.25" customHeight="1">
      <c r="A45" s="1452"/>
      <c r="B45" s="1962" t="s">
        <v>118</v>
      </c>
      <c r="C45" s="1963"/>
      <c r="D45" s="1963"/>
      <c r="E45" s="1963"/>
      <c r="F45" s="1963"/>
      <c r="G45" s="1963"/>
      <c r="H45" s="1963"/>
      <c r="I45" s="1963"/>
      <c r="J45" s="1963"/>
      <c r="K45" s="1963"/>
      <c r="L45" s="1964"/>
      <c r="M45" s="1455"/>
      <c r="N45" s="1455"/>
      <c r="O45" s="1455"/>
      <c r="P45" s="1455"/>
      <c r="Q45" s="1455"/>
      <c r="R45" s="1455"/>
      <c r="S45" s="1455"/>
      <c r="T45" s="1455"/>
    </row>
    <row r="46" spans="1:20">
      <c r="A46" s="1452"/>
      <c r="B46" s="1466" t="s">
        <v>11</v>
      </c>
      <c r="C46" s="1468" t="s">
        <v>12</v>
      </c>
      <c r="D46" s="1468" t="s">
        <v>13</v>
      </c>
      <c r="E46" s="1468" t="s">
        <v>14</v>
      </c>
      <c r="F46" s="1468" t="s">
        <v>15</v>
      </c>
      <c r="G46" s="1468" t="s">
        <v>16</v>
      </c>
      <c r="H46" s="1468" t="s">
        <v>17</v>
      </c>
      <c r="I46" s="1468" t="s">
        <v>18</v>
      </c>
      <c r="J46" s="1468" t="s">
        <v>19</v>
      </c>
      <c r="K46" s="1468" t="s">
        <v>20</v>
      </c>
      <c r="L46" s="1570" t="s">
        <v>21</v>
      </c>
      <c r="M46" s="1472"/>
      <c r="N46" s="1455"/>
      <c r="O46" s="1455"/>
      <c r="P46" s="1455"/>
      <c r="Q46" s="1455"/>
      <c r="R46" s="1455"/>
      <c r="S46" s="1455"/>
      <c r="T46" s="1455"/>
    </row>
    <row r="47" spans="1:20">
      <c r="A47" s="1452"/>
      <c r="B47" s="1466"/>
      <c r="C47" s="1467"/>
      <c r="D47" s="1468"/>
      <c r="E47" s="1467"/>
      <c r="F47" s="1551" t="s">
        <v>119</v>
      </c>
      <c r="G47" s="1571" t="s">
        <v>60</v>
      </c>
      <c r="H47" s="1510" t="s">
        <v>120</v>
      </c>
      <c r="I47" s="1510" t="s">
        <v>121</v>
      </c>
      <c r="J47" s="1510" t="s">
        <v>122</v>
      </c>
      <c r="K47" s="1510" t="s">
        <v>123</v>
      </c>
      <c r="L47" s="1572"/>
      <c r="M47" s="1472"/>
      <c r="N47" s="1455"/>
      <c r="O47" s="1455"/>
      <c r="P47" s="1455"/>
      <c r="Q47" s="1455"/>
      <c r="R47" s="1455"/>
      <c r="S47" s="1455"/>
      <c r="T47" s="1455"/>
    </row>
    <row r="48" spans="1:20" ht="21.75">
      <c r="A48" s="1473"/>
      <c r="B48" s="1474" t="s">
        <v>0</v>
      </c>
      <c r="C48" s="1475"/>
      <c r="D48" s="1476" t="s">
        <v>0</v>
      </c>
      <c r="E48" s="1476" t="s">
        <v>124</v>
      </c>
      <c r="F48" s="1573" t="s">
        <v>125</v>
      </c>
      <c r="G48" s="1477"/>
      <c r="H48" s="1477" t="s">
        <v>0</v>
      </c>
      <c r="I48" s="1574" t="s">
        <v>126</v>
      </c>
      <c r="J48" s="1477" t="s">
        <v>127</v>
      </c>
      <c r="K48" s="1477" t="s">
        <v>128</v>
      </c>
      <c r="L48" s="1486" t="s">
        <v>0</v>
      </c>
      <c r="M48" s="1482"/>
      <c r="N48" s="1482"/>
      <c r="O48" s="1482"/>
      <c r="P48" s="1455"/>
      <c r="Q48" s="1455"/>
      <c r="R48" s="1455"/>
      <c r="S48" s="1455"/>
      <c r="T48" s="1455"/>
    </row>
    <row r="49" spans="1:20">
      <c r="A49" s="1483"/>
      <c r="B49" s="1484" t="s">
        <v>32</v>
      </c>
      <c r="C49" s="1477" t="s">
        <v>32</v>
      </c>
      <c r="D49" s="1477" t="s">
        <v>33</v>
      </c>
      <c r="E49" s="1477" t="s">
        <v>129</v>
      </c>
      <c r="F49" s="1477" t="s">
        <v>129</v>
      </c>
      <c r="G49" s="1477" t="s">
        <v>130</v>
      </c>
      <c r="H49" s="1477" t="s">
        <v>130</v>
      </c>
      <c r="I49" s="1477" t="s">
        <v>129</v>
      </c>
      <c r="J49" s="1477" t="s">
        <v>129</v>
      </c>
      <c r="K49" s="1477" t="s">
        <v>129</v>
      </c>
      <c r="L49" s="1575" t="s">
        <v>131</v>
      </c>
      <c r="M49" s="1482"/>
      <c r="N49" s="1482"/>
      <c r="O49" s="1482"/>
      <c r="P49" s="1455"/>
      <c r="Q49" s="1455"/>
      <c r="R49" s="1455"/>
      <c r="S49" s="1455"/>
      <c r="T49" s="1455"/>
    </row>
    <row r="50" spans="1:20" ht="12" thickBot="1">
      <c r="A50" s="1489" t="s">
        <v>45</v>
      </c>
      <c r="B50" s="1490" t="s">
        <v>46</v>
      </c>
      <c r="C50" s="1491" t="s">
        <v>132</v>
      </c>
      <c r="D50" s="1491" t="s">
        <v>48</v>
      </c>
      <c r="E50" s="1491"/>
      <c r="F50" s="1576" t="s">
        <v>133</v>
      </c>
      <c r="G50" s="1576" t="s">
        <v>133</v>
      </c>
      <c r="H50" s="1576" t="s">
        <v>134</v>
      </c>
      <c r="I50" s="1576" t="s">
        <v>135</v>
      </c>
      <c r="J50" s="1576" t="s">
        <v>135</v>
      </c>
      <c r="K50" s="1576" t="s">
        <v>136</v>
      </c>
      <c r="L50" s="1495" t="s">
        <v>55</v>
      </c>
      <c r="M50" s="1482"/>
      <c r="N50" s="1482"/>
      <c r="O50" s="1482"/>
      <c r="P50" s="1455"/>
      <c r="Q50" s="1455"/>
      <c r="R50" s="1455"/>
      <c r="S50" s="1455"/>
      <c r="T50" s="1455"/>
    </row>
    <row r="51" spans="1:20" ht="12" thickTop="1">
      <c r="A51" s="1499">
        <v>1</v>
      </c>
      <c r="B51" s="1499"/>
      <c r="C51" s="1577"/>
      <c r="D51" s="1516"/>
      <c r="E51" s="1506"/>
      <c r="F51" s="1506"/>
      <c r="G51" s="1506"/>
      <c r="H51" s="1506"/>
      <c r="I51" s="1506"/>
      <c r="J51" s="1506"/>
      <c r="K51" s="1506"/>
      <c r="L51" s="1508"/>
      <c r="M51" s="1455"/>
      <c r="N51" s="1455"/>
      <c r="O51" s="1455"/>
      <c r="P51" s="1455"/>
      <c r="Q51" s="1455"/>
      <c r="R51" s="1455"/>
      <c r="S51" s="1455"/>
      <c r="T51" s="1455"/>
    </row>
    <row r="52" spans="1:20">
      <c r="A52" s="1499">
        <f t="shared" ref="A52:A68" si="1">A51+1</f>
        <v>2</v>
      </c>
      <c r="B52" s="1578"/>
      <c r="C52" s="1544"/>
      <c r="D52" s="1544"/>
      <c r="E52" s="1545"/>
      <c r="F52" s="1545"/>
      <c r="G52" s="1545"/>
      <c r="H52" s="1545"/>
      <c r="I52" s="1545"/>
      <c r="J52" s="1525"/>
      <c r="K52" s="1525"/>
      <c r="L52" s="1539"/>
      <c r="M52" s="1455"/>
      <c r="N52" s="1455"/>
      <c r="O52" s="1455"/>
      <c r="P52" s="1455"/>
      <c r="Q52" s="1455"/>
      <c r="R52" s="1455"/>
      <c r="S52" s="1455"/>
      <c r="T52" s="1455"/>
    </row>
    <row r="53" spans="1:20">
      <c r="A53" s="1499">
        <f t="shared" si="1"/>
        <v>3</v>
      </c>
      <c r="B53" s="1521"/>
      <c r="C53" s="1522"/>
      <c r="D53" s="1522"/>
      <c r="E53" s="1545"/>
      <c r="F53" s="1545"/>
      <c r="G53" s="1545"/>
      <c r="H53" s="1545"/>
      <c r="I53" s="1545"/>
      <c r="J53" s="1525"/>
      <c r="K53" s="1525"/>
      <c r="L53" s="1539"/>
      <c r="M53" s="1455"/>
      <c r="N53" s="1455"/>
      <c r="O53" s="1455"/>
      <c r="P53" s="1455"/>
      <c r="Q53" s="1455"/>
      <c r="R53" s="1455"/>
      <c r="S53" s="1455"/>
      <c r="T53" s="1455"/>
    </row>
    <row r="54" spans="1:20">
      <c r="A54" s="1499">
        <f t="shared" si="1"/>
        <v>4</v>
      </c>
      <c r="B54" s="1529"/>
      <c r="C54" s="1530"/>
      <c r="D54" s="1531"/>
      <c r="E54" s="1545"/>
      <c r="F54" s="1545"/>
      <c r="G54" s="1545"/>
      <c r="H54" s="1545"/>
      <c r="I54" s="1545"/>
      <c r="J54" s="1525"/>
      <c r="K54" s="1525"/>
      <c r="L54" s="1539"/>
      <c r="M54" s="1455"/>
      <c r="N54" s="1455"/>
      <c r="O54" s="1455"/>
      <c r="P54" s="1455"/>
      <c r="Q54" s="1455"/>
      <c r="R54" s="1455"/>
      <c r="S54" s="1455"/>
      <c r="T54" s="1455"/>
    </row>
    <row r="55" spans="1:20">
      <c r="A55" s="1499">
        <f t="shared" si="1"/>
        <v>5</v>
      </c>
      <c r="B55" s="1529"/>
      <c r="C55" s="1535"/>
      <c r="D55" s="140"/>
      <c r="E55" s="1545"/>
      <c r="F55" s="1545"/>
      <c r="G55" s="1545"/>
      <c r="H55" s="1545"/>
      <c r="I55" s="1545"/>
      <c r="J55" s="1525"/>
      <c r="K55" s="1525"/>
      <c r="L55" s="1539"/>
      <c r="M55" s="1455"/>
      <c r="N55" s="1455"/>
      <c r="O55" s="1455"/>
      <c r="P55" s="1455"/>
      <c r="Q55" s="1455"/>
      <c r="R55" s="1455"/>
      <c r="S55" s="1455"/>
      <c r="T55" s="1455"/>
    </row>
    <row r="56" spans="1:20">
      <c r="A56" s="1499">
        <f t="shared" si="1"/>
        <v>6</v>
      </c>
      <c r="B56" s="1529"/>
      <c r="C56" s="1540"/>
      <c r="D56" s="963"/>
      <c r="E56" s="1545"/>
      <c r="F56" s="1545"/>
      <c r="G56" s="1545"/>
      <c r="H56" s="1545"/>
      <c r="I56" s="1545"/>
      <c r="J56" s="1525"/>
      <c r="K56" s="1525"/>
      <c r="L56" s="1539"/>
      <c r="M56" s="1455"/>
      <c r="N56" s="1455"/>
      <c r="O56" s="1455"/>
      <c r="P56" s="1455"/>
      <c r="Q56" s="1455"/>
      <c r="R56" s="1455"/>
      <c r="S56" s="1455"/>
      <c r="T56" s="1455"/>
    </row>
    <row r="57" spans="1:20">
      <c r="A57" s="1499">
        <f t="shared" si="1"/>
        <v>7</v>
      </c>
      <c r="B57" s="1529"/>
      <c r="C57" s="1535"/>
      <c r="D57" s="140"/>
      <c r="E57" s="1545"/>
      <c r="F57" s="1545"/>
      <c r="G57" s="1545"/>
      <c r="H57" s="1545"/>
      <c r="I57" s="1545"/>
      <c r="J57" s="1525"/>
      <c r="K57" s="1525"/>
      <c r="L57" s="1539"/>
      <c r="M57" s="1455"/>
      <c r="N57" s="1455"/>
      <c r="O57" s="1455"/>
      <c r="P57" s="1455"/>
      <c r="Q57" s="1455"/>
      <c r="R57" s="1455"/>
      <c r="S57" s="1455"/>
      <c r="T57" s="1455"/>
    </row>
    <row r="58" spans="1:20">
      <c r="A58" s="1499">
        <f t="shared" si="1"/>
        <v>8</v>
      </c>
      <c r="B58" s="1529"/>
      <c r="C58" s="1540"/>
      <c r="D58" s="963"/>
      <c r="E58" s="1545"/>
      <c r="F58" s="1545"/>
      <c r="G58" s="1545"/>
      <c r="H58" s="1545"/>
      <c r="I58" s="1545"/>
      <c r="J58" s="1525"/>
      <c r="K58" s="1525"/>
      <c r="L58" s="1539"/>
      <c r="M58" s="1455"/>
      <c r="N58" s="1455"/>
      <c r="O58" s="1455"/>
      <c r="P58" s="1455"/>
      <c r="Q58" s="1455"/>
      <c r="R58" s="1455"/>
      <c r="S58" s="1455"/>
      <c r="T58" s="1455"/>
    </row>
    <row r="59" spans="1:20">
      <c r="A59" s="1499">
        <f t="shared" si="1"/>
        <v>9</v>
      </c>
      <c r="B59" s="1499"/>
      <c r="C59" s="1472"/>
      <c r="D59" s="1516"/>
      <c r="E59" s="1545"/>
      <c r="F59" s="1545"/>
      <c r="G59" s="1545"/>
      <c r="H59" s="1545"/>
      <c r="I59" s="1545"/>
      <c r="J59" s="1525"/>
      <c r="K59" s="1525"/>
      <c r="L59" s="1539"/>
      <c r="M59" s="1455"/>
      <c r="N59" s="1455"/>
      <c r="O59" s="1455"/>
      <c r="P59" s="1455"/>
      <c r="Q59" s="1455"/>
      <c r="R59" s="1455"/>
      <c r="S59" s="1455"/>
      <c r="T59" s="1455"/>
    </row>
    <row r="60" spans="1:20">
      <c r="A60" s="1499">
        <f t="shared" si="1"/>
        <v>10</v>
      </c>
      <c r="B60" s="1553"/>
      <c r="C60" s="1516"/>
      <c r="D60" s="1516"/>
      <c r="E60" s="1545"/>
      <c r="F60" s="1545"/>
      <c r="G60" s="1545"/>
      <c r="H60" s="1545"/>
      <c r="I60" s="1545"/>
      <c r="J60" s="1525"/>
      <c r="K60" s="1525"/>
      <c r="L60" s="1539"/>
      <c r="M60" s="1455"/>
      <c r="N60" s="1455"/>
      <c r="O60" s="1455"/>
      <c r="P60" s="1455"/>
      <c r="Q60" s="1455"/>
      <c r="R60" s="1455"/>
      <c r="S60" s="1455"/>
      <c r="T60" s="1455"/>
    </row>
    <row r="61" spans="1:20">
      <c r="A61" s="1499">
        <f t="shared" si="1"/>
        <v>11</v>
      </c>
      <c r="B61" s="1499"/>
      <c r="C61" s="1516"/>
      <c r="D61" s="1516"/>
      <c r="E61" s="1545"/>
      <c r="F61" s="1545"/>
      <c r="G61" s="1545"/>
      <c r="H61" s="1545"/>
      <c r="I61" s="1545"/>
      <c r="J61" s="1525"/>
      <c r="K61" s="1525"/>
      <c r="L61" s="1539"/>
      <c r="M61" s="1455"/>
      <c r="N61" s="1455"/>
      <c r="O61" s="1455"/>
      <c r="P61" s="1455"/>
      <c r="Q61" s="1455"/>
      <c r="R61" s="1455"/>
      <c r="S61" s="1455"/>
      <c r="T61" s="1455"/>
    </row>
    <row r="62" spans="1:20">
      <c r="A62" s="1499">
        <f t="shared" si="1"/>
        <v>12</v>
      </c>
      <c r="B62" s="1499"/>
      <c r="C62" s="1516"/>
      <c r="D62" s="1516"/>
      <c r="E62" s="1545"/>
      <c r="F62" s="1545"/>
      <c r="G62" s="1545"/>
      <c r="H62" s="1545"/>
      <c r="I62" s="1545"/>
      <c r="J62" s="1525"/>
      <c r="K62" s="1525"/>
      <c r="L62" s="1539"/>
      <c r="M62" s="1455"/>
      <c r="N62" s="1455"/>
      <c r="O62" s="1455"/>
      <c r="P62" s="1455"/>
      <c r="Q62" s="1455"/>
      <c r="R62" s="1455"/>
      <c r="S62" s="1455"/>
      <c r="T62" s="1455"/>
    </row>
    <row r="63" spans="1:20">
      <c r="A63" s="1499">
        <f t="shared" si="1"/>
        <v>13</v>
      </c>
      <c r="B63" s="1499"/>
      <c r="C63" s="1516"/>
      <c r="D63" s="1516"/>
      <c r="E63" s="1545"/>
      <c r="F63" s="1545"/>
      <c r="G63" s="1545"/>
      <c r="H63" s="1545"/>
      <c r="I63" s="1545"/>
      <c r="J63" s="1525"/>
      <c r="K63" s="1525"/>
      <c r="L63" s="1539"/>
      <c r="M63" s="1455"/>
      <c r="N63" s="1455"/>
      <c r="O63" s="1455"/>
      <c r="P63" s="1455"/>
      <c r="Q63" s="1455"/>
      <c r="R63" s="1455"/>
      <c r="S63" s="1455"/>
      <c r="T63" s="1455"/>
    </row>
    <row r="64" spans="1:20">
      <c r="A64" s="1499">
        <f t="shared" si="1"/>
        <v>14</v>
      </c>
      <c r="B64" s="1499"/>
      <c r="C64" s="1516"/>
      <c r="D64" s="1516"/>
      <c r="E64" s="1545"/>
      <c r="F64" s="1545"/>
      <c r="G64" s="1545"/>
      <c r="H64" s="1545"/>
      <c r="I64" s="1545"/>
      <c r="J64" s="1525"/>
      <c r="K64" s="1525"/>
      <c r="L64" s="1539"/>
      <c r="M64" s="1455"/>
      <c r="N64" s="1455"/>
      <c r="O64" s="1455"/>
      <c r="P64" s="1455"/>
      <c r="Q64" s="1455"/>
      <c r="R64" s="1455"/>
      <c r="S64" s="1455"/>
      <c r="T64" s="1455"/>
    </row>
    <row r="65" spans="1:20">
      <c r="A65" s="1499">
        <f t="shared" si="1"/>
        <v>15</v>
      </c>
      <c r="B65" s="1499"/>
      <c r="C65" s="1516"/>
      <c r="D65" s="1516"/>
      <c r="E65" s="1545"/>
      <c r="F65" s="1545"/>
      <c r="G65" s="1545"/>
      <c r="H65" s="1545"/>
      <c r="I65" s="1545"/>
      <c r="J65" s="1525"/>
      <c r="K65" s="1525"/>
      <c r="L65" s="1539"/>
      <c r="M65" s="1455"/>
      <c r="N65" s="1455"/>
      <c r="O65" s="1455"/>
      <c r="P65" s="1455"/>
      <c r="Q65" s="1455"/>
      <c r="R65" s="1455"/>
      <c r="S65" s="1455"/>
      <c r="T65" s="1455"/>
    </row>
    <row r="66" spans="1:20">
      <c r="A66" s="1499">
        <f t="shared" si="1"/>
        <v>16</v>
      </c>
      <c r="B66" s="1522"/>
      <c r="C66" s="1522"/>
      <c r="D66" s="1522"/>
      <c r="E66" s="1545"/>
      <c r="F66" s="1545"/>
      <c r="G66" s="1545"/>
      <c r="H66" s="1545"/>
      <c r="I66" s="1545"/>
      <c r="J66" s="1525"/>
      <c r="K66" s="1525"/>
      <c r="L66" s="1539"/>
      <c r="M66" s="1455"/>
      <c r="N66" s="1455"/>
      <c r="O66" s="1455"/>
      <c r="P66" s="1455"/>
      <c r="Q66" s="1455"/>
      <c r="R66" s="1455"/>
      <c r="S66" s="1455"/>
      <c r="T66" s="1455"/>
    </row>
    <row r="67" spans="1:20">
      <c r="A67" s="1499">
        <f t="shared" si="1"/>
        <v>17</v>
      </c>
      <c r="B67" s="1522"/>
      <c r="C67" s="1522"/>
      <c r="D67" s="1522"/>
      <c r="E67" s="1545"/>
      <c r="F67" s="1545"/>
      <c r="G67" s="1545"/>
      <c r="H67" s="1545"/>
      <c r="I67" s="1545"/>
      <c r="J67" s="1525"/>
      <c r="K67" s="1525"/>
      <c r="L67" s="1539"/>
      <c r="M67" s="1455"/>
      <c r="N67" s="1455"/>
      <c r="O67" s="1455"/>
      <c r="P67" s="1455"/>
      <c r="Q67" s="1455"/>
      <c r="R67" s="1455"/>
      <c r="S67" s="1455"/>
      <c r="T67" s="1455"/>
    </row>
    <row r="68" spans="1:20">
      <c r="A68" s="1499">
        <f t="shared" si="1"/>
        <v>18</v>
      </c>
      <c r="B68" s="1522"/>
      <c r="C68" s="1522"/>
      <c r="D68" s="1522"/>
      <c r="E68" s="1545"/>
      <c r="F68" s="1545"/>
      <c r="G68" s="1545"/>
      <c r="H68" s="1545"/>
      <c r="I68" s="1545"/>
      <c r="J68" s="1525"/>
      <c r="K68" s="1525"/>
      <c r="L68" s="1539"/>
      <c r="M68" s="1455"/>
      <c r="N68" s="1455"/>
      <c r="O68" s="1455"/>
      <c r="P68" s="1455"/>
      <c r="Q68" s="1455"/>
      <c r="R68" s="1455"/>
      <c r="S68" s="1455"/>
      <c r="T68" s="1455"/>
    </row>
    <row r="69" spans="1:20">
      <c r="A69" s="1499">
        <v>19</v>
      </c>
      <c r="B69" s="1522"/>
      <c r="C69" s="1522"/>
      <c r="D69" s="1522"/>
      <c r="E69" s="1545"/>
      <c r="F69" s="1545"/>
      <c r="G69" s="1545"/>
      <c r="H69" s="1545"/>
      <c r="I69" s="1545"/>
      <c r="J69" s="1525"/>
      <c r="K69" s="1525"/>
      <c r="L69" s="1539"/>
      <c r="M69" s="1455"/>
      <c r="N69" s="1455"/>
      <c r="O69" s="1455"/>
      <c r="P69" s="1455"/>
      <c r="Q69" s="1455"/>
      <c r="R69" s="1455"/>
      <c r="S69" s="1455"/>
      <c r="T69" s="1455"/>
    </row>
    <row r="70" spans="1:20">
      <c r="A70" s="1499">
        <v>20</v>
      </c>
      <c r="B70" s="1522"/>
      <c r="C70" s="1522"/>
      <c r="D70" s="1522"/>
      <c r="E70" s="1545"/>
      <c r="F70" s="1545"/>
      <c r="G70" s="1545"/>
      <c r="H70" s="1545"/>
      <c r="I70" s="1545"/>
      <c r="J70" s="1525"/>
      <c r="K70" s="1525"/>
      <c r="L70" s="1539"/>
      <c r="M70" s="1455"/>
      <c r="N70" s="1455"/>
      <c r="O70" s="1455"/>
      <c r="P70" s="1455"/>
      <c r="Q70" s="1455"/>
      <c r="R70" s="1455"/>
      <c r="S70" s="1455"/>
      <c r="T70" s="1455"/>
    </row>
    <row r="71" spans="1:20">
      <c r="A71" s="1499">
        <v>21</v>
      </c>
      <c r="B71" s="1522"/>
      <c r="C71" s="1522"/>
      <c r="D71" s="1522"/>
      <c r="E71" s="1545"/>
      <c r="F71" s="1545"/>
      <c r="G71" s="1545"/>
      <c r="H71" s="1545"/>
      <c r="I71" s="1545"/>
      <c r="J71" s="1525"/>
      <c r="K71" s="1525"/>
      <c r="L71" s="1539"/>
      <c r="M71" s="1455"/>
      <c r="N71" s="1455"/>
      <c r="O71" s="1455"/>
      <c r="P71" s="1455"/>
      <c r="Q71" s="1455"/>
      <c r="R71" s="1455"/>
      <c r="S71" s="1455"/>
      <c r="T71" s="1455"/>
    </row>
    <row r="72" spans="1:20">
      <c r="A72" s="1499">
        <v>22</v>
      </c>
      <c r="B72" s="1522"/>
      <c r="C72" s="1522"/>
      <c r="D72" s="1522"/>
      <c r="E72" s="1545"/>
      <c r="F72" s="1545"/>
      <c r="G72" s="1545"/>
      <c r="H72" s="1545"/>
      <c r="I72" s="1545"/>
      <c r="J72" s="1525"/>
      <c r="K72" s="1525"/>
      <c r="L72" s="1539"/>
      <c r="M72" s="1455"/>
      <c r="N72" s="1455"/>
      <c r="O72" s="1455"/>
      <c r="P72" s="1455"/>
      <c r="Q72" s="1455"/>
      <c r="R72" s="1455"/>
      <c r="S72" s="1455"/>
      <c r="T72" s="1455"/>
    </row>
    <row r="73" spans="1:20">
      <c r="A73" s="1499">
        <v>23</v>
      </c>
      <c r="B73" s="1522"/>
      <c r="C73" s="1522"/>
      <c r="D73" s="1522"/>
      <c r="E73" s="1545"/>
      <c r="F73" s="1545"/>
      <c r="G73" s="1545"/>
      <c r="H73" s="1545"/>
      <c r="I73" s="1545"/>
      <c r="J73" s="1525"/>
      <c r="K73" s="1525"/>
      <c r="L73" s="1539"/>
      <c r="M73" s="1455"/>
      <c r="N73" s="1455"/>
      <c r="O73" s="1455"/>
      <c r="P73" s="1455"/>
      <c r="Q73" s="1455"/>
      <c r="R73" s="1455"/>
      <c r="S73" s="1455"/>
      <c r="T73" s="1455"/>
    </row>
    <row r="74" spans="1:20">
      <c r="A74" s="1499">
        <v>24</v>
      </c>
      <c r="B74" s="1522"/>
      <c r="C74" s="1522"/>
      <c r="D74" s="1522"/>
      <c r="E74" s="1545"/>
      <c r="F74" s="1545"/>
      <c r="G74" s="1545"/>
      <c r="H74" s="1545"/>
      <c r="I74" s="1545"/>
      <c r="J74" s="1525"/>
      <c r="K74" s="1525"/>
      <c r="L74" s="1539"/>
      <c r="M74" s="1455"/>
      <c r="N74" s="1455"/>
      <c r="O74" s="1455"/>
      <c r="P74" s="1455"/>
      <c r="Q74" s="1455"/>
      <c r="R74" s="1455"/>
      <c r="S74" s="1455"/>
      <c r="T74" s="1455"/>
    </row>
    <row r="75" spans="1:20">
      <c r="A75" s="1499">
        <v>25</v>
      </c>
      <c r="B75" s="1522"/>
      <c r="C75" s="1522"/>
      <c r="D75" s="1522"/>
      <c r="E75" s="1545"/>
      <c r="F75" s="1545"/>
      <c r="G75" s="1545"/>
      <c r="H75" s="1545"/>
      <c r="I75" s="1545"/>
      <c r="J75" s="1525"/>
      <c r="K75" s="1525"/>
      <c r="L75" s="1539"/>
      <c r="M75" s="1455"/>
      <c r="N75" s="1455"/>
      <c r="O75" s="1455"/>
      <c r="P75" s="1455"/>
      <c r="Q75" s="1455"/>
      <c r="R75" s="1455"/>
      <c r="S75" s="1455"/>
      <c r="T75" s="1455"/>
    </row>
    <row r="76" spans="1:20">
      <c r="A76" s="1562"/>
      <c r="B76" s="1562"/>
      <c r="C76" s="1563"/>
      <c r="D76" s="1551" t="s">
        <v>111</v>
      </c>
      <c r="E76" s="1505">
        <f t="shared" ref="E76:L76" si="2">SUM(E51:E75)</f>
        <v>0</v>
      </c>
      <c r="F76" s="1505">
        <f t="shared" si="2"/>
        <v>0</v>
      </c>
      <c r="G76" s="1505">
        <f t="shared" si="2"/>
        <v>0</v>
      </c>
      <c r="H76" s="1505">
        <f t="shared" si="2"/>
        <v>0</v>
      </c>
      <c r="I76" s="1505">
        <f t="shared" si="2"/>
        <v>0</v>
      </c>
      <c r="J76" s="1505">
        <f t="shared" si="2"/>
        <v>0</v>
      </c>
      <c r="K76" s="1505">
        <f t="shared" si="2"/>
        <v>0</v>
      </c>
      <c r="L76" s="1505">
        <f t="shared" si="2"/>
        <v>0</v>
      </c>
      <c r="M76" s="1455"/>
      <c r="N76" s="1455"/>
      <c r="O76" s="1455"/>
      <c r="P76" s="1455"/>
      <c r="Q76" s="1455"/>
      <c r="R76" s="1455"/>
      <c r="S76" s="1455"/>
      <c r="T76" s="1455"/>
    </row>
    <row r="77" spans="1:20">
      <c r="A77" s="1452" t="s">
        <v>119</v>
      </c>
      <c r="B77" s="1452" t="s">
        <v>142</v>
      </c>
      <c r="C77" s="1579"/>
      <c r="D77" s="1456"/>
      <c r="E77" s="1456"/>
      <c r="F77" s="1456"/>
      <c r="G77" s="1456"/>
      <c r="H77" s="1456"/>
      <c r="I77" s="1456"/>
      <c r="J77" s="1456"/>
      <c r="K77" s="1456"/>
      <c r="L77" s="1456"/>
      <c r="M77" s="1456"/>
      <c r="N77" s="1456"/>
      <c r="O77" s="1456"/>
      <c r="P77" s="1456"/>
      <c r="Q77" s="1456"/>
      <c r="R77" s="1456"/>
      <c r="S77" s="1456"/>
      <c r="T77" s="1456"/>
    </row>
    <row r="78" spans="1:20">
      <c r="A78" s="1452" t="s">
        <v>60</v>
      </c>
      <c r="B78" s="1452" t="s">
        <v>143</v>
      </c>
      <c r="C78" s="1579"/>
      <c r="D78" s="1456"/>
      <c r="E78" s="1456"/>
      <c r="F78" s="1456"/>
      <c r="G78" s="1456"/>
      <c r="H78" s="1456"/>
      <c r="I78" s="1456"/>
      <c r="J78" s="1456"/>
      <c r="K78" s="1456"/>
      <c r="L78" s="1456"/>
      <c r="M78" s="1456"/>
      <c r="N78" s="1456"/>
      <c r="O78" s="1456"/>
      <c r="P78" s="1456"/>
      <c r="Q78" s="1456"/>
      <c r="R78" s="1456"/>
      <c r="S78" s="1456"/>
      <c r="T78" s="1456"/>
    </row>
    <row r="79" spans="1:20">
      <c r="A79" s="1452" t="s">
        <v>120</v>
      </c>
      <c r="B79" s="1452" t="s">
        <v>144</v>
      </c>
      <c r="C79" s="1579"/>
      <c r="D79" s="1456"/>
      <c r="E79" s="1456"/>
      <c r="F79" s="1456"/>
      <c r="G79" s="1456"/>
      <c r="H79" s="1456"/>
      <c r="I79" s="1456"/>
      <c r="J79" s="1456"/>
      <c r="K79" s="1456"/>
      <c r="L79" s="1456"/>
      <c r="M79" s="1456"/>
      <c r="N79" s="1456"/>
      <c r="O79" s="1456"/>
      <c r="P79" s="1456"/>
      <c r="Q79" s="1456"/>
      <c r="R79" s="1456"/>
      <c r="S79" s="1456"/>
      <c r="T79" s="1456"/>
    </row>
    <row r="80" spans="1:20">
      <c r="A80" s="1452" t="s">
        <v>121</v>
      </c>
      <c r="B80" s="1452" t="s">
        <v>145</v>
      </c>
      <c r="C80" s="1579"/>
      <c r="D80" s="1456"/>
      <c r="E80" s="1456"/>
      <c r="F80" s="1456"/>
      <c r="G80" s="1456"/>
      <c r="H80" s="1456"/>
      <c r="I80" s="1456"/>
      <c r="J80" s="1456"/>
      <c r="K80" s="1456"/>
      <c r="L80" s="1456"/>
      <c r="M80" s="1456"/>
      <c r="N80" s="1456"/>
      <c r="O80" s="1456"/>
      <c r="P80" s="1456"/>
      <c r="Q80" s="1456"/>
      <c r="R80" s="1456"/>
      <c r="S80" s="1456"/>
      <c r="T80" s="1456"/>
    </row>
    <row r="81" spans="1:20">
      <c r="A81" s="1452" t="s">
        <v>122</v>
      </c>
      <c r="B81" s="1452" t="s">
        <v>146</v>
      </c>
      <c r="C81" s="1579"/>
      <c r="D81" s="1456"/>
      <c r="E81" s="1456"/>
      <c r="F81" s="1456"/>
      <c r="G81" s="1456"/>
      <c r="H81" s="1456"/>
      <c r="I81" s="1456"/>
      <c r="J81" s="1456"/>
      <c r="K81" s="1456"/>
      <c r="L81" s="1456"/>
      <c r="M81" s="1456"/>
      <c r="N81" s="1456"/>
      <c r="O81" s="1456"/>
      <c r="P81" s="1456"/>
      <c r="Q81" s="1456"/>
      <c r="R81" s="1456"/>
      <c r="S81" s="1456"/>
      <c r="T81" s="1456"/>
    </row>
    <row r="82" spans="1:20">
      <c r="A82" s="1452" t="s">
        <v>123</v>
      </c>
      <c r="B82" s="1452" t="s">
        <v>147</v>
      </c>
      <c r="C82" s="1579"/>
      <c r="D82" s="1456"/>
      <c r="E82" s="1456"/>
      <c r="F82" s="1456"/>
      <c r="G82" s="1456"/>
      <c r="H82" s="1456"/>
      <c r="I82" s="1456"/>
      <c r="J82" s="1456"/>
      <c r="K82" s="1456"/>
      <c r="L82" s="1456"/>
      <c r="M82" s="1456"/>
      <c r="N82" s="1456"/>
      <c r="O82" s="1456"/>
      <c r="P82" s="1456"/>
      <c r="Q82" s="1456"/>
      <c r="R82" s="1456"/>
      <c r="S82" s="1456"/>
      <c r="T82" s="1456"/>
    </row>
    <row r="83" spans="1:20">
      <c r="A83" s="1456"/>
      <c r="B83" s="1456"/>
      <c r="C83" s="1579"/>
      <c r="D83" s="1456"/>
      <c r="E83" s="1456"/>
      <c r="F83" s="1456"/>
      <c r="G83" s="1456"/>
      <c r="H83" s="1456"/>
      <c r="I83" s="1456"/>
      <c r="J83" s="1456"/>
      <c r="K83" s="1456"/>
      <c r="L83" s="1456"/>
      <c r="M83" s="1456"/>
      <c r="N83" s="1456"/>
      <c r="O83" s="1456"/>
      <c r="P83" s="1456"/>
      <c r="Q83" s="1456"/>
      <c r="R83" s="1456"/>
      <c r="S83" s="1456"/>
      <c r="T83" s="1456"/>
    </row>
    <row r="84" spans="1:20">
      <c r="A84" s="1456"/>
      <c r="B84" s="1456"/>
      <c r="C84" s="1579"/>
      <c r="D84" s="1456"/>
      <c r="E84" s="1456"/>
      <c r="F84" s="1456"/>
      <c r="G84" s="1456"/>
      <c r="H84" s="1456"/>
      <c r="I84" s="1456"/>
      <c r="J84" s="1456"/>
      <c r="K84" s="1456"/>
      <c r="L84" s="1456"/>
      <c r="M84" s="1456"/>
      <c r="N84" s="1456"/>
      <c r="O84" s="1456"/>
      <c r="P84" s="1456"/>
      <c r="Q84" s="1456"/>
      <c r="R84" s="1456"/>
      <c r="S84" s="1456"/>
      <c r="T84" s="1456"/>
    </row>
    <row r="85" spans="1:20">
      <c r="A85" s="1456"/>
      <c r="B85" s="1456"/>
      <c r="C85" s="1579"/>
      <c r="D85" s="1456"/>
      <c r="E85" s="1456"/>
      <c r="F85" s="1456"/>
      <c r="G85" s="1456"/>
      <c r="H85" s="1456"/>
      <c r="I85" s="1456"/>
      <c r="J85" s="1456"/>
      <c r="K85" s="1456"/>
      <c r="L85" s="1456"/>
      <c r="M85" s="1456"/>
      <c r="N85" s="1456"/>
      <c r="O85" s="1456"/>
      <c r="P85" s="1456"/>
      <c r="Q85" s="1456"/>
      <c r="R85" s="1456"/>
      <c r="S85" s="1456"/>
      <c r="T85" s="1456"/>
    </row>
    <row r="86" spans="1:20">
      <c r="A86" s="1456"/>
      <c r="B86" s="1456"/>
      <c r="C86" s="1579"/>
      <c r="D86" s="1456"/>
      <c r="E86" s="1456"/>
      <c r="F86" s="1456"/>
      <c r="G86" s="1456"/>
      <c r="H86" s="1456"/>
      <c r="I86" s="1456"/>
      <c r="J86" s="1456"/>
      <c r="K86" s="1456"/>
      <c r="L86" s="1456"/>
      <c r="M86" s="1456"/>
      <c r="N86" s="1456"/>
      <c r="O86" s="1456"/>
      <c r="P86" s="1456"/>
      <c r="Q86" s="1456"/>
      <c r="R86" s="1456"/>
      <c r="S86" s="1456"/>
      <c r="T86" s="1456"/>
    </row>
    <row r="87" spans="1:20">
      <c r="A87" s="1456"/>
      <c r="B87" s="1456"/>
      <c r="C87" s="1579"/>
      <c r="D87" s="1456"/>
      <c r="E87" s="1456"/>
      <c r="F87" s="1456"/>
      <c r="G87" s="1456"/>
      <c r="H87" s="1456"/>
      <c r="I87" s="1456"/>
      <c r="J87" s="1456"/>
      <c r="K87" s="1456"/>
      <c r="L87" s="1456"/>
      <c r="M87" s="1456"/>
      <c r="N87" s="1456"/>
      <c r="O87" s="1456"/>
      <c r="P87" s="1456"/>
      <c r="Q87" s="1456"/>
      <c r="R87" s="1456"/>
      <c r="S87" s="1456"/>
      <c r="T87" s="1456"/>
    </row>
    <row r="88" spans="1:20">
      <c r="A88" s="1456"/>
      <c r="B88" s="1456"/>
      <c r="C88" s="1579"/>
      <c r="D88" s="1456"/>
      <c r="E88" s="1456"/>
      <c r="F88" s="1456"/>
      <c r="G88" s="1456"/>
      <c r="H88" s="1456"/>
      <c r="I88" s="1456"/>
      <c r="J88" s="1456"/>
      <c r="K88" s="1456"/>
      <c r="L88" s="1456"/>
      <c r="M88" s="1456"/>
      <c r="N88" s="1456"/>
      <c r="O88" s="1456"/>
      <c r="P88" s="1456"/>
      <c r="Q88" s="1456"/>
      <c r="R88" s="1456"/>
      <c r="S88" s="1456"/>
      <c r="T88" s="1456"/>
    </row>
    <row r="89" spans="1:20">
      <c r="A89" s="1456"/>
      <c r="B89" s="1456"/>
      <c r="C89" s="1579"/>
      <c r="D89" s="1456"/>
      <c r="E89" s="1456"/>
      <c r="F89" s="1456"/>
      <c r="G89" s="1456"/>
      <c r="H89" s="1456"/>
      <c r="I89" s="1456"/>
      <c r="J89" s="1456"/>
      <c r="K89" s="1456"/>
      <c r="L89" s="1456"/>
      <c r="M89" s="1456"/>
      <c r="N89" s="1456"/>
      <c r="O89" s="1456"/>
      <c r="P89" s="1456"/>
      <c r="Q89" s="1456"/>
      <c r="R89" s="1456"/>
      <c r="S89" s="1456"/>
      <c r="T89" s="1456"/>
    </row>
    <row r="90" spans="1:20">
      <c r="A90" s="1456"/>
      <c r="B90" s="1456"/>
      <c r="C90" s="1579"/>
      <c r="D90" s="1456"/>
      <c r="E90" s="1456"/>
      <c r="F90" s="1456"/>
      <c r="G90" s="1456"/>
      <c r="H90" s="1456"/>
      <c r="I90" s="1456"/>
      <c r="J90" s="1456"/>
      <c r="K90" s="1456"/>
      <c r="L90" s="1456"/>
      <c r="M90" s="1456"/>
      <c r="N90" s="1456"/>
      <c r="O90" s="1456"/>
      <c r="P90" s="1456"/>
      <c r="Q90" s="1456"/>
      <c r="R90" s="1456"/>
      <c r="S90" s="1456"/>
      <c r="T90" s="1456"/>
    </row>
    <row r="91" spans="1:20">
      <c r="A91" s="1456"/>
      <c r="B91" s="1456"/>
      <c r="C91" s="1579"/>
      <c r="D91" s="1456"/>
      <c r="E91" s="1456"/>
      <c r="F91" s="1456"/>
      <c r="G91" s="1456"/>
      <c r="H91" s="1456"/>
      <c r="I91" s="1456"/>
      <c r="J91" s="1456"/>
      <c r="K91" s="1456"/>
      <c r="L91" s="1456"/>
      <c r="M91" s="1456"/>
      <c r="N91" s="1456"/>
      <c r="O91" s="1456"/>
      <c r="P91" s="1456"/>
      <c r="Q91" s="1456"/>
      <c r="R91" s="1456"/>
      <c r="S91" s="1456"/>
      <c r="T91" s="1456"/>
    </row>
    <row r="92" spans="1:20">
      <c r="A92" s="1456"/>
      <c r="B92" s="1456"/>
      <c r="C92" s="1579"/>
      <c r="D92" s="1456"/>
      <c r="E92" s="1456"/>
      <c r="F92" s="1456"/>
      <c r="G92" s="1456"/>
      <c r="H92" s="1456"/>
      <c r="I92" s="1456"/>
      <c r="J92" s="1456"/>
      <c r="K92" s="1456"/>
      <c r="L92" s="1456"/>
      <c r="M92" s="1456"/>
      <c r="N92" s="1456"/>
      <c r="O92" s="1456"/>
      <c r="P92" s="1456"/>
      <c r="Q92" s="1456"/>
      <c r="R92" s="1456"/>
      <c r="S92" s="1456"/>
      <c r="T92" s="1456"/>
    </row>
    <row r="93" spans="1:20">
      <c r="A93" s="1456"/>
      <c r="B93" s="1456"/>
      <c r="C93" s="1579"/>
      <c r="D93" s="1456"/>
      <c r="E93" s="1456"/>
      <c r="F93" s="1456"/>
      <c r="G93" s="1456"/>
      <c r="H93" s="1456"/>
      <c r="I93" s="1456"/>
      <c r="J93" s="1456"/>
      <c r="K93" s="1456"/>
      <c r="L93" s="1456"/>
      <c r="M93" s="1456"/>
      <c r="N93" s="1456"/>
      <c r="O93" s="1456"/>
      <c r="P93" s="1456"/>
      <c r="Q93" s="1456"/>
      <c r="R93" s="1456"/>
      <c r="S93" s="1456"/>
      <c r="T93" s="1456"/>
    </row>
    <row r="94" spans="1:20">
      <c r="A94" s="1456"/>
      <c r="B94" s="1456"/>
      <c r="C94" s="1579"/>
      <c r="D94" s="1456"/>
      <c r="E94" s="1456"/>
      <c r="F94" s="1456"/>
      <c r="G94" s="1456"/>
      <c r="H94" s="1456"/>
      <c r="I94" s="1456"/>
      <c r="J94" s="1456"/>
      <c r="K94" s="1456"/>
      <c r="L94" s="1456"/>
      <c r="M94" s="1456"/>
      <c r="N94" s="1456"/>
      <c r="O94" s="1456"/>
      <c r="P94" s="1456"/>
      <c r="Q94" s="1456"/>
      <c r="R94" s="1456"/>
      <c r="S94" s="1456"/>
      <c r="T94" s="1456"/>
    </row>
    <row r="95" spans="1:20">
      <c r="A95" s="1456"/>
      <c r="B95" s="1456"/>
      <c r="C95" s="1579"/>
      <c r="D95" s="1456"/>
      <c r="E95" s="1456"/>
      <c r="F95" s="1456"/>
      <c r="G95" s="1456"/>
      <c r="H95" s="1456"/>
      <c r="I95" s="1456"/>
      <c r="J95" s="1456"/>
      <c r="K95" s="1456"/>
      <c r="L95" s="1456"/>
      <c r="M95" s="1456"/>
      <c r="N95" s="1456"/>
      <c r="O95" s="1456"/>
      <c r="P95" s="1456"/>
      <c r="Q95" s="1456"/>
      <c r="R95" s="1456"/>
      <c r="S95" s="1456"/>
      <c r="T95" s="1456"/>
    </row>
    <row r="96" spans="1:20">
      <c r="A96" s="1456"/>
      <c r="B96" s="1456"/>
      <c r="C96" s="1579"/>
      <c r="D96" s="1456"/>
      <c r="E96" s="1456"/>
      <c r="F96" s="1456"/>
      <c r="G96" s="1456"/>
      <c r="H96" s="1456"/>
      <c r="I96" s="1456"/>
      <c r="J96" s="1456"/>
      <c r="K96" s="1456"/>
      <c r="L96" s="1456"/>
      <c r="M96" s="1456"/>
      <c r="N96" s="1456"/>
      <c r="O96" s="1456"/>
      <c r="P96" s="1456"/>
      <c r="Q96" s="1456"/>
      <c r="R96" s="1456"/>
      <c r="S96" s="1456"/>
      <c r="T96" s="1456"/>
    </row>
    <row r="97" spans="1:20">
      <c r="A97" s="1456"/>
      <c r="B97" s="1456"/>
      <c r="C97" s="1579"/>
      <c r="D97" s="1456"/>
      <c r="E97" s="1456"/>
      <c r="F97" s="1456"/>
      <c r="G97" s="1456"/>
      <c r="H97" s="1456"/>
      <c r="I97" s="1456"/>
      <c r="J97" s="1456"/>
      <c r="K97" s="1456"/>
      <c r="L97" s="1456"/>
      <c r="M97" s="1456"/>
      <c r="N97" s="1456"/>
      <c r="O97" s="1456"/>
      <c r="P97" s="1456"/>
      <c r="Q97" s="1456"/>
      <c r="R97" s="1456"/>
      <c r="S97" s="1456"/>
      <c r="T97" s="1456"/>
    </row>
    <row r="98" spans="1:20">
      <c r="A98" s="1456"/>
      <c r="B98" s="1456"/>
      <c r="C98" s="1579"/>
      <c r="D98" s="1456"/>
      <c r="E98" s="1456"/>
      <c r="F98" s="1456"/>
      <c r="G98" s="1456"/>
      <c r="H98" s="1456"/>
      <c r="I98" s="1456"/>
      <c r="J98" s="1456"/>
      <c r="K98" s="1456"/>
      <c r="L98" s="1456"/>
      <c r="M98" s="1456"/>
      <c r="N98" s="1456"/>
      <c r="O98" s="1456"/>
      <c r="P98" s="1456"/>
      <c r="Q98" s="1456"/>
      <c r="R98" s="1456"/>
      <c r="S98" s="1456"/>
      <c r="T98" s="1456"/>
    </row>
    <row r="99" spans="1:20">
      <c r="A99" s="1456"/>
      <c r="B99" s="1456"/>
      <c r="C99" s="1579"/>
      <c r="D99" s="1456"/>
      <c r="E99" s="1456"/>
      <c r="F99" s="1456"/>
      <c r="G99" s="1456"/>
      <c r="H99" s="1456"/>
      <c r="I99" s="1456"/>
      <c r="J99" s="1456"/>
      <c r="K99" s="1456"/>
      <c r="L99" s="1456"/>
      <c r="M99" s="1456"/>
      <c r="N99" s="1456"/>
      <c r="O99" s="1456"/>
      <c r="P99" s="1456"/>
      <c r="Q99" s="1456"/>
      <c r="R99" s="1456"/>
      <c r="S99" s="1456"/>
      <c r="T99" s="1456"/>
    </row>
    <row r="100" spans="1:20">
      <c r="A100" s="1456"/>
      <c r="B100" s="1456"/>
      <c r="C100" s="1579"/>
      <c r="D100" s="1456"/>
      <c r="E100" s="1456"/>
      <c r="F100" s="1456"/>
      <c r="G100" s="1456"/>
      <c r="H100" s="1456"/>
      <c r="I100" s="1456"/>
      <c r="J100" s="1456"/>
      <c r="K100" s="1456"/>
      <c r="L100" s="1456"/>
      <c r="M100" s="1456"/>
      <c r="N100" s="1456"/>
      <c r="O100" s="1456"/>
      <c r="P100" s="1456"/>
      <c r="Q100" s="1456"/>
      <c r="R100" s="1456"/>
      <c r="S100" s="1456"/>
      <c r="T100" s="1456"/>
    </row>
    <row r="101" spans="1:20">
      <c r="A101" s="1456"/>
      <c r="B101" s="1456"/>
      <c r="C101" s="1579"/>
      <c r="D101" s="1456"/>
      <c r="E101" s="1456"/>
      <c r="F101" s="1456"/>
      <c r="G101" s="1456"/>
      <c r="H101" s="1456"/>
      <c r="I101" s="1456"/>
      <c r="J101" s="1456"/>
      <c r="K101" s="1456"/>
      <c r="L101" s="1456"/>
      <c r="M101" s="1456"/>
      <c r="N101" s="1456"/>
      <c r="O101" s="1456"/>
      <c r="P101" s="1456"/>
      <c r="Q101" s="1456"/>
      <c r="R101" s="1456"/>
      <c r="S101" s="1456"/>
      <c r="T101" s="1456"/>
    </row>
    <row r="102" spans="1:20">
      <c r="A102" s="1456"/>
      <c r="B102" s="1456"/>
      <c r="C102" s="1579"/>
      <c r="D102" s="1456"/>
      <c r="E102" s="1456"/>
      <c r="F102" s="1456"/>
      <c r="G102" s="1456"/>
      <c r="H102" s="1456"/>
      <c r="I102" s="1456"/>
      <c r="J102" s="1456"/>
      <c r="K102" s="1456"/>
      <c r="L102" s="1456"/>
      <c r="M102" s="1456"/>
      <c r="N102" s="1456"/>
      <c r="O102" s="1456"/>
      <c r="P102" s="1456"/>
      <c r="Q102" s="1456"/>
      <c r="R102" s="1456"/>
      <c r="S102" s="1456"/>
      <c r="T102" s="1456"/>
    </row>
    <row r="103" spans="1:20">
      <c r="A103" s="1456"/>
      <c r="B103" s="1456"/>
      <c r="C103" s="1579"/>
      <c r="D103" s="1456"/>
      <c r="E103" s="1456"/>
      <c r="F103" s="1456"/>
      <c r="G103" s="1456"/>
      <c r="H103" s="1456"/>
      <c r="I103" s="1456"/>
      <c r="J103" s="1456"/>
      <c r="K103" s="1456"/>
      <c r="L103" s="1456"/>
      <c r="M103" s="1456"/>
      <c r="N103" s="1456"/>
      <c r="O103" s="1456"/>
      <c r="P103" s="1456"/>
      <c r="Q103" s="1456"/>
      <c r="R103" s="1456"/>
      <c r="S103" s="1456"/>
      <c r="T103" s="1456"/>
    </row>
    <row r="104" spans="1:20">
      <c r="A104" s="1456"/>
      <c r="B104" s="1456"/>
      <c r="C104" s="1579"/>
      <c r="D104" s="1456"/>
      <c r="E104" s="1456"/>
      <c r="F104" s="1456"/>
      <c r="G104" s="1456"/>
      <c r="H104" s="1456"/>
      <c r="I104" s="1456"/>
      <c r="J104" s="1456"/>
      <c r="K104" s="1456"/>
      <c r="L104" s="1456"/>
      <c r="M104" s="1456"/>
      <c r="N104" s="1456"/>
      <c r="O104" s="1456"/>
      <c r="P104" s="1456"/>
      <c r="Q104" s="1456"/>
      <c r="R104" s="1456"/>
      <c r="S104" s="1456"/>
      <c r="T104" s="1456"/>
    </row>
    <row r="105" spans="1:20">
      <c r="A105" s="1456"/>
      <c r="B105" s="1456"/>
      <c r="C105" s="1579"/>
      <c r="D105" s="1456"/>
      <c r="E105" s="1456"/>
      <c r="F105" s="1456"/>
      <c r="G105" s="1456"/>
      <c r="H105" s="1456"/>
      <c r="I105" s="1456"/>
      <c r="J105" s="1456"/>
      <c r="K105" s="1456"/>
      <c r="L105" s="1456"/>
      <c r="M105" s="1456"/>
      <c r="N105" s="1456"/>
      <c r="O105" s="1456"/>
      <c r="P105" s="1456"/>
      <c r="Q105" s="1456"/>
      <c r="R105" s="1456"/>
      <c r="S105" s="1456"/>
      <c r="T105" s="1456"/>
    </row>
    <row r="106" spans="1:20">
      <c r="A106" s="1456"/>
      <c r="B106" s="1456"/>
      <c r="C106" s="1579"/>
      <c r="D106" s="1456"/>
      <c r="E106" s="1456"/>
      <c r="F106" s="1456"/>
      <c r="G106" s="1456"/>
      <c r="H106" s="1456"/>
      <c r="I106" s="1456"/>
      <c r="J106" s="1456"/>
      <c r="K106" s="1456"/>
      <c r="L106" s="1456"/>
      <c r="M106" s="1456"/>
      <c r="N106" s="1456"/>
      <c r="O106" s="1456"/>
      <c r="P106" s="1456"/>
      <c r="Q106" s="1456"/>
      <c r="R106" s="1456"/>
      <c r="S106" s="1456"/>
      <c r="T106" s="1456"/>
    </row>
    <row r="107" spans="1:20">
      <c r="A107" s="1456"/>
      <c r="B107" s="1456"/>
      <c r="C107" s="1579"/>
      <c r="D107" s="1456"/>
      <c r="E107" s="1456"/>
      <c r="F107" s="1456"/>
      <c r="G107" s="1456"/>
      <c r="H107" s="1456"/>
      <c r="I107" s="1456"/>
      <c r="J107" s="1456"/>
      <c r="K107" s="1456"/>
      <c r="L107" s="1456"/>
      <c r="M107" s="1456"/>
      <c r="N107" s="1456"/>
      <c r="O107" s="1456"/>
      <c r="P107" s="1456"/>
      <c r="Q107" s="1456"/>
      <c r="R107" s="1456"/>
      <c r="S107" s="1456"/>
      <c r="T107" s="1456"/>
    </row>
    <row r="108" spans="1:20">
      <c r="A108" s="1456"/>
      <c r="B108" s="1456"/>
      <c r="C108" s="1579"/>
      <c r="D108" s="1456"/>
      <c r="E108" s="1456"/>
      <c r="F108" s="1456"/>
      <c r="G108" s="1456"/>
      <c r="H108" s="1456"/>
      <c r="I108" s="1456"/>
      <c r="J108" s="1456"/>
      <c r="K108" s="1456"/>
      <c r="L108" s="1456"/>
      <c r="M108" s="1456"/>
      <c r="N108" s="1456"/>
      <c r="O108" s="1456"/>
      <c r="P108" s="1456"/>
      <c r="Q108" s="1456"/>
      <c r="R108" s="1456"/>
      <c r="S108" s="1456"/>
      <c r="T108" s="1456"/>
    </row>
    <row r="109" spans="1:20">
      <c r="A109" s="1456"/>
      <c r="B109" s="1456"/>
      <c r="C109" s="1579"/>
      <c r="D109" s="1456"/>
      <c r="E109" s="1456"/>
      <c r="F109" s="1456"/>
      <c r="G109" s="1456"/>
      <c r="H109" s="1456"/>
      <c r="I109" s="1456"/>
      <c r="J109" s="1456"/>
      <c r="K109" s="1456"/>
      <c r="L109" s="1456"/>
      <c r="M109" s="1456"/>
      <c r="N109" s="1456"/>
      <c r="O109" s="1456"/>
      <c r="P109" s="1456"/>
      <c r="Q109" s="1456"/>
      <c r="R109" s="1456"/>
      <c r="S109" s="1456"/>
      <c r="T109" s="1456"/>
    </row>
    <row r="110" spans="1:20">
      <c r="A110" s="1456"/>
      <c r="B110" s="1456"/>
      <c r="C110" s="1579"/>
      <c r="D110" s="1456"/>
      <c r="E110" s="1456"/>
      <c r="F110" s="1456"/>
      <c r="G110" s="1456"/>
      <c r="H110" s="1456"/>
      <c r="I110" s="1456"/>
      <c r="J110" s="1456"/>
      <c r="K110" s="1456"/>
      <c r="L110" s="1456"/>
      <c r="M110" s="1456"/>
      <c r="N110" s="1456"/>
      <c r="O110" s="1456"/>
      <c r="P110" s="1456"/>
      <c r="Q110" s="1456"/>
      <c r="R110" s="1456"/>
      <c r="S110" s="1456"/>
      <c r="T110" s="1456"/>
    </row>
    <row r="111" spans="1:20">
      <c r="A111" s="1456"/>
      <c r="B111" s="1456"/>
      <c r="C111" s="1579"/>
      <c r="D111" s="1456"/>
      <c r="E111" s="1456"/>
      <c r="F111" s="1456"/>
      <c r="G111" s="1456"/>
      <c r="H111" s="1456"/>
      <c r="I111" s="1456"/>
      <c r="J111" s="1456"/>
      <c r="K111" s="1456"/>
      <c r="L111" s="1456"/>
      <c r="M111" s="1456"/>
      <c r="N111" s="1456"/>
      <c r="O111" s="1456"/>
      <c r="P111" s="1456"/>
      <c r="Q111" s="1456"/>
      <c r="R111" s="1456"/>
      <c r="S111" s="1456"/>
      <c r="T111" s="1456"/>
    </row>
    <row r="112" spans="1:20">
      <c r="A112" s="1456"/>
      <c r="B112" s="1456"/>
      <c r="C112" s="1579"/>
      <c r="D112" s="1456"/>
      <c r="E112" s="1456"/>
      <c r="F112" s="1456"/>
      <c r="G112" s="1456"/>
      <c r="H112" s="1456"/>
      <c r="I112" s="1456"/>
      <c r="J112" s="1456"/>
      <c r="K112" s="1456"/>
      <c r="L112" s="1456"/>
      <c r="M112" s="1456"/>
      <c r="N112" s="1456"/>
      <c r="O112" s="1456"/>
      <c r="P112" s="1456"/>
      <c r="Q112" s="1456"/>
      <c r="R112" s="1456"/>
      <c r="S112" s="1456"/>
      <c r="T112" s="1456"/>
    </row>
    <row r="113" spans="1:20">
      <c r="A113" s="1456"/>
      <c r="B113" s="1456"/>
      <c r="C113" s="1579"/>
      <c r="D113" s="1456"/>
      <c r="E113" s="1456"/>
      <c r="F113" s="1456"/>
      <c r="G113" s="1456"/>
      <c r="H113" s="1456"/>
      <c r="I113" s="1456"/>
      <c r="J113" s="1456"/>
      <c r="K113" s="1456"/>
      <c r="L113" s="1456"/>
      <c r="M113" s="1456"/>
      <c r="N113" s="1456"/>
      <c r="O113" s="1456"/>
      <c r="P113" s="1456"/>
      <c r="Q113" s="1456"/>
      <c r="R113" s="1456"/>
      <c r="S113" s="1456"/>
      <c r="T113" s="1456"/>
    </row>
    <row r="114" spans="1:20">
      <c r="A114" s="1456"/>
      <c r="B114" s="1456"/>
      <c r="C114" s="1579"/>
      <c r="D114" s="1456"/>
      <c r="E114" s="1456"/>
      <c r="F114" s="1456"/>
      <c r="G114" s="1456"/>
      <c r="H114" s="1456"/>
      <c r="I114" s="1456"/>
      <c r="J114" s="1456"/>
      <c r="K114" s="1456"/>
      <c r="L114" s="1456"/>
      <c r="M114" s="1456"/>
      <c r="N114" s="1456"/>
      <c r="O114" s="1456"/>
      <c r="P114" s="1456"/>
      <c r="Q114" s="1456"/>
      <c r="R114" s="1456"/>
      <c r="S114" s="1456"/>
      <c r="T114" s="1456"/>
    </row>
    <row r="115" spans="1:20">
      <c r="A115" s="1456"/>
      <c r="B115" s="1456"/>
      <c r="C115" s="1579"/>
      <c r="D115" s="1456"/>
      <c r="E115" s="1456"/>
      <c r="F115" s="1456"/>
      <c r="G115" s="1456"/>
      <c r="H115" s="1456"/>
      <c r="I115" s="1456"/>
      <c r="J115" s="1456"/>
      <c r="K115" s="1456"/>
      <c r="L115" s="1456"/>
      <c r="M115" s="1456"/>
      <c r="N115" s="1456"/>
      <c r="O115" s="1456"/>
      <c r="P115" s="1456"/>
      <c r="Q115" s="1456"/>
      <c r="R115" s="1456"/>
      <c r="S115" s="1456"/>
      <c r="T115" s="1456"/>
    </row>
    <row r="116" spans="1:20">
      <c r="A116" s="1456"/>
      <c r="B116" s="1456"/>
      <c r="C116" s="1579"/>
      <c r="D116" s="1456"/>
      <c r="E116" s="1456"/>
      <c r="F116" s="1456"/>
      <c r="G116" s="1456"/>
      <c r="H116" s="1456"/>
      <c r="I116" s="1456"/>
      <c r="J116" s="1456"/>
      <c r="K116" s="1456"/>
      <c r="L116" s="1456"/>
      <c r="M116" s="1456"/>
      <c r="N116" s="1456"/>
      <c r="O116" s="1456"/>
      <c r="P116" s="1456"/>
      <c r="Q116" s="1456"/>
      <c r="R116" s="1456"/>
      <c r="S116" s="1456"/>
      <c r="T116" s="1456"/>
    </row>
  </sheetData>
  <mergeCells count="4">
    <mergeCell ref="B7:J7"/>
    <mergeCell ref="I10:J11"/>
    <mergeCell ref="B44:L44"/>
    <mergeCell ref="B45:L45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CBF3-98CB-40E1-ADDA-AB86896D7AC6}">
  <sheetPr>
    <tabColor theme="8"/>
    <pageSetUpPr fitToPage="1"/>
  </sheetPr>
  <dimension ref="A1:T117"/>
  <sheetViews>
    <sheetView tabSelected="1" view="pageBreakPreview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6" customWidth="1"/>
    <col min="2" max="2" width="10" style="6" customWidth="1"/>
    <col min="3" max="3" width="27.140625" style="1140" customWidth="1"/>
    <col min="4" max="4" width="28.85546875" style="6" customWidth="1"/>
    <col min="5" max="5" width="10.28515625" style="6" customWidth="1"/>
    <col min="6" max="6" width="10.5703125" style="6" customWidth="1"/>
    <col min="7" max="7" width="11.28515625" style="6"/>
    <col min="8" max="8" width="10.42578125" style="6" customWidth="1"/>
    <col min="9" max="9" width="12.285156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11.85546875" style="6" customWidth="1"/>
    <col min="14" max="14" width="11.140625" style="6" customWidth="1"/>
    <col min="15" max="15" width="10.28515625" style="6" customWidth="1"/>
    <col min="16" max="16" width="8.7109375" style="6" customWidth="1"/>
    <col min="17" max="16384" width="11.28515625" style="6"/>
  </cols>
  <sheetData>
    <row r="1" spans="1:20" ht="14.25">
      <c r="A1" s="1137" t="s">
        <v>668</v>
      </c>
      <c r="B1" s="1139"/>
      <c r="C1" s="1138"/>
      <c r="D1" s="1139" t="s">
        <v>2</v>
      </c>
      <c r="E1" s="3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4.25">
      <c r="A2" s="1137" t="s">
        <v>669</v>
      </c>
      <c r="B2" s="1139"/>
      <c r="C2" s="1138"/>
      <c r="D2" s="1139" t="s">
        <v>670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4.25">
      <c r="A3" s="1139" t="s">
        <v>246</v>
      </c>
      <c r="B3" s="3"/>
      <c r="C3" s="1731"/>
      <c r="D3" s="1139" t="s">
        <v>815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4.25">
      <c r="A4" s="1139" t="s">
        <v>672</v>
      </c>
      <c r="B4" s="3"/>
      <c r="C4" s="1731"/>
      <c r="D4" s="1139" t="s">
        <v>673</v>
      </c>
      <c r="E4" s="3"/>
      <c r="F4" s="1139" t="s">
        <v>816</v>
      </c>
      <c r="G4" s="3"/>
      <c r="H4" s="3"/>
      <c r="I4" s="3"/>
      <c r="J4" s="3"/>
      <c r="K4" s="3"/>
      <c r="L4" s="1731"/>
      <c r="M4" s="1731"/>
      <c r="N4" s="1731"/>
      <c r="O4" s="1731"/>
      <c r="P4" s="1731"/>
      <c r="Q4" s="1731"/>
      <c r="R4" s="1731"/>
      <c r="S4" s="1731"/>
      <c r="T4" s="3"/>
    </row>
    <row r="5" spans="1:20" ht="15.75" thickBot="1">
      <c r="A5" s="3"/>
      <c r="B5" s="3"/>
      <c r="C5" s="1731"/>
      <c r="D5" s="3"/>
      <c r="E5" s="3"/>
      <c r="F5" s="14"/>
      <c r="G5" s="14"/>
      <c r="H5" s="14"/>
      <c r="I5" s="14"/>
      <c r="J5" s="14"/>
      <c r="K5" s="3"/>
      <c r="L5" s="3"/>
      <c r="M5" s="3"/>
      <c r="N5" s="3"/>
      <c r="O5" s="3"/>
      <c r="P5" s="3"/>
      <c r="Q5" s="14"/>
      <c r="R5" s="14"/>
      <c r="S5" s="3"/>
      <c r="T5" s="3"/>
    </row>
    <row r="6" spans="1:20" ht="11.25" customHeight="1" thickTop="1" thickBot="1">
      <c r="A6" s="3"/>
      <c r="B6" s="1937" t="s">
        <v>10</v>
      </c>
      <c r="C6" s="1938"/>
      <c r="D6" s="1938"/>
      <c r="E6" s="1938"/>
      <c r="F6" s="1938"/>
      <c r="G6" s="1938"/>
      <c r="H6" s="1938"/>
      <c r="I6" s="1938"/>
      <c r="J6" s="1939"/>
      <c r="K6" s="3"/>
      <c r="L6" s="3"/>
      <c r="M6" s="3"/>
      <c r="N6" s="3"/>
      <c r="O6" s="3"/>
      <c r="P6" s="3"/>
      <c r="Q6" s="18" t="s">
        <v>10</v>
      </c>
      <c r="R6" s="20"/>
      <c r="S6" s="3"/>
      <c r="T6" s="3"/>
    </row>
    <row r="7" spans="1:20" ht="12" thickTop="1">
      <c r="A7" s="3"/>
      <c r="B7" s="21"/>
      <c r="C7" s="1731"/>
      <c r="D7" s="3"/>
      <c r="E7" s="3"/>
      <c r="F7" s="3"/>
      <c r="G7" s="3"/>
      <c r="H7" s="3"/>
      <c r="I7" s="3"/>
      <c r="J7" s="22"/>
      <c r="K7" s="3"/>
      <c r="L7" s="3"/>
      <c r="M7" s="3"/>
      <c r="N7" s="3"/>
      <c r="O7" s="3"/>
      <c r="P7" s="3"/>
      <c r="Q7" s="21"/>
      <c r="R7" s="22"/>
      <c r="S7" s="3"/>
      <c r="T7" s="3"/>
    </row>
    <row r="8" spans="1:20">
      <c r="A8" s="3"/>
      <c r="B8" s="23" t="s">
        <v>11</v>
      </c>
      <c r="C8" s="24" t="s">
        <v>12</v>
      </c>
      <c r="D8" s="25" t="s">
        <v>13</v>
      </c>
      <c r="E8" s="24" t="s">
        <v>14</v>
      </c>
      <c r="F8" s="25" t="s">
        <v>15</v>
      </c>
      <c r="G8" s="26" t="s">
        <v>16</v>
      </c>
      <c r="H8" s="26" t="s">
        <v>17</v>
      </c>
      <c r="I8" s="26" t="s">
        <v>18</v>
      </c>
      <c r="J8" s="27" t="s">
        <v>19</v>
      </c>
      <c r="K8" s="24" t="s">
        <v>20</v>
      </c>
      <c r="L8" s="24" t="s">
        <v>21</v>
      </c>
      <c r="M8" s="25" t="s">
        <v>22</v>
      </c>
      <c r="N8" s="25" t="s">
        <v>23</v>
      </c>
      <c r="O8" s="25" t="s">
        <v>24</v>
      </c>
      <c r="P8" s="25" t="s">
        <v>25</v>
      </c>
      <c r="Q8" s="28" t="s">
        <v>26</v>
      </c>
      <c r="R8" s="27" t="s">
        <v>27</v>
      </c>
      <c r="S8" s="28" t="s">
        <v>28</v>
      </c>
      <c r="T8" s="29" t="s">
        <v>29</v>
      </c>
    </row>
    <row r="9" spans="1:20">
      <c r="A9" s="30"/>
      <c r="B9" s="31" t="s">
        <v>0</v>
      </c>
      <c r="C9" s="1141"/>
      <c r="D9" s="33" t="s">
        <v>0</v>
      </c>
      <c r="E9" s="33" t="s">
        <v>0</v>
      </c>
      <c r="F9" s="33" t="s">
        <v>0</v>
      </c>
      <c r="G9" s="34"/>
      <c r="H9" s="34" t="s">
        <v>0</v>
      </c>
      <c r="I9" s="1931" t="s">
        <v>30</v>
      </c>
      <c r="J9" s="1932"/>
      <c r="K9" s="35" t="s">
        <v>0</v>
      </c>
      <c r="L9" s="30"/>
      <c r="M9" s="35"/>
      <c r="N9" s="35"/>
      <c r="O9" s="35" t="s">
        <v>31</v>
      </c>
      <c r="P9" s="35"/>
      <c r="Q9" s="36"/>
      <c r="R9" s="37"/>
      <c r="S9" s="38"/>
      <c r="T9" s="38"/>
    </row>
    <row r="10" spans="1:20">
      <c r="A10" s="40"/>
      <c r="B10" s="41" t="s">
        <v>32</v>
      </c>
      <c r="C10" s="34" t="s">
        <v>32</v>
      </c>
      <c r="D10" s="34" t="s">
        <v>33</v>
      </c>
      <c r="E10" s="34" t="s">
        <v>151</v>
      </c>
      <c r="F10" s="34" t="s">
        <v>0</v>
      </c>
      <c r="G10" s="34"/>
      <c r="H10" s="34" t="s">
        <v>0</v>
      </c>
      <c r="I10" s="1933"/>
      <c r="J10" s="1934"/>
      <c r="K10" s="42" t="s">
        <v>35</v>
      </c>
      <c r="L10" s="43" t="s">
        <v>36</v>
      </c>
      <c r="M10" s="43" t="s">
        <v>37</v>
      </c>
      <c r="N10" s="43" t="s">
        <v>38</v>
      </c>
      <c r="O10" s="43" t="s">
        <v>39</v>
      </c>
      <c r="P10" s="30" t="s">
        <v>40</v>
      </c>
      <c r="Q10" s="31" t="s">
        <v>41</v>
      </c>
      <c r="R10" s="44" t="s">
        <v>42</v>
      </c>
      <c r="S10" s="38" t="s">
        <v>43</v>
      </c>
      <c r="T10" s="45" t="s">
        <v>44</v>
      </c>
    </row>
    <row r="11" spans="1:20" ht="12" thickBot="1">
      <c r="A11" s="46" t="s">
        <v>45</v>
      </c>
      <c r="B11" s="47" t="s">
        <v>46</v>
      </c>
      <c r="C11" s="48" t="s">
        <v>47</v>
      </c>
      <c r="D11" s="48" t="s">
        <v>48</v>
      </c>
      <c r="E11" s="48" t="s">
        <v>49</v>
      </c>
      <c r="F11" s="48" t="s">
        <v>50</v>
      </c>
      <c r="G11" s="48" t="s">
        <v>51</v>
      </c>
      <c r="H11" s="48" t="s">
        <v>52</v>
      </c>
      <c r="I11" s="49" t="s">
        <v>53</v>
      </c>
      <c r="J11" s="50" t="s">
        <v>54</v>
      </c>
      <c r="K11" s="51" t="s">
        <v>55</v>
      </c>
      <c r="L11" s="53" t="s">
        <v>675</v>
      </c>
      <c r="M11" s="53" t="s">
        <v>57</v>
      </c>
      <c r="N11" s="53" t="s">
        <v>58</v>
      </c>
      <c r="O11" s="53" t="s">
        <v>59</v>
      </c>
      <c r="P11" s="54" t="s">
        <v>60</v>
      </c>
      <c r="Q11" s="55" t="s">
        <v>61</v>
      </c>
      <c r="R11" s="56" t="s">
        <v>61</v>
      </c>
      <c r="S11" s="51" t="s">
        <v>62</v>
      </c>
      <c r="T11" s="53" t="s">
        <v>63</v>
      </c>
    </row>
    <row r="12" spans="1:20" ht="12" thickTop="1">
      <c r="A12" s="1176">
        <v>1</v>
      </c>
      <c r="B12" s="1207" t="s">
        <v>97</v>
      </c>
      <c r="C12" s="1258" t="s">
        <v>723</v>
      </c>
      <c r="D12" s="1202" t="s">
        <v>91</v>
      </c>
      <c r="E12" s="2322" t="s">
        <v>577</v>
      </c>
      <c r="F12" s="2317">
        <v>60875</v>
      </c>
      <c r="G12" s="1259">
        <v>0</v>
      </c>
      <c r="H12" s="1259">
        <v>0</v>
      </c>
      <c r="I12" s="1260"/>
      <c r="J12" s="1259"/>
      <c r="K12" s="511">
        <f t="shared" ref="K12:K17" si="0">SUM(F12+G12+H12+J12)</f>
        <v>60875</v>
      </c>
      <c r="L12" s="510">
        <f t="shared" ref="L12:L17" si="1">+ROUND((K12*0.3385),0)</f>
        <v>20606</v>
      </c>
      <c r="M12" s="511">
        <v>495</v>
      </c>
      <c r="N12" s="511">
        <v>0</v>
      </c>
      <c r="O12" s="510">
        <f t="shared" ref="O12:O17" si="2">+ROUND((K12*0.0145),0)</f>
        <v>883</v>
      </c>
      <c r="P12" s="511">
        <v>187</v>
      </c>
      <c r="Q12" s="1206">
        <v>7215</v>
      </c>
      <c r="R12" s="1206">
        <v>554</v>
      </c>
      <c r="S12" s="511">
        <f t="shared" ref="S12:S17" si="3">SUM(L12:Q12)</f>
        <v>29386</v>
      </c>
      <c r="T12" s="511">
        <f t="shared" ref="T12:T17" si="4">SUM(K12+S12)</f>
        <v>90261</v>
      </c>
    </row>
    <row r="13" spans="1:20" ht="11.25" customHeight="1">
      <c r="A13" s="1176">
        <f>A12+1</f>
        <v>2</v>
      </c>
      <c r="B13" s="1213" t="s">
        <v>97</v>
      </c>
      <c r="C13" s="434" t="s">
        <v>236</v>
      </c>
      <c r="D13" s="1202" t="s">
        <v>91</v>
      </c>
      <c r="E13" s="1209" t="s">
        <v>235</v>
      </c>
      <c r="F13" s="2318">
        <v>54918</v>
      </c>
      <c r="G13" s="1261">
        <v>0</v>
      </c>
      <c r="H13" s="1261">
        <v>0</v>
      </c>
      <c r="I13" s="1262"/>
      <c r="J13" s="1263"/>
      <c r="K13" s="1264">
        <f t="shared" si="0"/>
        <v>54918</v>
      </c>
      <c r="L13" s="1265">
        <f t="shared" si="1"/>
        <v>18590</v>
      </c>
      <c r="M13" s="1264">
        <v>495</v>
      </c>
      <c r="N13" s="1263">
        <v>0</v>
      </c>
      <c r="O13" s="1265">
        <f t="shared" si="2"/>
        <v>796</v>
      </c>
      <c r="P13" s="1264">
        <v>187</v>
      </c>
      <c r="Q13" s="1261">
        <v>7215</v>
      </c>
      <c r="R13" s="1261">
        <v>554</v>
      </c>
      <c r="S13" s="1264">
        <f t="shared" si="3"/>
        <v>27283</v>
      </c>
      <c r="T13" s="1264">
        <f t="shared" si="4"/>
        <v>82201</v>
      </c>
    </row>
    <row r="14" spans="1:20" ht="11.25" customHeight="1">
      <c r="A14" s="1176">
        <f t="shared" ref="A14:A36" si="5">A13+1</f>
        <v>3</v>
      </c>
      <c r="B14" s="1266" t="s">
        <v>97</v>
      </c>
      <c r="C14" s="434" t="s">
        <v>456</v>
      </c>
      <c r="D14" s="1202" t="s">
        <v>91</v>
      </c>
      <c r="E14" s="2322" t="s">
        <v>235</v>
      </c>
      <c r="F14" s="2319">
        <v>54918</v>
      </c>
      <c r="G14" s="1267">
        <v>0</v>
      </c>
      <c r="H14" s="1267">
        <v>0</v>
      </c>
      <c r="I14" s="1262"/>
      <c r="J14" s="1267"/>
      <c r="K14" s="1264">
        <f t="shared" si="0"/>
        <v>54918</v>
      </c>
      <c r="L14" s="1265">
        <f t="shared" si="1"/>
        <v>18590</v>
      </c>
      <c r="M14" s="1264">
        <v>495</v>
      </c>
      <c r="N14" s="1264">
        <v>0</v>
      </c>
      <c r="O14" s="1265">
        <f t="shared" si="2"/>
        <v>796</v>
      </c>
      <c r="P14" s="1264">
        <v>187</v>
      </c>
      <c r="Q14" s="1261">
        <v>7215</v>
      </c>
      <c r="R14" s="1261">
        <v>554</v>
      </c>
      <c r="S14" s="1264">
        <f t="shared" si="3"/>
        <v>27283</v>
      </c>
      <c r="T14" s="1264">
        <f t="shared" si="4"/>
        <v>82201</v>
      </c>
    </row>
    <row r="15" spans="1:20" ht="11.25" customHeight="1">
      <c r="A15" s="1176">
        <f t="shared" si="5"/>
        <v>4</v>
      </c>
      <c r="B15" s="1268" t="s">
        <v>97</v>
      </c>
      <c r="C15" s="1269" t="s">
        <v>456</v>
      </c>
      <c r="D15" s="1202" t="s">
        <v>91</v>
      </c>
      <c r="E15" s="2323" t="s">
        <v>235</v>
      </c>
      <c r="F15" s="2320">
        <v>54918</v>
      </c>
      <c r="G15" s="1270">
        <v>0</v>
      </c>
      <c r="H15" s="1270">
        <v>0</v>
      </c>
      <c r="I15" s="1262"/>
      <c r="J15" s="1270"/>
      <c r="K15" s="1264">
        <f t="shared" si="0"/>
        <v>54918</v>
      </c>
      <c r="L15" s="1265">
        <f t="shared" si="1"/>
        <v>18590</v>
      </c>
      <c r="M15" s="1264">
        <v>495</v>
      </c>
      <c r="N15" s="1271">
        <v>0</v>
      </c>
      <c r="O15" s="1265">
        <f t="shared" si="2"/>
        <v>796</v>
      </c>
      <c r="P15" s="1264">
        <v>187</v>
      </c>
      <c r="Q15" s="1261">
        <v>7215</v>
      </c>
      <c r="R15" s="1261">
        <v>554</v>
      </c>
      <c r="S15" s="1264">
        <f t="shared" si="3"/>
        <v>27283</v>
      </c>
      <c r="T15" s="1264">
        <f t="shared" si="4"/>
        <v>82201</v>
      </c>
    </row>
    <row r="16" spans="1:20" s="1160" customFormat="1" ht="11.25" customHeight="1">
      <c r="A16" s="1176">
        <f t="shared" si="5"/>
        <v>5</v>
      </c>
      <c r="B16" s="1223" t="s">
        <v>97</v>
      </c>
      <c r="C16" s="1163" t="s">
        <v>456</v>
      </c>
      <c r="D16" s="1202" t="s">
        <v>91</v>
      </c>
      <c r="E16" s="1190" t="s">
        <v>235</v>
      </c>
      <c r="F16" s="1271">
        <v>54918</v>
      </c>
      <c r="G16" s="1157">
        <v>0</v>
      </c>
      <c r="H16" s="1272">
        <v>0</v>
      </c>
      <c r="I16" s="1273"/>
      <c r="J16" s="1155"/>
      <c r="K16" s="1264">
        <f t="shared" si="0"/>
        <v>54918</v>
      </c>
      <c r="L16" s="1265">
        <f t="shared" si="1"/>
        <v>18590</v>
      </c>
      <c r="M16" s="1264">
        <v>495</v>
      </c>
      <c r="N16" s="1271">
        <v>0</v>
      </c>
      <c r="O16" s="1265">
        <f t="shared" si="2"/>
        <v>796</v>
      </c>
      <c r="P16" s="1264">
        <v>187</v>
      </c>
      <c r="Q16" s="1261">
        <v>7215</v>
      </c>
      <c r="R16" s="1261">
        <v>554</v>
      </c>
      <c r="S16" s="1264">
        <f t="shared" si="3"/>
        <v>27283</v>
      </c>
      <c r="T16" s="1264">
        <f t="shared" si="4"/>
        <v>82201</v>
      </c>
    </row>
    <row r="17" spans="1:20" ht="11.25" customHeight="1">
      <c r="A17" s="1176">
        <f t="shared" si="5"/>
        <v>6</v>
      </c>
      <c r="B17" s="1186" t="s">
        <v>97</v>
      </c>
      <c r="C17" s="1274" t="s">
        <v>104</v>
      </c>
      <c r="D17" s="1202" t="s">
        <v>91</v>
      </c>
      <c r="E17" s="1190" t="s">
        <v>243</v>
      </c>
      <c r="F17" s="1278">
        <v>37913</v>
      </c>
      <c r="G17" s="1275">
        <v>0</v>
      </c>
      <c r="H17" s="1157">
        <v>0</v>
      </c>
      <c r="I17" s="1276"/>
      <c r="J17" s="1277"/>
      <c r="K17" s="1264">
        <f t="shared" si="0"/>
        <v>37913</v>
      </c>
      <c r="L17" s="1265">
        <f t="shared" si="1"/>
        <v>12834</v>
      </c>
      <c r="M17" s="1264">
        <v>495</v>
      </c>
      <c r="N17" s="1278">
        <v>0</v>
      </c>
      <c r="O17" s="1265">
        <f t="shared" si="2"/>
        <v>550</v>
      </c>
      <c r="P17" s="1264">
        <v>187</v>
      </c>
      <c r="Q17" s="1261">
        <v>7215</v>
      </c>
      <c r="R17" s="1261">
        <v>554</v>
      </c>
      <c r="S17" s="1264">
        <f t="shared" si="3"/>
        <v>21281</v>
      </c>
      <c r="T17" s="1264">
        <f t="shared" si="4"/>
        <v>59194</v>
      </c>
    </row>
    <row r="18" spans="1:20" ht="11.25" customHeight="1">
      <c r="A18" s="1176">
        <f t="shared" si="5"/>
        <v>7</v>
      </c>
      <c r="B18" s="1186"/>
      <c r="C18" s="1198"/>
      <c r="D18" s="140"/>
      <c r="E18" s="1190"/>
      <c r="F18" s="2321"/>
      <c r="G18" s="1232"/>
      <c r="H18" s="1168"/>
      <c r="I18" s="1205"/>
      <c r="J18" s="1233"/>
      <c r="K18" s="1225"/>
      <c r="L18" s="337"/>
      <c r="M18" s="1234"/>
      <c r="N18" s="337"/>
      <c r="O18" s="412"/>
      <c r="P18" s="337"/>
      <c r="Q18" s="429"/>
      <c r="R18" s="429"/>
      <c r="S18" s="1225"/>
      <c r="T18" s="1225"/>
    </row>
    <row r="19" spans="1:20">
      <c r="A19" s="1176">
        <f t="shared" si="5"/>
        <v>8</v>
      </c>
      <c r="B19" s="1186"/>
      <c r="C19" s="1197"/>
      <c r="D19" s="963"/>
      <c r="E19" s="1190"/>
      <c r="F19" s="1238"/>
      <c r="G19" s="1236"/>
      <c r="H19" s="1168"/>
      <c r="I19" s="1205"/>
      <c r="J19" s="1237"/>
      <c r="K19" s="1225"/>
      <c r="L19" s="337"/>
      <c r="M19" s="1234"/>
      <c r="N19" s="1238"/>
      <c r="O19" s="412"/>
      <c r="P19" s="1234"/>
      <c r="Q19" s="429"/>
      <c r="R19" s="429"/>
      <c r="S19" s="1225"/>
      <c r="T19" s="1225"/>
    </row>
    <row r="20" spans="1:20">
      <c r="A20" s="1176">
        <f t="shared" si="5"/>
        <v>9</v>
      </c>
      <c r="B20" s="1187"/>
      <c r="C20" s="1195"/>
      <c r="D20" s="138"/>
      <c r="E20" s="138"/>
      <c r="F20" s="429"/>
      <c r="G20" s="1184"/>
      <c r="H20" s="1168"/>
      <c r="I20" s="133"/>
      <c r="J20" s="1168"/>
      <c r="K20" s="429"/>
      <c r="L20" s="337"/>
      <c r="M20" s="429"/>
      <c r="N20" s="429"/>
      <c r="O20" s="337"/>
      <c r="P20" s="429"/>
      <c r="Q20" s="429"/>
      <c r="R20" s="429"/>
      <c r="S20" s="429"/>
      <c r="T20" s="429"/>
    </row>
    <row r="21" spans="1:20">
      <c r="A21" s="1176">
        <f t="shared" si="5"/>
        <v>10</v>
      </c>
      <c r="B21" s="1239"/>
      <c r="C21" s="1240"/>
      <c r="D21" s="1241"/>
      <c r="E21" s="138"/>
      <c r="F21" s="429"/>
      <c r="G21" s="1184"/>
      <c r="H21" s="1168"/>
      <c r="I21" s="133"/>
      <c r="J21" s="1168"/>
      <c r="K21" s="429"/>
      <c r="L21" s="1242"/>
      <c r="M21" s="429"/>
      <c r="N21" s="429"/>
      <c r="O21" s="337"/>
      <c r="P21" s="429"/>
      <c r="Q21" s="429"/>
      <c r="R21" s="429"/>
      <c r="S21" s="429"/>
      <c r="T21" s="429"/>
    </row>
    <row r="22" spans="1:20">
      <c r="A22" s="1176">
        <f t="shared" si="5"/>
        <v>11</v>
      </c>
      <c r="B22" s="1239"/>
      <c r="C22" s="1243"/>
      <c r="D22" s="1241"/>
      <c r="E22" s="138"/>
      <c r="F22" s="429"/>
      <c r="G22" s="1184"/>
      <c r="H22" s="1168"/>
      <c r="I22" s="133"/>
      <c r="J22" s="1168"/>
      <c r="K22" s="429"/>
      <c r="L22" s="1242"/>
      <c r="M22" s="429"/>
      <c r="N22" s="429"/>
      <c r="O22" s="337"/>
      <c r="P22" s="429"/>
      <c r="Q22" s="429"/>
      <c r="R22" s="429"/>
      <c r="S22" s="429"/>
      <c r="T22" s="429"/>
    </row>
    <row r="23" spans="1:20">
      <c r="A23" s="1176">
        <f t="shared" si="5"/>
        <v>12</v>
      </c>
      <c r="B23" s="1239"/>
      <c r="C23" s="1243"/>
      <c r="D23" s="1241"/>
      <c r="E23" s="138"/>
      <c r="F23" s="429"/>
      <c r="G23" s="1184"/>
      <c r="H23" s="1168"/>
      <c r="I23" s="133"/>
      <c r="J23" s="1168"/>
      <c r="K23" s="429"/>
      <c r="L23" s="1242"/>
      <c r="M23" s="429"/>
      <c r="N23" s="429"/>
      <c r="O23" s="337"/>
      <c r="P23" s="429"/>
      <c r="Q23" s="429"/>
      <c r="R23" s="429"/>
      <c r="S23" s="429"/>
      <c r="T23" s="429"/>
    </row>
    <row r="24" spans="1:20">
      <c r="A24" s="1176">
        <f t="shared" si="5"/>
        <v>13</v>
      </c>
      <c r="B24" s="1244"/>
      <c r="C24" s="1196"/>
      <c r="D24" s="1241"/>
      <c r="E24" s="138"/>
      <c r="F24" s="429"/>
      <c r="G24" s="1184"/>
      <c r="H24" s="1168"/>
      <c r="I24" s="133"/>
      <c r="J24" s="1168"/>
      <c r="K24" s="429"/>
      <c r="L24" s="337"/>
      <c r="M24" s="429"/>
      <c r="N24" s="429"/>
      <c r="O24" s="337"/>
      <c r="P24" s="429"/>
      <c r="Q24" s="429"/>
      <c r="R24" s="429"/>
      <c r="S24" s="429"/>
      <c r="T24" s="429"/>
    </row>
    <row r="25" spans="1:20">
      <c r="A25" s="1176">
        <f t="shared" si="5"/>
        <v>14</v>
      </c>
      <c r="B25" s="1199"/>
      <c r="C25" s="1190"/>
      <c r="D25" s="138"/>
      <c r="E25" s="138"/>
      <c r="F25" s="1248"/>
      <c r="G25" s="1245"/>
      <c r="H25" s="1168"/>
      <c r="I25" s="1246"/>
      <c r="J25" s="1194"/>
      <c r="K25" s="429"/>
      <c r="L25" s="1247"/>
      <c r="M25" s="1248"/>
      <c r="N25" s="1248"/>
      <c r="O25" s="1247"/>
      <c r="P25" s="1248"/>
      <c r="Q25" s="1248"/>
      <c r="R25" s="1248"/>
      <c r="S25" s="1248"/>
      <c r="T25" s="1248"/>
    </row>
    <row r="26" spans="1:20">
      <c r="A26" s="1176">
        <f t="shared" si="5"/>
        <v>15</v>
      </c>
      <c r="B26" s="135"/>
      <c r="C26" s="138"/>
      <c r="D26" s="138"/>
      <c r="E26" s="138"/>
      <c r="F26" s="429"/>
      <c r="G26" s="1184"/>
      <c r="H26" s="1168"/>
      <c r="I26" s="133"/>
      <c r="J26" s="1168"/>
      <c r="K26" s="429"/>
      <c r="L26" s="337"/>
      <c r="M26" s="429"/>
      <c r="N26" s="429"/>
      <c r="O26" s="337"/>
      <c r="P26" s="429"/>
      <c r="Q26" s="429"/>
      <c r="R26" s="429"/>
      <c r="S26" s="429"/>
      <c r="T26" s="429"/>
    </row>
    <row r="27" spans="1:20">
      <c r="A27" s="1176">
        <f t="shared" si="5"/>
        <v>16</v>
      </c>
      <c r="B27" s="135"/>
      <c r="C27" s="138"/>
      <c r="D27" s="138"/>
      <c r="E27" s="138"/>
      <c r="F27" s="429"/>
      <c r="G27" s="1184"/>
      <c r="H27" s="1168"/>
      <c r="I27" s="133"/>
      <c r="J27" s="1168"/>
      <c r="K27" s="429"/>
      <c r="L27" s="337"/>
      <c r="M27" s="429"/>
      <c r="N27" s="429"/>
      <c r="O27" s="337"/>
      <c r="P27" s="429"/>
      <c r="Q27" s="429"/>
      <c r="R27" s="429"/>
      <c r="S27" s="429"/>
      <c r="T27" s="429"/>
    </row>
    <row r="28" spans="1:20" ht="11.25" customHeight="1">
      <c r="A28" s="1176">
        <f t="shared" si="5"/>
        <v>17</v>
      </c>
      <c r="B28" s="1186"/>
      <c r="C28" s="1198"/>
      <c r="D28" s="140"/>
      <c r="E28" s="1190"/>
      <c r="F28" s="2321"/>
      <c r="G28" s="1232"/>
      <c r="H28" s="1168"/>
      <c r="I28" s="1205"/>
      <c r="J28" s="1233"/>
      <c r="K28" s="1225"/>
      <c r="L28" s="337"/>
      <c r="M28" s="1234"/>
      <c r="N28" s="337"/>
      <c r="O28" s="412"/>
      <c r="P28" s="337"/>
      <c r="Q28" s="429"/>
      <c r="R28" s="429"/>
      <c r="S28" s="1225"/>
      <c r="T28" s="1225"/>
    </row>
    <row r="29" spans="1:20">
      <c r="A29" s="1176">
        <f t="shared" si="5"/>
        <v>18</v>
      </c>
      <c r="B29" s="1186"/>
      <c r="C29" s="1197"/>
      <c r="D29" s="963"/>
      <c r="E29" s="1190"/>
      <c r="F29" s="1238"/>
      <c r="G29" s="1236"/>
      <c r="H29" s="1168"/>
      <c r="I29" s="1205"/>
      <c r="J29" s="1237"/>
      <c r="K29" s="1225"/>
      <c r="L29" s="337"/>
      <c r="M29" s="1234"/>
      <c r="N29" s="1238"/>
      <c r="O29" s="412"/>
      <c r="P29" s="1234"/>
      <c r="Q29" s="429"/>
      <c r="R29" s="429"/>
      <c r="S29" s="1225"/>
      <c r="T29" s="1225"/>
    </row>
    <row r="30" spans="1:20">
      <c r="A30" s="1176">
        <f t="shared" si="5"/>
        <v>19</v>
      </c>
      <c r="B30" s="1187"/>
      <c r="C30" s="1195"/>
      <c r="D30" s="138"/>
      <c r="E30" s="138"/>
      <c r="F30" s="429"/>
      <c r="G30" s="1184"/>
      <c r="H30" s="1168"/>
      <c r="I30" s="133"/>
      <c r="J30" s="1168"/>
      <c r="K30" s="429"/>
      <c r="L30" s="337"/>
      <c r="M30" s="429"/>
      <c r="N30" s="429"/>
      <c r="O30" s="337"/>
      <c r="P30" s="429"/>
      <c r="Q30" s="429"/>
      <c r="R30" s="429"/>
      <c r="S30" s="429"/>
      <c r="T30" s="429"/>
    </row>
    <row r="31" spans="1:20">
      <c r="A31" s="1176">
        <f t="shared" si="5"/>
        <v>20</v>
      </c>
      <c r="B31" s="1239"/>
      <c r="C31" s="1240"/>
      <c r="D31" s="1241"/>
      <c r="E31" s="138"/>
      <c r="F31" s="429"/>
      <c r="G31" s="1184"/>
      <c r="H31" s="1168"/>
      <c r="I31" s="133"/>
      <c r="J31" s="1168"/>
      <c r="K31" s="429"/>
      <c r="L31" s="1242"/>
      <c r="M31" s="429"/>
      <c r="N31" s="429"/>
      <c r="O31" s="337"/>
      <c r="P31" s="429"/>
      <c r="Q31" s="429"/>
      <c r="R31" s="429"/>
      <c r="S31" s="429"/>
      <c r="T31" s="429"/>
    </row>
    <row r="32" spans="1:20">
      <c r="A32" s="1176">
        <f t="shared" si="5"/>
        <v>21</v>
      </c>
      <c r="B32" s="1239"/>
      <c r="C32" s="1243"/>
      <c r="D32" s="1241"/>
      <c r="E32" s="138"/>
      <c r="F32" s="429"/>
      <c r="G32" s="1184"/>
      <c r="H32" s="1168"/>
      <c r="I32" s="133"/>
      <c r="J32" s="1168"/>
      <c r="K32" s="429"/>
      <c r="L32" s="1242"/>
      <c r="M32" s="429"/>
      <c r="N32" s="429"/>
      <c r="O32" s="337"/>
      <c r="P32" s="429"/>
      <c r="Q32" s="429"/>
      <c r="R32" s="429"/>
      <c r="S32" s="429"/>
      <c r="T32" s="429"/>
    </row>
    <row r="33" spans="1:20">
      <c r="A33" s="1176">
        <f t="shared" si="5"/>
        <v>22</v>
      </c>
      <c r="B33" s="1239"/>
      <c r="C33" s="1243"/>
      <c r="D33" s="1241"/>
      <c r="E33" s="138"/>
      <c r="F33" s="429"/>
      <c r="G33" s="1184"/>
      <c r="H33" s="1168"/>
      <c r="I33" s="133"/>
      <c r="J33" s="1168"/>
      <c r="K33" s="429"/>
      <c r="L33" s="1242"/>
      <c r="M33" s="429"/>
      <c r="N33" s="429"/>
      <c r="O33" s="337"/>
      <c r="P33" s="429"/>
      <c r="Q33" s="429"/>
      <c r="R33" s="429"/>
      <c r="S33" s="429"/>
      <c r="T33" s="429"/>
    </row>
    <row r="34" spans="1:20">
      <c r="A34" s="1176">
        <f t="shared" si="5"/>
        <v>23</v>
      </c>
      <c r="B34" s="1244"/>
      <c r="C34" s="1196"/>
      <c r="D34" s="1241"/>
      <c r="E34" s="138"/>
      <c r="F34" s="429"/>
      <c r="G34" s="1184"/>
      <c r="H34" s="1168"/>
      <c r="I34" s="133"/>
      <c r="J34" s="1168"/>
      <c r="K34" s="429"/>
      <c r="L34" s="337"/>
      <c r="M34" s="429"/>
      <c r="N34" s="429"/>
      <c r="O34" s="337"/>
      <c r="P34" s="429"/>
      <c r="Q34" s="429"/>
      <c r="R34" s="429"/>
      <c r="S34" s="429"/>
      <c r="T34" s="429"/>
    </row>
    <row r="35" spans="1:20">
      <c r="A35" s="1176">
        <f t="shared" si="5"/>
        <v>24</v>
      </c>
      <c r="B35" s="1199"/>
      <c r="C35" s="1190"/>
      <c r="D35" s="138"/>
      <c r="E35" s="138"/>
      <c r="F35" s="1248"/>
      <c r="G35" s="1245"/>
      <c r="H35" s="1168"/>
      <c r="I35" s="1246"/>
      <c r="J35" s="1194"/>
      <c r="K35" s="429"/>
      <c r="L35" s="1247"/>
      <c r="M35" s="1248"/>
      <c r="N35" s="1248"/>
      <c r="O35" s="1247"/>
      <c r="P35" s="1248"/>
      <c r="Q35" s="1248"/>
      <c r="R35" s="1248"/>
      <c r="S35" s="1248"/>
      <c r="T35" s="1248"/>
    </row>
    <row r="36" spans="1:20">
      <c r="A36" s="1176">
        <f t="shared" si="5"/>
        <v>25</v>
      </c>
      <c r="B36" s="135"/>
      <c r="C36" s="138"/>
      <c r="D36" s="138"/>
      <c r="E36" s="138"/>
      <c r="F36" s="1184"/>
      <c r="G36" s="1184"/>
      <c r="H36" s="1168"/>
      <c r="I36" s="133"/>
      <c r="J36" s="1168"/>
      <c r="K36" s="429"/>
      <c r="L36" s="337"/>
      <c r="M36" s="429"/>
      <c r="N36" s="429"/>
      <c r="O36" s="337"/>
      <c r="P36" s="429"/>
      <c r="Q36" s="429"/>
      <c r="R36" s="429"/>
      <c r="S36" s="429"/>
      <c r="T36" s="429"/>
    </row>
    <row r="37" spans="1:20">
      <c r="A37" s="148"/>
      <c r="B37" s="148"/>
      <c r="C37" s="1191"/>
      <c r="D37" s="149" t="s">
        <v>111</v>
      </c>
      <c r="E37" s="150" t="s">
        <v>112</v>
      </c>
      <c r="F37" s="1173">
        <f>SUM(F12:F36)</f>
        <v>318460</v>
      </c>
      <c r="G37" s="1173">
        <f>SUM(G12:G36)</f>
        <v>0</v>
      </c>
      <c r="H37" s="1173">
        <f>SUM(H12:H36)</f>
        <v>0</v>
      </c>
      <c r="I37" s="151" t="s">
        <v>112</v>
      </c>
      <c r="J37" s="1173">
        <f>SUM(J12:J36)</f>
        <v>0</v>
      </c>
      <c r="K37" s="1173">
        <f>SUM(K12:K36)</f>
        <v>318460</v>
      </c>
      <c r="L37" s="1173">
        <f>SUM(L12:L36)</f>
        <v>107800</v>
      </c>
      <c r="M37" s="1173">
        <f>SUM(M12:M36)</f>
        <v>2970</v>
      </c>
      <c r="N37" s="1173">
        <f>SUM(N12:N36)</f>
        <v>0</v>
      </c>
      <c r="O37" s="1173">
        <f>SUM(O12:O36)</f>
        <v>4617</v>
      </c>
      <c r="P37" s="1173">
        <f>SUM(P12:P36)</f>
        <v>1122</v>
      </c>
      <c r="Q37" s="1173">
        <f>SUM(Q12:Q36)</f>
        <v>43290</v>
      </c>
      <c r="R37" s="1173">
        <f>SUM(R12:R36)</f>
        <v>3324</v>
      </c>
      <c r="S37" s="1173">
        <f>SUM(S12:S36)</f>
        <v>159799</v>
      </c>
      <c r="T37" s="1173">
        <f>SUM(T12:T36)</f>
        <v>478259</v>
      </c>
    </row>
    <row r="38" spans="1:20" s="1457" customFormat="1" ht="12.75">
      <c r="A38" s="120" t="s">
        <v>113</v>
      </c>
      <c r="B38" s="1567"/>
      <c r="C38" s="1568"/>
      <c r="D38" s="1568"/>
      <c r="E38" s="1568"/>
      <c r="F38" s="1568"/>
      <c r="G38" s="1568"/>
      <c r="H38" s="1568"/>
      <c r="I38" s="1455"/>
      <c r="J38" s="1455"/>
      <c r="K38" s="1455"/>
      <c r="L38" s="1455"/>
      <c r="M38" s="1455"/>
      <c r="N38" s="1455"/>
      <c r="O38" s="1455"/>
      <c r="P38" s="1455"/>
      <c r="Q38" s="1455"/>
      <c r="R38" s="1455"/>
      <c r="S38" s="1455"/>
      <c r="T38" s="1455"/>
    </row>
    <row r="39" spans="1:20" s="1457" customFormat="1" ht="12.75">
      <c r="A39" s="120" t="s">
        <v>294</v>
      </c>
      <c r="B39" s="1567"/>
      <c r="C39" s="1568"/>
      <c r="D39" s="1568"/>
      <c r="E39" s="1568"/>
      <c r="F39" s="1568"/>
      <c r="G39" s="1568"/>
      <c r="H39" s="1568"/>
      <c r="I39" s="1455"/>
      <c r="J39" s="1455"/>
      <c r="K39" s="1455"/>
      <c r="L39" s="1455"/>
      <c r="M39" s="1455"/>
      <c r="N39" s="1455"/>
      <c r="O39" s="1455"/>
      <c r="P39" s="1455"/>
      <c r="Q39" s="1455"/>
      <c r="R39" s="1455"/>
      <c r="S39" s="1455"/>
      <c r="T39" s="1455"/>
    </row>
    <row r="40" spans="1:20" s="1569" customFormat="1" ht="12.75">
      <c r="A40" s="1717" t="s">
        <v>115</v>
      </c>
      <c r="B40" s="1454"/>
      <c r="C40" s="1568"/>
      <c r="D40" s="1568"/>
      <c r="E40" s="1568"/>
      <c r="F40" s="1568"/>
      <c r="G40" s="1568"/>
      <c r="H40" s="1568"/>
      <c r="I40" s="1568"/>
      <c r="J40" s="1568"/>
      <c r="K40" s="1568"/>
      <c r="L40" s="1568"/>
      <c r="M40" s="1568"/>
      <c r="N40" s="1568"/>
      <c r="O40" s="1568"/>
      <c r="P40" s="1568"/>
      <c r="Q40" s="1568"/>
      <c r="R40" s="1568"/>
      <c r="S40" s="1568"/>
      <c r="T40" s="1568"/>
    </row>
    <row r="41" spans="1:20" s="1457" customFormat="1" ht="12.75">
      <c r="A41" s="1717" t="s">
        <v>116</v>
      </c>
      <c r="B41" s="1454"/>
      <c r="C41" s="1568"/>
      <c r="D41" s="1568"/>
      <c r="E41" s="1568"/>
      <c r="F41" s="1568"/>
      <c r="G41" s="1568"/>
      <c r="H41" s="1568"/>
      <c r="I41" s="1455"/>
      <c r="J41" s="1455"/>
      <c r="K41" s="1455"/>
      <c r="L41" s="1455"/>
      <c r="M41" s="1455"/>
      <c r="N41" s="1455"/>
      <c r="O41" s="1455"/>
      <c r="P41" s="1455"/>
      <c r="Q41" s="1455"/>
      <c r="R41" s="1455"/>
      <c r="S41" s="1455"/>
      <c r="T41" s="1455"/>
    </row>
    <row r="42" spans="1:20" s="1457" customFormat="1" ht="12.75">
      <c r="A42" s="1717" t="s">
        <v>117</v>
      </c>
      <c r="B42" s="1454"/>
      <c r="C42" s="1568"/>
      <c r="D42" s="1568"/>
      <c r="E42" s="1568"/>
      <c r="F42" s="1568"/>
      <c r="G42" s="1568"/>
      <c r="H42" s="1568"/>
      <c r="I42" s="1455"/>
      <c r="J42" s="1455"/>
      <c r="K42" s="1455"/>
      <c r="L42" s="1455"/>
      <c r="M42" s="1455"/>
      <c r="N42" s="1455"/>
      <c r="O42" s="1455"/>
      <c r="P42" s="1455"/>
      <c r="Q42" s="1455"/>
      <c r="R42" s="1455"/>
      <c r="S42" s="1455"/>
      <c r="T42" s="1455"/>
    </row>
    <row r="43" spans="1:20" ht="12.75">
      <c r="A43" s="2" t="s">
        <v>0</v>
      </c>
      <c r="B43" s="4"/>
      <c r="C43" s="39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2" thickBot="1">
      <c r="A44" s="1158"/>
      <c r="B44" s="4"/>
      <c r="C44" s="3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11.25" customHeight="1" thickBot="1">
      <c r="A45" s="3"/>
      <c r="B45" s="1940" t="s">
        <v>10</v>
      </c>
      <c r="C45" s="1941"/>
      <c r="D45" s="1941"/>
      <c r="E45" s="1941"/>
      <c r="F45" s="1941"/>
      <c r="G45" s="1941"/>
      <c r="H45" s="1941"/>
      <c r="I45" s="1941"/>
      <c r="J45" s="1941"/>
      <c r="K45" s="1941"/>
      <c r="L45" s="1942"/>
      <c r="M45" s="4"/>
      <c r="N45" s="4"/>
      <c r="O45" s="4"/>
      <c r="P45" s="4"/>
      <c r="Q45" s="4"/>
      <c r="R45" s="4"/>
      <c r="S45" s="4"/>
      <c r="T45" s="4"/>
    </row>
    <row r="46" spans="1:20" ht="11.25" customHeight="1">
      <c r="A46" s="3"/>
      <c r="B46" s="1943" t="s">
        <v>118</v>
      </c>
      <c r="C46" s="1944"/>
      <c r="D46" s="1944"/>
      <c r="E46" s="1944"/>
      <c r="F46" s="1944"/>
      <c r="G46" s="1944"/>
      <c r="H46" s="1944"/>
      <c r="I46" s="1944"/>
      <c r="J46" s="1944"/>
      <c r="K46" s="1944"/>
      <c r="L46" s="1945"/>
      <c r="M46" s="4"/>
      <c r="N46" s="4"/>
      <c r="O46" s="4"/>
      <c r="P46" s="4"/>
      <c r="Q46" s="4"/>
      <c r="R46" s="4"/>
      <c r="S46" s="4"/>
      <c r="T46" s="4"/>
    </row>
    <row r="47" spans="1:20">
      <c r="A47" s="3"/>
      <c r="B47" s="23" t="s">
        <v>11</v>
      </c>
      <c r="C47" s="25" t="s">
        <v>12</v>
      </c>
      <c r="D47" s="25" t="s">
        <v>13</v>
      </c>
      <c r="E47" s="25" t="s">
        <v>14</v>
      </c>
      <c r="F47" s="25" t="s">
        <v>15</v>
      </c>
      <c r="G47" s="25" t="s">
        <v>16</v>
      </c>
      <c r="H47" s="25" t="s">
        <v>17</v>
      </c>
      <c r="I47" s="25" t="s">
        <v>18</v>
      </c>
      <c r="J47" s="25" t="s">
        <v>19</v>
      </c>
      <c r="K47" s="25" t="s">
        <v>20</v>
      </c>
      <c r="L47" s="1174" t="s">
        <v>21</v>
      </c>
      <c r="M47" s="29"/>
      <c r="N47" s="4"/>
      <c r="O47" s="4"/>
      <c r="P47" s="4"/>
      <c r="Q47" s="4"/>
      <c r="R47" s="4"/>
      <c r="S47" s="4"/>
      <c r="T47" s="4"/>
    </row>
    <row r="48" spans="1:20">
      <c r="A48" s="3"/>
      <c r="B48" s="23"/>
      <c r="C48" s="24"/>
      <c r="D48" s="25"/>
      <c r="E48" s="24"/>
      <c r="F48" s="149" t="s">
        <v>119</v>
      </c>
      <c r="G48" s="1175" t="s">
        <v>60</v>
      </c>
      <c r="H48" s="1176" t="s">
        <v>120</v>
      </c>
      <c r="I48" s="1176" t="s">
        <v>121</v>
      </c>
      <c r="J48" s="1176" t="s">
        <v>122</v>
      </c>
      <c r="K48" s="1176" t="s">
        <v>123</v>
      </c>
      <c r="L48" s="1177"/>
      <c r="M48" s="29"/>
      <c r="N48" s="4"/>
      <c r="O48" s="4"/>
      <c r="P48" s="4"/>
      <c r="Q48" s="4"/>
      <c r="R48" s="4"/>
      <c r="S48" s="4"/>
      <c r="T48" s="4"/>
    </row>
    <row r="49" spans="1:20" ht="21.75">
      <c r="A49" s="30"/>
      <c r="B49" s="31" t="s">
        <v>0</v>
      </c>
      <c r="C49" s="1141"/>
      <c r="D49" s="33" t="s">
        <v>0</v>
      </c>
      <c r="E49" s="33" t="s">
        <v>124</v>
      </c>
      <c r="F49" s="1178" t="s">
        <v>125</v>
      </c>
      <c r="G49" s="34"/>
      <c r="H49" s="34" t="s">
        <v>0</v>
      </c>
      <c r="I49" s="1179" t="s">
        <v>126</v>
      </c>
      <c r="J49" s="34" t="s">
        <v>127</v>
      </c>
      <c r="K49" s="34" t="s">
        <v>128</v>
      </c>
      <c r="L49" s="43" t="s">
        <v>0</v>
      </c>
      <c r="M49" s="39"/>
      <c r="N49" s="39"/>
      <c r="O49" s="39"/>
      <c r="P49" s="4"/>
      <c r="Q49" s="4"/>
      <c r="R49" s="4"/>
      <c r="S49" s="4"/>
      <c r="T49" s="4"/>
    </row>
    <row r="50" spans="1:20">
      <c r="A50" s="40"/>
      <c r="B50" s="41" t="s">
        <v>32</v>
      </c>
      <c r="C50" s="34" t="s">
        <v>32</v>
      </c>
      <c r="D50" s="34" t="s">
        <v>33</v>
      </c>
      <c r="E50" s="34" t="s">
        <v>129</v>
      </c>
      <c r="F50" s="34" t="s">
        <v>129</v>
      </c>
      <c r="G50" s="34" t="s">
        <v>130</v>
      </c>
      <c r="H50" s="34" t="s">
        <v>130</v>
      </c>
      <c r="I50" s="34" t="s">
        <v>129</v>
      </c>
      <c r="J50" s="34" t="s">
        <v>129</v>
      </c>
      <c r="K50" s="34" t="s">
        <v>129</v>
      </c>
      <c r="L50" s="1180" t="s">
        <v>131</v>
      </c>
      <c r="M50" s="39"/>
      <c r="N50" s="39"/>
      <c r="O50" s="39"/>
      <c r="P50" s="4"/>
      <c r="Q50" s="4"/>
      <c r="R50" s="4"/>
      <c r="S50" s="4"/>
      <c r="T50" s="4"/>
    </row>
    <row r="51" spans="1:20" ht="12" thickBot="1">
      <c r="A51" s="46" t="s">
        <v>45</v>
      </c>
      <c r="B51" s="47" t="s">
        <v>46</v>
      </c>
      <c r="C51" s="48" t="s">
        <v>132</v>
      </c>
      <c r="D51" s="48" t="s">
        <v>48</v>
      </c>
      <c r="E51" s="48"/>
      <c r="F51" s="1181" t="s">
        <v>133</v>
      </c>
      <c r="G51" s="1181" t="s">
        <v>133</v>
      </c>
      <c r="H51" s="1181" t="s">
        <v>134</v>
      </c>
      <c r="I51" s="1181" t="s">
        <v>135</v>
      </c>
      <c r="J51" s="1181" t="s">
        <v>135</v>
      </c>
      <c r="K51" s="1181" t="s">
        <v>136</v>
      </c>
      <c r="L51" s="53" t="s">
        <v>55</v>
      </c>
      <c r="M51" s="39"/>
      <c r="N51" s="39"/>
      <c r="O51" s="39"/>
      <c r="P51" s="4"/>
      <c r="Q51" s="4"/>
      <c r="R51" s="4"/>
      <c r="S51" s="4"/>
      <c r="T51" s="4"/>
    </row>
    <row r="52" spans="1:20" ht="12" thickTop="1">
      <c r="A52" s="135">
        <v>1</v>
      </c>
      <c r="B52" s="1187"/>
      <c r="C52" s="1255"/>
      <c r="D52" s="138"/>
      <c r="E52" s="1183"/>
      <c r="F52" s="1183"/>
      <c r="G52" s="1183"/>
      <c r="H52" s="1183"/>
      <c r="I52" s="1183"/>
      <c r="J52" s="1183"/>
      <c r="K52" s="1183"/>
      <c r="L52" s="1145"/>
      <c r="M52" s="4"/>
      <c r="N52" s="4"/>
      <c r="O52" s="4"/>
      <c r="P52" s="4"/>
      <c r="Q52" s="4"/>
      <c r="R52" s="4"/>
      <c r="S52" s="4"/>
      <c r="T52" s="4"/>
    </row>
    <row r="53" spans="1:20">
      <c r="A53" s="135">
        <f t="shared" ref="A53:A69" si="6">A52+1</f>
        <v>2</v>
      </c>
      <c r="B53" s="1256"/>
      <c r="C53" s="1195"/>
      <c r="D53" s="1195"/>
      <c r="E53" s="1184"/>
      <c r="F53" s="1184"/>
      <c r="G53" s="1184"/>
      <c r="H53" s="1184"/>
      <c r="I53" s="1184"/>
      <c r="J53" s="1168"/>
      <c r="K53" s="1168"/>
      <c r="L53" s="429"/>
      <c r="M53" s="4"/>
      <c r="N53" s="4"/>
      <c r="O53" s="4"/>
      <c r="P53" s="4"/>
      <c r="Q53" s="4"/>
      <c r="R53" s="4"/>
      <c r="S53" s="4"/>
      <c r="T53" s="4"/>
    </row>
    <row r="54" spans="1:20">
      <c r="A54" s="135">
        <f t="shared" si="6"/>
        <v>3</v>
      </c>
      <c r="B54" s="1223"/>
      <c r="C54" s="1190"/>
      <c r="D54" s="1190"/>
      <c r="E54" s="1184"/>
      <c r="F54" s="1184"/>
      <c r="G54" s="1184"/>
      <c r="H54" s="1184"/>
      <c r="I54" s="1184"/>
      <c r="J54" s="1168"/>
      <c r="K54" s="1168"/>
      <c r="L54" s="429"/>
      <c r="M54" s="4"/>
      <c r="N54" s="4"/>
      <c r="O54" s="4"/>
      <c r="P54" s="4"/>
      <c r="Q54" s="4"/>
      <c r="R54" s="4"/>
      <c r="S54" s="4"/>
      <c r="T54" s="4"/>
    </row>
    <row r="55" spans="1:20">
      <c r="A55" s="135">
        <f t="shared" si="6"/>
        <v>4</v>
      </c>
      <c r="B55" s="1186"/>
      <c r="C55" s="1227"/>
      <c r="D55" s="1228"/>
      <c r="E55" s="1184"/>
      <c r="F55" s="1184"/>
      <c r="G55" s="1184"/>
      <c r="H55" s="1184"/>
      <c r="I55" s="1184"/>
      <c r="J55" s="1168"/>
      <c r="K55" s="1168"/>
      <c r="L55" s="429"/>
      <c r="M55" s="4"/>
      <c r="N55" s="4"/>
      <c r="O55" s="4"/>
      <c r="P55" s="4"/>
      <c r="Q55" s="4"/>
      <c r="R55" s="4"/>
      <c r="S55" s="4"/>
      <c r="T55" s="4"/>
    </row>
    <row r="56" spans="1:20">
      <c r="A56" s="135">
        <f t="shared" si="6"/>
        <v>5</v>
      </c>
      <c r="B56" s="1186"/>
      <c r="C56" s="1198"/>
      <c r="D56" s="140"/>
      <c r="E56" s="1184"/>
      <c r="F56" s="1184"/>
      <c r="G56" s="1184"/>
      <c r="H56" s="1184"/>
      <c r="I56" s="1184"/>
      <c r="J56" s="1168"/>
      <c r="K56" s="1168"/>
      <c r="L56" s="429"/>
      <c r="M56" s="4"/>
      <c r="N56" s="4"/>
      <c r="O56" s="4"/>
      <c r="P56" s="4"/>
      <c r="Q56" s="4"/>
      <c r="R56" s="4"/>
      <c r="S56" s="4"/>
      <c r="T56" s="4"/>
    </row>
    <row r="57" spans="1:20">
      <c r="A57" s="135">
        <f t="shared" si="6"/>
        <v>6</v>
      </c>
      <c r="B57" s="1186"/>
      <c r="C57" s="1197"/>
      <c r="D57" s="963"/>
      <c r="E57" s="1184"/>
      <c r="F57" s="1184"/>
      <c r="G57" s="1184"/>
      <c r="H57" s="1184"/>
      <c r="I57" s="1184"/>
      <c r="J57" s="1168"/>
      <c r="K57" s="1168"/>
      <c r="L57" s="429"/>
      <c r="M57" s="4"/>
      <c r="N57" s="4"/>
      <c r="O57" s="4"/>
      <c r="P57" s="4"/>
      <c r="Q57" s="4"/>
      <c r="R57" s="4"/>
      <c r="S57" s="4"/>
      <c r="T57" s="4"/>
    </row>
    <row r="58" spans="1:20">
      <c r="A58" s="135">
        <f t="shared" si="6"/>
        <v>7</v>
      </c>
      <c r="B58" s="1186"/>
      <c r="C58" s="1198"/>
      <c r="D58" s="140"/>
      <c r="E58" s="1184"/>
      <c r="F58" s="1184"/>
      <c r="G58" s="1184"/>
      <c r="H58" s="1184"/>
      <c r="I58" s="1184"/>
      <c r="J58" s="1168"/>
      <c r="K58" s="1168"/>
      <c r="L58" s="429"/>
      <c r="M58" s="4"/>
      <c r="N58" s="4"/>
      <c r="O58" s="4"/>
      <c r="P58" s="4"/>
      <c r="Q58" s="4"/>
      <c r="R58" s="4"/>
      <c r="S58" s="4"/>
      <c r="T58" s="4"/>
    </row>
    <row r="59" spans="1:20">
      <c r="A59" s="135">
        <f t="shared" si="6"/>
        <v>8</v>
      </c>
      <c r="B59" s="1186"/>
      <c r="C59" s="1197"/>
      <c r="D59" s="963"/>
      <c r="E59" s="1184"/>
      <c r="F59" s="1184"/>
      <c r="G59" s="1184"/>
      <c r="H59" s="1184"/>
      <c r="I59" s="1184"/>
      <c r="J59" s="1168"/>
      <c r="K59" s="1168"/>
      <c r="L59" s="429"/>
      <c r="M59" s="4"/>
      <c r="N59" s="4"/>
      <c r="O59" s="4"/>
      <c r="P59" s="4"/>
      <c r="Q59" s="4"/>
      <c r="R59" s="4"/>
      <c r="S59" s="4"/>
      <c r="T59" s="4"/>
    </row>
    <row r="60" spans="1:20">
      <c r="A60" s="135">
        <f t="shared" si="6"/>
        <v>9</v>
      </c>
      <c r="B60" s="1187"/>
      <c r="C60" s="29"/>
      <c r="D60" s="138"/>
      <c r="E60" s="1184"/>
      <c r="F60" s="1184"/>
      <c r="G60" s="1184"/>
      <c r="H60" s="1184"/>
      <c r="I60" s="1184"/>
      <c r="J60" s="1168"/>
      <c r="K60" s="1168"/>
      <c r="L60" s="429"/>
      <c r="M60" s="4"/>
      <c r="N60" s="4"/>
      <c r="O60" s="4"/>
      <c r="P60" s="4"/>
      <c r="Q60" s="4"/>
      <c r="R60" s="4"/>
      <c r="S60" s="4"/>
      <c r="T60" s="4"/>
    </row>
    <row r="61" spans="1:20">
      <c r="A61" s="135">
        <f t="shared" si="6"/>
        <v>10</v>
      </c>
      <c r="B61" s="1199"/>
      <c r="C61" s="138"/>
      <c r="D61" s="138"/>
      <c r="E61" s="1184"/>
      <c r="F61" s="1184"/>
      <c r="G61" s="1184"/>
      <c r="H61" s="1184"/>
      <c r="I61" s="1184"/>
      <c r="J61" s="1168"/>
      <c r="K61" s="1168"/>
      <c r="L61" s="429"/>
      <c r="M61" s="4"/>
      <c r="N61" s="4"/>
      <c r="O61" s="4"/>
      <c r="P61" s="4"/>
      <c r="Q61" s="4"/>
      <c r="R61" s="4"/>
      <c r="S61" s="4"/>
      <c r="T61" s="4"/>
    </row>
    <row r="62" spans="1:20">
      <c r="A62" s="135">
        <f t="shared" si="6"/>
        <v>11</v>
      </c>
      <c r="B62" s="1187"/>
      <c r="C62" s="138"/>
      <c r="D62" s="138"/>
      <c r="E62" s="1184"/>
      <c r="F62" s="1184"/>
      <c r="G62" s="1184"/>
      <c r="H62" s="1184"/>
      <c r="I62" s="1184"/>
      <c r="J62" s="1168"/>
      <c r="K62" s="1168"/>
      <c r="L62" s="429"/>
      <c r="M62" s="4"/>
      <c r="N62" s="4"/>
      <c r="O62" s="4"/>
      <c r="P62" s="4"/>
      <c r="Q62" s="4"/>
      <c r="R62" s="4"/>
      <c r="S62" s="4"/>
      <c r="T62" s="4"/>
    </row>
    <row r="63" spans="1:20">
      <c r="A63" s="135">
        <f t="shared" si="6"/>
        <v>12</v>
      </c>
      <c r="B63" s="135"/>
      <c r="C63" s="138"/>
      <c r="D63" s="138"/>
      <c r="E63" s="1184"/>
      <c r="F63" s="1184"/>
      <c r="G63" s="1184"/>
      <c r="H63" s="1184"/>
      <c r="I63" s="1184"/>
      <c r="J63" s="1168"/>
      <c r="K63" s="1168"/>
      <c r="L63" s="429"/>
      <c r="M63" s="4"/>
      <c r="N63" s="4"/>
      <c r="O63" s="4"/>
      <c r="P63" s="4"/>
      <c r="Q63" s="4"/>
      <c r="R63" s="4"/>
      <c r="S63" s="4"/>
      <c r="T63" s="4"/>
    </row>
    <row r="64" spans="1:20">
      <c r="A64" s="135">
        <f t="shared" si="6"/>
        <v>13</v>
      </c>
      <c r="B64" s="135"/>
      <c r="C64" s="138"/>
      <c r="D64" s="138"/>
      <c r="E64" s="1184"/>
      <c r="F64" s="1184"/>
      <c r="G64" s="1184"/>
      <c r="H64" s="1184"/>
      <c r="I64" s="1184"/>
      <c r="J64" s="1168"/>
      <c r="K64" s="1168"/>
      <c r="L64" s="429"/>
      <c r="M64" s="4"/>
      <c r="N64" s="4"/>
      <c r="O64" s="4"/>
      <c r="P64" s="4"/>
      <c r="Q64" s="4"/>
      <c r="R64" s="4"/>
      <c r="S64" s="4"/>
      <c r="T64" s="4"/>
    </row>
    <row r="65" spans="1:20">
      <c r="A65" s="135">
        <f t="shared" si="6"/>
        <v>14</v>
      </c>
      <c r="B65" s="135"/>
      <c r="C65" s="138"/>
      <c r="D65" s="138"/>
      <c r="E65" s="1184"/>
      <c r="F65" s="1184"/>
      <c r="G65" s="1184"/>
      <c r="H65" s="1184"/>
      <c r="I65" s="1184"/>
      <c r="J65" s="1168"/>
      <c r="K65" s="1168"/>
      <c r="L65" s="429"/>
      <c r="M65" s="4"/>
      <c r="N65" s="4"/>
      <c r="O65" s="4"/>
      <c r="P65" s="4"/>
      <c r="Q65" s="4"/>
      <c r="R65" s="4"/>
      <c r="S65" s="4"/>
      <c r="T65" s="4"/>
    </row>
    <row r="66" spans="1:20">
      <c r="A66" s="135">
        <f t="shared" si="6"/>
        <v>15</v>
      </c>
      <c r="B66" s="135"/>
      <c r="C66" s="138"/>
      <c r="D66" s="138"/>
      <c r="E66" s="1184"/>
      <c r="F66" s="1184"/>
      <c r="G66" s="1184"/>
      <c r="H66" s="1184"/>
      <c r="I66" s="1184"/>
      <c r="J66" s="1168"/>
      <c r="K66" s="1168"/>
      <c r="L66" s="429"/>
      <c r="M66" s="4"/>
      <c r="N66" s="4"/>
      <c r="O66" s="4"/>
      <c r="P66" s="4"/>
      <c r="Q66" s="4"/>
      <c r="R66" s="4"/>
      <c r="S66" s="4"/>
      <c r="T66" s="4"/>
    </row>
    <row r="67" spans="1:20">
      <c r="A67" s="135">
        <f t="shared" si="6"/>
        <v>16</v>
      </c>
      <c r="B67" s="1190"/>
      <c r="C67" s="1190"/>
      <c r="D67" s="1190"/>
      <c r="E67" s="1184"/>
      <c r="F67" s="1184"/>
      <c r="G67" s="1184"/>
      <c r="H67" s="1184"/>
      <c r="I67" s="1184"/>
      <c r="J67" s="1168"/>
      <c r="K67" s="1168"/>
      <c r="L67" s="429"/>
      <c r="M67" s="4"/>
      <c r="N67" s="4"/>
      <c r="O67" s="4"/>
      <c r="P67" s="4"/>
      <c r="Q67" s="4"/>
      <c r="R67" s="4"/>
      <c r="S67" s="4"/>
      <c r="T67" s="4"/>
    </row>
    <row r="68" spans="1:20">
      <c r="A68" s="135">
        <f t="shared" si="6"/>
        <v>17</v>
      </c>
      <c r="B68" s="1190"/>
      <c r="C68" s="1190"/>
      <c r="D68" s="1190"/>
      <c r="E68" s="1184"/>
      <c r="F68" s="1184"/>
      <c r="G68" s="1184"/>
      <c r="H68" s="1184"/>
      <c r="I68" s="1184"/>
      <c r="J68" s="1168"/>
      <c r="K68" s="1168"/>
      <c r="L68" s="429"/>
      <c r="M68" s="4"/>
      <c r="N68" s="4"/>
      <c r="O68" s="4"/>
      <c r="P68" s="4"/>
      <c r="Q68" s="4"/>
      <c r="R68" s="4"/>
      <c r="S68" s="4"/>
      <c r="T68" s="4"/>
    </row>
    <row r="69" spans="1:20">
      <c r="A69" s="135">
        <f t="shared" si="6"/>
        <v>18</v>
      </c>
      <c r="B69" s="1190"/>
      <c r="C69" s="1190"/>
      <c r="D69" s="1190"/>
      <c r="E69" s="1184"/>
      <c r="F69" s="1184"/>
      <c r="G69" s="1184"/>
      <c r="H69" s="1184"/>
      <c r="I69" s="1184"/>
      <c r="J69" s="1168"/>
      <c r="K69" s="1168"/>
      <c r="L69" s="429"/>
      <c r="M69" s="4"/>
      <c r="N69" s="4"/>
      <c r="O69" s="4"/>
      <c r="P69" s="4"/>
      <c r="Q69" s="4"/>
      <c r="R69" s="4"/>
      <c r="S69" s="4"/>
      <c r="T69" s="4"/>
    </row>
    <row r="70" spans="1:20">
      <c r="A70" s="135">
        <v>19</v>
      </c>
      <c r="B70" s="1190"/>
      <c r="C70" s="1190"/>
      <c r="D70" s="1190"/>
      <c r="E70" s="1184"/>
      <c r="F70" s="1184"/>
      <c r="G70" s="1184"/>
      <c r="H70" s="1184"/>
      <c r="I70" s="1184"/>
      <c r="J70" s="1168"/>
      <c r="K70" s="1168"/>
      <c r="L70" s="429"/>
      <c r="M70" s="4"/>
      <c r="N70" s="4"/>
      <c r="O70" s="4"/>
      <c r="P70" s="4"/>
      <c r="Q70" s="4"/>
      <c r="R70" s="4"/>
      <c r="S70" s="4"/>
      <c r="T70" s="4"/>
    </row>
    <row r="71" spans="1:20">
      <c r="A71" s="135">
        <v>20</v>
      </c>
      <c r="B71" s="1190"/>
      <c r="C71" s="1190"/>
      <c r="D71" s="1190"/>
      <c r="E71" s="1184"/>
      <c r="F71" s="1184"/>
      <c r="G71" s="1184"/>
      <c r="H71" s="1184"/>
      <c r="I71" s="1184"/>
      <c r="J71" s="1168"/>
      <c r="K71" s="1168"/>
      <c r="L71" s="429"/>
      <c r="M71" s="4"/>
      <c r="N71" s="4"/>
      <c r="O71" s="4"/>
      <c r="P71" s="4"/>
      <c r="Q71" s="4"/>
      <c r="R71" s="4"/>
      <c r="S71" s="4"/>
      <c r="T71" s="4"/>
    </row>
    <row r="72" spans="1:20">
      <c r="A72" s="135">
        <v>21</v>
      </c>
      <c r="B72" s="1190"/>
      <c r="C72" s="1190"/>
      <c r="D72" s="1190"/>
      <c r="E72" s="1184"/>
      <c r="F72" s="1184"/>
      <c r="G72" s="1184"/>
      <c r="H72" s="1184"/>
      <c r="I72" s="1184"/>
      <c r="J72" s="1168"/>
      <c r="K72" s="1168"/>
      <c r="L72" s="429"/>
      <c r="M72" s="4"/>
      <c r="N72" s="4"/>
      <c r="O72" s="4"/>
      <c r="P72" s="4"/>
      <c r="Q72" s="4"/>
      <c r="R72" s="4"/>
      <c r="S72" s="4"/>
      <c r="T72" s="4"/>
    </row>
    <row r="73" spans="1:20">
      <c r="A73" s="135">
        <v>22</v>
      </c>
      <c r="B73" s="1190"/>
      <c r="C73" s="1190"/>
      <c r="D73" s="1190"/>
      <c r="E73" s="1184"/>
      <c r="F73" s="1184"/>
      <c r="G73" s="1184"/>
      <c r="H73" s="1184"/>
      <c r="I73" s="1184"/>
      <c r="J73" s="1168"/>
      <c r="K73" s="1168"/>
      <c r="L73" s="429"/>
      <c r="M73" s="4"/>
      <c r="N73" s="4"/>
      <c r="O73" s="4"/>
      <c r="P73" s="4"/>
      <c r="Q73" s="4"/>
      <c r="R73" s="4"/>
      <c r="S73" s="4"/>
      <c r="T73" s="4"/>
    </row>
    <row r="74" spans="1:20">
      <c r="A74" s="135">
        <v>23</v>
      </c>
      <c r="B74" s="1190"/>
      <c r="C74" s="1190"/>
      <c r="D74" s="1190"/>
      <c r="E74" s="1184"/>
      <c r="F74" s="1184"/>
      <c r="G74" s="1184"/>
      <c r="H74" s="1184"/>
      <c r="I74" s="1184"/>
      <c r="J74" s="1168"/>
      <c r="K74" s="1168"/>
      <c r="L74" s="429"/>
      <c r="M74" s="4"/>
      <c r="N74" s="4"/>
      <c r="O74" s="4"/>
      <c r="P74" s="4"/>
      <c r="Q74" s="4"/>
      <c r="R74" s="4"/>
      <c r="S74" s="4"/>
      <c r="T74" s="4"/>
    </row>
    <row r="75" spans="1:20">
      <c r="A75" s="135">
        <v>24</v>
      </c>
      <c r="B75" s="1190"/>
      <c r="C75" s="1190"/>
      <c r="D75" s="1190"/>
      <c r="E75" s="1184"/>
      <c r="F75" s="1184"/>
      <c r="G75" s="1184"/>
      <c r="H75" s="1184"/>
      <c r="I75" s="1184"/>
      <c r="J75" s="1168"/>
      <c r="K75" s="1168"/>
      <c r="L75" s="429"/>
      <c r="M75" s="4"/>
      <c r="N75" s="4"/>
      <c r="O75" s="4"/>
      <c r="P75" s="4"/>
      <c r="Q75" s="4"/>
      <c r="R75" s="4"/>
      <c r="S75" s="4"/>
      <c r="T75" s="4"/>
    </row>
    <row r="76" spans="1:20">
      <c r="A76" s="135">
        <v>25</v>
      </c>
      <c r="B76" s="1190"/>
      <c r="C76" s="1190"/>
      <c r="D76" s="1190"/>
      <c r="E76" s="1184"/>
      <c r="F76" s="1184"/>
      <c r="G76" s="1184"/>
      <c r="H76" s="1184"/>
      <c r="I76" s="1184"/>
      <c r="J76" s="1168"/>
      <c r="K76" s="1168"/>
      <c r="L76" s="429"/>
      <c r="M76" s="4"/>
      <c r="N76" s="4"/>
      <c r="O76" s="4"/>
      <c r="P76" s="4"/>
      <c r="Q76" s="4"/>
      <c r="R76" s="4"/>
      <c r="S76" s="4"/>
      <c r="T76" s="4"/>
    </row>
    <row r="77" spans="1:20">
      <c r="A77" s="148"/>
      <c r="B77" s="148"/>
      <c r="C77" s="1191"/>
      <c r="D77" s="149" t="s">
        <v>111</v>
      </c>
      <c r="E77" s="507">
        <f t="shared" ref="E77:L77" si="7">SUM(E52:E76)</f>
        <v>0</v>
      </c>
      <c r="F77" s="507">
        <f t="shared" si="7"/>
        <v>0</v>
      </c>
      <c r="G77" s="507">
        <f t="shared" si="7"/>
        <v>0</v>
      </c>
      <c r="H77" s="507">
        <f t="shared" si="7"/>
        <v>0</v>
      </c>
      <c r="I77" s="507">
        <f t="shared" si="7"/>
        <v>0</v>
      </c>
      <c r="J77" s="507">
        <f t="shared" si="7"/>
        <v>0</v>
      </c>
      <c r="K77" s="507">
        <f t="shared" si="7"/>
        <v>0</v>
      </c>
      <c r="L77" s="507">
        <f t="shared" si="7"/>
        <v>0</v>
      </c>
      <c r="M77" s="4"/>
      <c r="N77" s="4"/>
      <c r="O77" s="4"/>
      <c r="P77" s="4"/>
      <c r="Q77" s="4"/>
      <c r="R77" s="4"/>
      <c r="S77" s="4"/>
      <c r="T77" s="4"/>
    </row>
    <row r="78" spans="1:20">
      <c r="A78" s="3" t="s">
        <v>119</v>
      </c>
      <c r="B78" s="3" t="s">
        <v>142</v>
      </c>
      <c r="C78" s="1193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>
      <c r="A79" s="3" t="s">
        <v>60</v>
      </c>
      <c r="B79" s="3" t="s">
        <v>143</v>
      </c>
      <c r="C79" s="1193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>
      <c r="A80" s="3" t="s">
        <v>120</v>
      </c>
      <c r="B80" s="3" t="s">
        <v>144</v>
      </c>
      <c r="C80" s="1193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>
      <c r="A81" s="3" t="s">
        <v>121</v>
      </c>
      <c r="B81" s="3" t="s">
        <v>145</v>
      </c>
      <c r="C81" s="1193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>
      <c r="A82" s="3" t="s">
        <v>122</v>
      </c>
      <c r="B82" s="3" t="s">
        <v>146</v>
      </c>
      <c r="C82" s="1193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>
      <c r="A83" s="3" t="s">
        <v>123</v>
      </c>
      <c r="B83" s="3" t="s">
        <v>147</v>
      </c>
      <c r="C83" s="1193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>
      <c r="A84" s="5"/>
      <c r="B84" s="5"/>
      <c r="C84" s="1193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>
      <c r="A85" s="5"/>
      <c r="B85" s="5"/>
      <c r="C85" s="1193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>
      <c r="A86" s="5"/>
      <c r="B86" s="5"/>
      <c r="C86" s="1193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>
      <c r="A87" s="5"/>
      <c r="B87" s="5"/>
      <c r="C87" s="1193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>
      <c r="A88" s="5"/>
      <c r="B88" s="5"/>
      <c r="C88" s="1193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>
      <c r="A89" s="5"/>
      <c r="B89" s="5"/>
      <c r="C89" s="1193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>
      <c r="A90" s="5"/>
      <c r="B90" s="5"/>
      <c r="C90" s="1193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>
      <c r="A91" s="5"/>
      <c r="B91" s="5"/>
      <c r="C91" s="1193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>
      <c r="A92" s="5"/>
      <c r="B92" s="5"/>
      <c r="C92" s="1193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>
      <c r="A93" s="5"/>
      <c r="B93" s="5"/>
      <c r="C93" s="1193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>
      <c r="A94" s="5"/>
      <c r="B94" s="5"/>
      <c r="C94" s="1193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>
      <c r="A95" s="5"/>
      <c r="B95" s="5"/>
      <c r="C95" s="1193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>
      <c r="A96" s="5"/>
      <c r="B96" s="5"/>
      <c r="C96" s="1193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>
      <c r="A97" s="5"/>
      <c r="B97" s="5"/>
      <c r="C97" s="1193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>
      <c r="A98" s="5"/>
      <c r="B98" s="5"/>
      <c r="C98" s="1193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>
      <c r="A99" s="5"/>
      <c r="B99" s="5"/>
      <c r="C99" s="1193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>
      <c r="A100" s="5"/>
      <c r="B100" s="5"/>
      <c r="C100" s="1193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>
      <c r="A101" s="5"/>
      <c r="B101" s="5"/>
      <c r="C101" s="1193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>
      <c r="A102" s="5"/>
      <c r="B102" s="5"/>
      <c r="C102" s="1193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>
      <c r="A103" s="5"/>
      <c r="B103" s="5"/>
      <c r="C103" s="1193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>
      <c r="A104" s="5"/>
      <c r="B104" s="5"/>
      <c r="C104" s="1193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>
      <c r="A105" s="5"/>
      <c r="B105" s="5"/>
      <c r="C105" s="1193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>
      <c r="A106" s="5"/>
      <c r="B106" s="5"/>
      <c r="C106" s="1193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>
      <c r="A107" s="5"/>
      <c r="B107" s="5"/>
      <c r="C107" s="1193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>
      <c r="A108" s="5"/>
      <c r="B108" s="5"/>
      <c r="C108" s="1193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>
      <c r="A109" s="5"/>
      <c r="B109" s="5"/>
      <c r="C109" s="1193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>
      <c r="A110" s="5"/>
      <c r="B110" s="5"/>
      <c r="C110" s="1193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>
      <c r="A111" s="5"/>
      <c r="B111" s="5"/>
      <c r="C111" s="1193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>
      <c r="A112" s="5"/>
      <c r="B112" s="5"/>
      <c r="C112" s="1193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>
      <c r="A113" s="5"/>
      <c r="B113" s="5"/>
      <c r="C113" s="1193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>
      <c r="A114" s="5"/>
      <c r="B114" s="5"/>
      <c r="C114" s="1193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>
      <c r="A115" s="5"/>
      <c r="B115" s="5"/>
      <c r="C115" s="1193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>
      <c r="A116" s="5"/>
      <c r="B116" s="5"/>
      <c r="C116" s="1193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>
      <c r="A117" s="5"/>
      <c r="B117" s="5"/>
      <c r="C117" s="1193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</sheetData>
  <mergeCells count="4">
    <mergeCell ref="B6:J6"/>
    <mergeCell ref="I9:J10"/>
    <mergeCell ref="B45:L45"/>
    <mergeCell ref="B46:L46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8319-D9B5-4399-8FAF-463004C4654C}">
  <sheetPr>
    <tabColor theme="8"/>
    <pageSetUpPr fitToPage="1"/>
  </sheetPr>
  <dimension ref="A1:T81"/>
  <sheetViews>
    <sheetView tabSelected="1" view="pageBreakPreview" topLeftCell="A19" zoomScaleNormal="100" zoomScaleSheetLayoutView="100" workbookViewId="0">
      <selection activeCell="F22" sqref="F22:F32"/>
    </sheetView>
  </sheetViews>
  <sheetFormatPr defaultRowHeight="15"/>
  <cols>
    <col min="1" max="1" width="6.85546875" customWidth="1"/>
    <col min="3" max="3" width="21.140625" customWidth="1"/>
    <col min="4" max="4" width="36.5703125" customWidth="1"/>
    <col min="12" max="12" width="15.140625" bestFit="1" customWidth="1"/>
    <col min="13" max="13" width="13.28515625" bestFit="1" customWidth="1"/>
    <col min="14" max="14" width="12.28515625" bestFit="1" customWidth="1"/>
    <col min="15" max="15" width="13.42578125" bestFit="1" customWidth="1"/>
    <col min="16" max="16" width="6.28515625" bestFit="1" customWidth="1"/>
    <col min="17" max="18" width="9.5703125" bestFit="1" customWidth="1"/>
    <col min="19" max="19" width="11.42578125" bestFit="1" customWidth="1"/>
    <col min="20" max="20" width="8" bestFit="1" customWidth="1"/>
  </cols>
  <sheetData>
    <row r="1" spans="1:20" ht="15.75">
      <c r="A1" s="541"/>
      <c r="B1" s="541"/>
      <c r="C1" s="541"/>
      <c r="D1" s="541"/>
      <c r="E1" s="541"/>
      <c r="F1" s="542" t="s">
        <v>0</v>
      </c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120" t="s">
        <v>0</v>
      </c>
      <c r="T1" s="541"/>
    </row>
    <row r="2" spans="1:20">
      <c r="A2" s="1900" t="s">
        <v>1</v>
      </c>
      <c r="B2" s="1900"/>
      <c r="C2" s="1900"/>
      <c r="D2" s="1965" t="s">
        <v>2</v>
      </c>
      <c r="E2" s="1965"/>
      <c r="F2" s="1965"/>
      <c r="G2" s="282"/>
      <c r="H2" s="282"/>
      <c r="I2" s="282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</row>
    <row r="3" spans="1:20">
      <c r="A3" s="283"/>
      <c r="B3" s="283"/>
      <c r="C3" s="283"/>
      <c r="D3" s="282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</row>
    <row r="4" spans="1:20">
      <c r="A4" s="1900" t="s">
        <v>3</v>
      </c>
      <c r="B4" s="1900"/>
      <c r="C4" s="1900"/>
      <c r="D4" s="282" t="s">
        <v>4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1599"/>
    </row>
    <row r="5" spans="1:20">
      <c r="A5" s="283"/>
      <c r="B5" s="283"/>
      <c r="C5" s="283"/>
      <c r="D5" s="282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</row>
    <row r="6" spans="1:20">
      <c r="A6" s="1845" t="s">
        <v>5</v>
      </c>
      <c r="B6" s="1845"/>
      <c r="C6" s="283"/>
      <c r="D6" s="1965" t="s">
        <v>817</v>
      </c>
      <c r="E6" s="1965"/>
      <c r="F6" s="1965"/>
      <c r="G6" s="1965"/>
      <c r="H6" s="1965"/>
      <c r="I6" s="1965"/>
      <c r="J6" s="1965"/>
      <c r="K6" s="1965"/>
      <c r="L6" s="1965"/>
      <c r="M6" s="1965"/>
      <c r="N6" s="1965"/>
      <c r="O6" s="541"/>
      <c r="P6" s="541"/>
      <c r="Q6" s="541"/>
      <c r="R6" s="541"/>
      <c r="S6" s="541"/>
      <c r="T6" s="541"/>
    </row>
    <row r="7" spans="1:20">
      <c r="A7" s="283"/>
      <c r="B7" s="283"/>
      <c r="C7" s="283"/>
      <c r="D7" s="282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</row>
    <row r="8" spans="1:20">
      <c r="A8" s="1845" t="s">
        <v>7</v>
      </c>
      <c r="B8" s="1845"/>
      <c r="C8" s="544"/>
      <c r="D8" s="282" t="s">
        <v>417</v>
      </c>
      <c r="E8" s="1591" t="s">
        <v>262</v>
      </c>
      <c r="F8" s="720"/>
      <c r="G8" s="1591" t="s">
        <v>818</v>
      </c>
      <c r="H8" s="720"/>
      <c r="I8" s="541"/>
      <c r="J8" s="541"/>
      <c r="K8" s="541"/>
      <c r="L8" s="1727"/>
      <c r="M8" s="1727"/>
      <c r="N8" s="1727"/>
      <c r="O8" s="1727"/>
      <c r="P8" s="1727"/>
      <c r="Q8" s="1727"/>
      <c r="R8" s="1727"/>
      <c r="S8" s="1727"/>
      <c r="T8" s="541"/>
    </row>
    <row r="9" spans="1:20">
      <c r="A9" s="541"/>
      <c r="B9" s="541"/>
      <c r="C9" s="541"/>
      <c r="D9" s="541"/>
      <c r="E9" s="541"/>
      <c r="K9" s="541"/>
      <c r="L9" s="541" t="s">
        <v>0</v>
      </c>
      <c r="M9" s="541"/>
      <c r="N9" s="541"/>
      <c r="O9" s="541"/>
      <c r="P9" s="541"/>
      <c r="S9" s="541"/>
      <c r="T9" s="541"/>
    </row>
    <row r="10" spans="1:20" ht="15.75" thickBot="1">
      <c r="A10" s="541"/>
      <c r="B10" s="541"/>
      <c r="C10" s="541"/>
      <c r="D10" s="541"/>
      <c r="E10" s="541"/>
      <c r="K10" s="541"/>
      <c r="L10" s="541"/>
      <c r="M10" s="541"/>
      <c r="N10" s="541"/>
      <c r="O10" s="541"/>
      <c r="P10" s="541"/>
      <c r="S10" s="541"/>
      <c r="T10" s="541"/>
    </row>
    <row r="11" spans="1:20" ht="16.5" thickTop="1" thickBot="1">
      <c r="A11" s="541"/>
      <c r="B11" s="547" t="s">
        <v>10</v>
      </c>
      <c r="C11" s="548"/>
      <c r="D11" s="548"/>
      <c r="E11" s="548"/>
      <c r="F11" s="548"/>
      <c r="G11" s="548"/>
      <c r="H11" s="548"/>
      <c r="I11" s="548"/>
      <c r="J11" s="549"/>
      <c r="K11" s="541"/>
      <c r="L11" s="541"/>
      <c r="M11" s="541"/>
      <c r="N11" s="541"/>
      <c r="O11" s="541"/>
      <c r="P11" s="541"/>
      <c r="Q11" s="547" t="s">
        <v>10</v>
      </c>
      <c r="R11" s="549"/>
      <c r="S11" s="541"/>
      <c r="T11" s="541"/>
    </row>
    <row r="12" spans="1:20" ht="15.75" thickTop="1">
      <c r="A12" s="541"/>
      <c r="B12" s="550"/>
      <c r="C12" s="541"/>
      <c r="D12" s="541"/>
      <c r="E12" s="541"/>
      <c r="F12" s="541"/>
      <c r="G12" s="541"/>
      <c r="H12" s="541"/>
      <c r="I12" s="541"/>
      <c r="J12" s="551"/>
      <c r="K12" s="541"/>
      <c r="L12" s="541"/>
      <c r="M12" s="541"/>
      <c r="N12" s="541"/>
      <c r="O12" s="541"/>
      <c r="P12" s="541"/>
      <c r="Q12" s="550"/>
      <c r="R12" s="551"/>
      <c r="S12" s="541"/>
      <c r="T12" s="541"/>
    </row>
    <row r="13" spans="1:20">
      <c r="A13" s="541"/>
      <c r="B13" s="552" t="s">
        <v>11</v>
      </c>
      <c r="C13" s="553" t="s">
        <v>12</v>
      </c>
      <c r="D13" s="554" t="s">
        <v>13</v>
      </c>
      <c r="E13" s="553" t="s">
        <v>14</v>
      </c>
      <c r="F13" s="554" t="s">
        <v>15</v>
      </c>
      <c r="G13" s="555" t="s">
        <v>16</v>
      </c>
      <c r="H13" s="555" t="s">
        <v>17</v>
      </c>
      <c r="I13" s="555" t="s">
        <v>18</v>
      </c>
      <c r="J13" s="556" t="s">
        <v>19</v>
      </c>
      <c r="K13" s="553" t="s">
        <v>20</v>
      </c>
      <c r="L13" s="553" t="s">
        <v>21</v>
      </c>
      <c r="M13" s="554" t="s">
        <v>22</v>
      </c>
      <c r="N13" s="554" t="s">
        <v>23</v>
      </c>
      <c r="O13" s="554" t="s">
        <v>24</v>
      </c>
      <c r="P13" s="554" t="s">
        <v>25</v>
      </c>
      <c r="Q13" s="557" t="s">
        <v>26</v>
      </c>
      <c r="R13" s="556" t="s">
        <v>27</v>
      </c>
      <c r="S13" s="557" t="s">
        <v>28</v>
      </c>
      <c r="T13" s="558" t="s">
        <v>29</v>
      </c>
    </row>
    <row r="14" spans="1:20">
      <c r="A14" s="559"/>
      <c r="B14" s="560" t="s">
        <v>0</v>
      </c>
      <c r="C14" s="561"/>
      <c r="D14" s="562" t="s">
        <v>0</v>
      </c>
      <c r="E14" s="562" t="s">
        <v>0</v>
      </c>
      <c r="F14" s="562" t="s">
        <v>0</v>
      </c>
      <c r="G14" s="563"/>
      <c r="H14" s="563" t="s">
        <v>0</v>
      </c>
      <c r="I14" s="1905" t="s">
        <v>30</v>
      </c>
      <c r="J14" s="1906"/>
      <c r="K14" s="564" t="s">
        <v>0</v>
      </c>
      <c r="L14" s="559"/>
      <c r="M14" s="564"/>
      <c r="N14" s="564"/>
      <c r="O14" s="564" t="s">
        <v>31</v>
      </c>
      <c r="P14" s="564"/>
      <c r="Q14" s="565"/>
      <c r="R14" s="566"/>
      <c r="S14" s="567"/>
      <c r="T14" s="567"/>
    </row>
    <row r="15" spans="1:20">
      <c r="A15" s="569"/>
      <c r="B15" s="570" t="s">
        <v>32</v>
      </c>
      <c r="C15" s="563" t="s">
        <v>32</v>
      </c>
      <c r="D15" s="563" t="s">
        <v>33</v>
      </c>
      <c r="E15" s="563" t="s">
        <v>151</v>
      </c>
      <c r="F15" s="563" t="s">
        <v>0</v>
      </c>
      <c r="G15" s="563"/>
      <c r="H15" s="563" t="s">
        <v>0</v>
      </c>
      <c r="I15" s="1907"/>
      <c r="J15" s="1908"/>
      <c r="K15" s="571" t="s">
        <v>35</v>
      </c>
      <c r="L15" s="573" t="s">
        <v>36</v>
      </c>
      <c r="M15" s="573" t="s">
        <v>37</v>
      </c>
      <c r="N15" s="573" t="s">
        <v>38</v>
      </c>
      <c r="O15" s="573" t="s">
        <v>39</v>
      </c>
      <c r="P15" s="559" t="s">
        <v>40</v>
      </c>
      <c r="Q15" s="560" t="s">
        <v>41</v>
      </c>
      <c r="R15" s="574" t="s">
        <v>42</v>
      </c>
      <c r="S15" s="567" t="s">
        <v>43</v>
      </c>
      <c r="T15" s="575" t="s">
        <v>44</v>
      </c>
    </row>
    <row r="16" spans="1:20" ht="15.75" thickBot="1">
      <c r="A16" s="576" t="s">
        <v>45</v>
      </c>
      <c r="B16" s="577" t="s">
        <v>46</v>
      </c>
      <c r="C16" s="578" t="s">
        <v>47</v>
      </c>
      <c r="D16" s="578" t="s">
        <v>48</v>
      </c>
      <c r="E16" s="578" t="s">
        <v>49</v>
      </c>
      <c r="F16" s="578" t="s">
        <v>50</v>
      </c>
      <c r="G16" s="578" t="s">
        <v>51</v>
      </c>
      <c r="H16" s="578" t="s">
        <v>52</v>
      </c>
      <c r="I16" s="579" t="s">
        <v>53</v>
      </c>
      <c r="J16" s="580" t="s">
        <v>54</v>
      </c>
      <c r="K16" s="581" t="s">
        <v>55</v>
      </c>
      <c r="L16" s="752" t="s">
        <v>250</v>
      </c>
      <c r="M16" s="583" t="s">
        <v>152</v>
      </c>
      <c r="N16" s="583" t="s">
        <v>58</v>
      </c>
      <c r="O16" s="583" t="s">
        <v>59</v>
      </c>
      <c r="P16" s="584" t="s">
        <v>121</v>
      </c>
      <c r="Q16" s="585" t="s">
        <v>61</v>
      </c>
      <c r="R16" s="586" t="s">
        <v>61</v>
      </c>
      <c r="S16" s="581" t="s">
        <v>62</v>
      </c>
      <c r="T16" s="583" t="s">
        <v>63</v>
      </c>
    </row>
    <row r="17" spans="1:20">
      <c r="A17" s="1589">
        <v>1</v>
      </c>
      <c r="B17" s="806">
        <v>6379</v>
      </c>
      <c r="C17" s="807" t="s">
        <v>76</v>
      </c>
      <c r="D17" s="808" t="s">
        <v>819</v>
      </c>
      <c r="E17" s="809" t="s">
        <v>485</v>
      </c>
      <c r="F17" s="2324">
        <v>60749</v>
      </c>
      <c r="G17" s="2325">
        <v>0</v>
      </c>
      <c r="H17" s="2325">
        <f>+L56</f>
        <v>0</v>
      </c>
      <c r="I17" s="810"/>
      <c r="J17" s="2325">
        <v>0</v>
      </c>
      <c r="K17" s="2325">
        <f>(+F17+G17+H17+J17)</f>
        <v>60749</v>
      </c>
      <c r="L17" s="2326">
        <f>+ROUND((K17*0.3385),0)</f>
        <v>20564</v>
      </c>
      <c r="M17" s="2325">
        <v>370</v>
      </c>
      <c r="N17" s="2326">
        <v>0</v>
      </c>
      <c r="O17" s="2326">
        <f t="shared" ref="O17:O41" si="0">ROUND((K17*0.0145),0)</f>
        <v>881</v>
      </c>
      <c r="P17" s="2326">
        <f t="shared" ref="P17:P22" si="1">7.2*26</f>
        <v>187.20000000000002</v>
      </c>
      <c r="Q17" s="2327">
        <v>3204</v>
      </c>
      <c r="R17" s="2327">
        <v>262</v>
      </c>
      <c r="S17" s="2326">
        <f t="shared" ref="S17:S41" si="2">+L17+M17+N17+O17+P17+Q17+R17</f>
        <v>25468.2</v>
      </c>
      <c r="T17" s="2326">
        <f t="shared" ref="T17:T41" si="3">+K17+S17</f>
        <v>86217.2</v>
      </c>
    </row>
    <row r="18" spans="1:20">
      <c r="A18" s="1589">
        <f t="shared" ref="A18:A41" si="4">A17+1</f>
        <v>2</v>
      </c>
      <c r="B18" s="806">
        <v>6250</v>
      </c>
      <c r="C18" s="807" t="s">
        <v>254</v>
      </c>
      <c r="D18" s="817" t="s">
        <v>820</v>
      </c>
      <c r="E18" s="1587" t="s">
        <v>197</v>
      </c>
      <c r="F18" s="1588">
        <v>49731</v>
      </c>
      <c r="G18" s="2328">
        <v>0</v>
      </c>
      <c r="H18" s="2329">
        <f t="shared" ref="H18:H41" si="5">+L57</f>
        <v>0</v>
      </c>
      <c r="I18" s="810"/>
      <c r="J18" s="2329">
        <v>0</v>
      </c>
      <c r="K18" s="2332">
        <f t="shared" ref="K18:K41" si="6">(+F18+G18+H18+J18)</f>
        <v>49731</v>
      </c>
      <c r="L18" s="2332">
        <f>+ROUND((K18*0.3385),0)</f>
        <v>16834</v>
      </c>
      <c r="M18" s="2329">
        <f>(19.01*26)</f>
        <v>494.26000000000005</v>
      </c>
      <c r="N18" s="2332">
        <v>0</v>
      </c>
      <c r="O18" s="2332">
        <f t="shared" si="0"/>
        <v>721</v>
      </c>
      <c r="P18" s="2332">
        <f t="shared" si="1"/>
        <v>187.20000000000002</v>
      </c>
      <c r="Q18" s="2332">
        <v>7215</v>
      </c>
      <c r="R18" s="2332">
        <v>554</v>
      </c>
      <c r="S18" s="2332">
        <f t="shared" si="2"/>
        <v>26005.46</v>
      </c>
      <c r="T18" s="2332">
        <f t="shared" si="3"/>
        <v>75736.459999999992</v>
      </c>
    </row>
    <row r="19" spans="1:20">
      <c r="A19" s="1589">
        <f t="shared" si="4"/>
        <v>3</v>
      </c>
      <c r="B19" s="811">
        <v>6329</v>
      </c>
      <c r="C19" s="812" t="s">
        <v>257</v>
      </c>
      <c r="D19" s="813" t="s">
        <v>821</v>
      </c>
      <c r="E19" s="814" t="s">
        <v>161</v>
      </c>
      <c r="F19" s="815">
        <v>42940</v>
      </c>
      <c r="G19" s="2328">
        <v>0</v>
      </c>
      <c r="H19" s="2329">
        <f t="shared" si="5"/>
        <v>0</v>
      </c>
      <c r="I19" s="810">
        <v>46145</v>
      </c>
      <c r="J19" s="2329">
        <v>0</v>
      </c>
      <c r="K19" s="2332">
        <f t="shared" si="6"/>
        <v>42940</v>
      </c>
      <c r="L19" s="2332">
        <f t="shared" ref="L19:L41" si="7">+ROUND((K19*0.3385),0)</f>
        <v>14535</v>
      </c>
      <c r="M19" s="2329">
        <f>(19.01*26)</f>
        <v>494.26000000000005</v>
      </c>
      <c r="N19" s="2332">
        <v>0</v>
      </c>
      <c r="O19" s="2332">
        <f t="shared" si="0"/>
        <v>623</v>
      </c>
      <c r="P19" s="2332">
        <f t="shared" si="1"/>
        <v>187.20000000000002</v>
      </c>
      <c r="Q19" s="2332">
        <v>9595</v>
      </c>
      <c r="R19" s="2332">
        <v>328</v>
      </c>
      <c r="S19" s="2332">
        <f t="shared" si="2"/>
        <v>25762.46</v>
      </c>
      <c r="T19" s="2332">
        <f t="shared" si="3"/>
        <v>68702.459999999992</v>
      </c>
    </row>
    <row r="20" spans="1:20">
      <c r="A20" s="1589">
        <f t="shared" si="4"/>
        <v>4</v>
      </c>
      <c r="B20" s="816">
        <v>6759</v>
      </c>
      <c r="C20" s="812" t="s">
        <v>254</v>
      </c>
      <c r="D20" s="817" t="s">
        <v>822</v>
      </c>
      <c r="E20" s="814" t="s">
        <v>823</v>
      </c>
      <c r="F20" s="818">
        <v>55601</v>
      </c>
      <c r="G20" s="2328">
        <v>0</v>
      </c>
      <c r="H20" s="2329">
        <f t="shared" si="5"/>
        <v>0</v>
      </c>
      <c r="I20" s="810">
        <v>46417</v>
      </c>
      <c r="J20" s="2329">
        <v>0</v>
      </c>
      <c r="K20" s="2332">
        <f t="shared" si="6"/>
        <v>55601</v>
      </c>
      <c r="L20" s="2332">
        <f t="shared" si="7"/>
        <v>18821</v>
      </c>
      <c r="M20" s="2329">
        <f>(19.01*26)</f>
        <v>494.26000000000005</v>
      </c>
      <c r="N20" s="2332">
        <v>0</v>
      </c>
      <c r="O20" s="2332">
        <f t="shared" si="0"/>
        <v>806</v>
      </c>
      <c r="P20" s="2332">
        <f t="shared" si="1"/>
        <v>187.20000000000002</v>
      </c>
      <c r="Q20" s="2332">
        <v>3994</v>
      </c>
      <c r="R20" s="2332">
        <v>298</v>
      </c>
      <c r="S20" s="2332">
        <f t="shared" si="2"/>
        <v>24600.46</v>
      </c>
      <c r="T20" s="2332">
        <f t="shared" si="3"/>
        <v>80201.459999999992</v>
      </c>
    </row>
    <row r="21" spans="1:20" ht="24">
      <c r="A21" s="1589">
        <f t="shared" si="4"/>
        <v>5</v>
      </c>
      <c r="B21" s="1581" t="s">
        <v>487</v>
      </c>
      <c r="C21" s="1582" t="s">
        <v>824</v>
      </c>
      <c r="D21" s="1583" t="s">
        <v>825</v>
      </c>
      <c r="E21" s="1584" t="s">
        <v>490</v>
      </c>
      <c r="F21" s="1585">
        <v>5604.27</v>
      </c>
      <c r="G21" s="2330">
        <v>0</v>
      </c>
      <c r="H21" s="2331">
        <f t="shared" si="5"/>
        <v>0</v>
      </c>
      <c r="I21" s="1586"/>
      <c r="J21" s="2333">
        <v>0</v>
      </c>
      <c r="K21" s="2334">
        <f>(+F21+G21+H21+J21)</f>
        <v>5604.27</v>
      </c>
      <c r="L21" s="2334">
        <f t="shared" si="7"/>
        <v>1897</v>
      </c>
      <c r="M21" s="2331">
        <v>37.049999999999997</v>
      </c>
      <c r="N21" s="2334">
        <v>0</v>
      </c>
      <c r="O21" s="2334">
        <f t="shared" si="0"/>
        <v>81</v>
      </c>
      <c r="P21" s="2334">
        <f t="shared" si="1"/>
        <v>187.20000000000002</v>
      </c>
      <c r="Q21" s="2332">
        <f>7215*0.07</f>
        <v>505.05000000000007</v>
      </c>
      <c r="R21" s="2332">
        <f>554*0.07</f>
        <v>38.78</v>
      </c>
      <c r="S21" s="2334">
        <f t="shared" si="2"/>
        <v>2746.0800000000004</v>
      </c>
      <c r="T21" s="2334">
        <f t="shared" si="3"/>
        <v>8350.35</v>
      </c>
    </row>
    <row r="22" spans="1:20">
      <c r="A22" s="1589">
        <f t="shared" si="4"/>
        <v>6</v>
      </c>
      <c r="B22" s="820">
        <v>6323</v>
      </c>
      <c r="C22" s="812" t="s">
        <v>826</v>
      </c>
      <c r="D22" s="821" t="s">
        <v>827</v>
      </c>
      <c r="E22" s="814" t="s">
        <v>476</v>
      </c>
      <c r="F22" s="818">
        <v>4323.25</v>
      </c>
      <c r="G22" s="2328">
        <v>0</v>
      </c>
      <c r="H22" s="2329">
        <f t="shared" si="5"/>
        <v>0</v>
      </c>
      <c r="I22" s="822"/>
      <c r="J22" s="2335">
        <v>0</v>
      </c>
      <c r="K22" s="2332">
        <f t="shared" si="6"/>
        <v>4323.25</v>
      </c>
      <c r="L22" s="2332">
        <f t="shared" si="7"/>
        <v>1463</v>
      </c>
      <c r="M22" s="2329">
        <v>24.7</v>
      </c>
      <c r="N22" s="2332">
        <v>0</v>
      </c>
      <c r="O22" s="2332">
        <f t="shared" si="0"/>
        <v>63</v>
      </c>
      <c r="P22" s="2332">
        <f>7.2*26*0.05</f>
        <v>9.3600000000000012</v>
      </c>
      <c r="Q22" s="2332">
        <f>7215*0.05</f>
        <v>360.75</v>
      </c>
      <c r="R22" s="2332">
        <f>554*0.05</f>
        <v>27.700000000000003</v>
      </c>
      <c r="S22" s="2332">
        <f t="shared" si="2"/>
        <v>1948.51</v>
      </c>
      <c r="T22" s="2332">
        <f t="shared" si="3"/>
        <v>6271.76</v>
      </c>
    </row>
    <row r="23" spans="1:20">
      <c r="A23" s="1589">
        <f t="shared" si="4"/>
        <v>7</v>
      </c>
      <c r="B23" s="824"/>
      <c r="C23" s="342"/>
      <c r="D23" s="332"/>
      <c r="E23" s="332"/>
      <c r="F23" s="825"/>
      <c r="G23" s="825"/>
      <c r="H23" s="693"/>
      <c r="I23" s="826"/>
      <c r="J23" s="827"/>
      <c r="K23" s="828"/>
      <c r="L23" s="647"/>
      <c r="M23" s="647"/>
      <c r="N23" s="828"/>
      <c r="O23" s="828"/>
      <c r="P23" s="647"/>
      <c r="Q23" s="647"/>
      <c r="R23" s="647"/>
      <c r="S23" s="828"/>
      <c r="T23" s="828"/>
    </row>
    <row r="24" spans="1:20">
      <c r="A24" s="1589">
        <f t="shared" si="4"/>
        <v>8</v>
      </c>
      <c r="B24" s="829"/>
      <c r="C24" s="348"/>
      <c r="D24" s="349"/>
      <c r="E24" s="332"/>
      <c r="F24" s="825"/>
      <c r="G24" s="825"/>
      <c r="H24" s="693"/>
      <c r="I24" s="826"/>
      <c r="J24" s="827"/>
      <c r="K24" s="828"/>
      <c r="L24" s="647"/>
      <c r="M24" s="647"/>
      <c r="N24" s="828"/>
      <c r="O24" s="828"/>
      <c r="P24" s="647"/>
      <c r="Q24" s="647"/>
      <c r="R24" s="647"/>
      <c r="S24" s="828"/>
      <c r="T24" s="828"/>
    </row>
    <row r="25" spans="1:20">
      <c r="A25" s="1589">
        <f t="shared" si="4"/>
        <v>9</v>
      </c>
      <c r="B25" s="824"/>
      <c r="C25" s="342"/>
      <c r="D25" s="350"/>
      <c r="E25" s="351"/>
      <c r="F25" s="825"/>
      <c r="G25" s="825"/>
      <c r="H25" s="693"/>
      <c r="I25" s="826"/>
      <c r="J25" s="827"/>
      <c r="K25" s="828"/>
      <c r="L25" s="647"/>
      <c r="M25" s="647"/>
      <c r="N25" s="828"/>
      <c r="O25" s="828"/>
      <c r="P25" s="647"/>
      <c r="Q25" s="647"/>
      <c r="R25" s="647"/>
      <c r="S25" s="828"/>
      <c r="T25" s="828"/>
    </row>
    <row r="26" spans="1:20">
      <c r="A26" s="1589">
        <f t="shared" si="4"/>
        <v>10</v>
      </c>
      <c r="B26" s="830"/>
      <c r="C26" s="331"/>
      <c r="D26" s="332"/>
      <c r="E26" s="332"/>
      <c r="F26" s="623"/>
      <c r="G26" s="623"/>
      <c r="H26" s="693"/>
      <c r="I26" s="831"/>
      <c r="J26" s="823"/>
      <c r="K26" s="647"/>
      <c r="L26" s="647"/>
      <c r="M26" s="647"/>
      <c r="N26" s="647"/>
      <c r="O26" s="647"/>
      <c r="P26" s="647"/>
      <c r="Q26" s="647"/>
      <c r="R26" s="647"/>
      <c r="S26" s="647"/>
      <c r="T26" s="647"/>
    </row>
    <row r="27" spans="1:20">
      <c r="A27" s="1589">
        <f t="shared" si="4"/>
        <v>11</v>
      </c>
      <c r="B27" s="830"/>
      <c r="C27" s="331"/>
      <c r="D27" s="332"/>
      <c r="E27" s="332"/>
      <c r="F27" s="623"/>
      <c r="G27" s="623"/>
      <c r="H27" s="693"/>
      <c r="I27" s="831"/>
      <c r="J27" s="823"/>
      <c r="K27" s="647"/>
      <c r="L27" s="647"/>
      <c r="M27" s="647"/>
      <c r="N27" s="647"/>
      <c r="O27" s="647"/>
      <c r="P27" s="647"/>
      <c r="Q27" s="647"/>
      <c r="R27" s="647"/>
      <c r="S27" s="647"/>
      <c r="T27" s="647"/>
    </row>
    <row r="28" spans="1:20">
      <c r="A28" s="1589">
        <f t="shared" si="4"/>
        <v>12</v>
      </c>
      <c r="B28" s="830"/>
      <c r="C28" s="331"/>
      <c r="D28" s="332"/>
      <c r="E28" s="332"/>
      <c r="F28" s="623"/>
      <c r="G28" s="623"/>
      <c r="H28" s="693"/>
      <c r="I28" s="831"/>
      <c r="J28" s="823"/>
      <c r="K28" s="647"/>
      <c r="L28" s="647"/>
      <c r="M28" s="647"/>
      <c r="N28" s="647"/>
      <c r="O28" s="647"/>
      <c r="P28" s="647"/>
      <c r="Q28" s="647"/>
      <c r="R28" s="647"/>
      <c r="S28" s="647"/>
      <c r="T28" s="647"/>
    </row>
    <row r="29" spans="1:20">
      <c r="A29" s="1589">
        <f t="shared" si="4"/>
        <v>13</v>
      </c>
      <c r="B29" s="830"/>
      <c r="C29" s="331"/>
      <c r="D29" s="332"/>
      <c r="E29" s="332"/>
      <c r="F29" s="623"/>
      <c r="G29" s="623"/>
      <c r="H29" s="693"/>
      <c r="I29" s="831"/>
      <c r="J29" s="823"/>
      <c r="K29" s="647"/>
      <c r="L29" s="647"/>
      <c r="M29" s="647"/>
      <c r="N29" s="647"/>
      <c r="O29" s="647"/>
      <c r="P29" s="647"/>
      <c r="Q29" s="647"/>
      <c r="R29" s="647"/>
      <c r="S29" s="647"/>
      <c r="T29" s="647"/>
    </row>
    <row r="30" spans="1:20">
      <c r="A30" s="1589">
        <f t="shared" si="4"/>
        <v>14</v>
      </c>
      <c r="B30" s="830"/>
      <c r="C30" s="352"/>
      <c r="D30" s="351"/>
      <c r="E30" s="832"/>
      <c r="F30" s="623"/>
      <c r="G30" s="825"/>
      <c r="H30" s="693"/>
      <c r="I30" s="826"/>
      <c r="J30" s="827"/>
      <c r="K30" s="828"/>
      <c r="L30" s="647"/>
      <c r="M30" s="833"/>
      <c r="N30" s="828"/>
      <c r="O30" s="828"/>
      <c r="P30" s="828"/>
      <c r="Q30" s="834"/>
      <c r="R30" s="834"/>
      <c r="S30" s="828"/>
      <c r="T30" s="828"/>
    </row>
    <row r="31" spans="1:20">
      <c r="A31" s="1589">
        <f t="shared" si="4"/>
        <v>15</v>
      </c>
      <c r="B31" s="587"/>
      <c r="C31" s="622"/>
      <c r="D31" s="622"/>
      <c r="E31" s="622"/>
      <c r="F31" s="623"/>
      <c r="G31" s="623"/>
      <c r="H31" s="693"/>
      <c r="I31" s="831"/>
      <c r="J31" s="823"/>
      <c r="K31" s="647"/>
      <c r="L31" s="647"/>
      <c r="M31" s="647"/>
      <c r="N31" s="647"/>
      <c r="O31" s="647"/>
      <c r="P31" s="647"/>
      <c r="Q31" s="647"/>
      <c r="R31" s="647"/>
      <c r="S31" s="647"/>
      <c r="T31" s="647"/>
    </row>
    <row r="32" spans="1:20">
      <c r="A32" s="1589">
        <f t="shared" si="4"/>
        <v>16</v>
      </c>
      <c r="B32" s="587"/>
      <c r="C32" s="622"/>
      <c r="D32" s="622"/>
      <c r="E32" s="622"/>
      <c r="F32" s="623"/>
      <c r="G32" s="623"/>
      <c r="H32" s="693"/>
      <c r="I32" s="595"/>
      <c r="J32" s="624"/>
      <c r="K32" s="647"/>
      <c r="L32" s="647"/>
      <c r="M32" s="647"/>
      <c r="N32" s="647"/>
      <c r="O32" s="647"/>
      <c r="P32" s="647"/>
      <c r="Q32" s="647"/>
      <c r="R32" s="647"/>
      <c r="S32" s="647"/>
      <c r="T32" s="647"/>
    </row>
    <row r="33" spans="1:20">
      <c r="A33" s="1589">
        <f t="shared" si="4"/>
        <v>17</v>
      </c>
      <c r="B33" s="587"/>
      <c r="C33" s="622"/>
      <c r="D33" s="622"/>
      <c r="E33" s="622"/>
      <c r="F33" s="623"/>
      <c r="G33" s="623"/>
      <c r="H33" s="693"/>
      <c r="I33" s="595"/>
      <c r="J33" s="624"/>
      <c r="K33" s="647"/>
      <c r="L33" s="647"/>
      <c r="M33" s="647"/>
      <c r="N33" s="647"/>
      <c r="O33" s="647"/>
      <c r="P33" s="647"/>
      <c r="Q33" s="647"/>
      <c r="R33" s="647"/>
      <c r="S33" s="647"/>
      <c r="T33" s="647"/>
    </row>
    <row r="34" spans="1:20">
      <c r="A34" s="1589">
        <f t="shared" si="4"/>
        <v>18</v>
      </c>
      <c r="B34" s="587"/>
      <c r="C34" s="622"/>
      <c r="D34" s="622"/>
      <c r="E34" s="622"/>
      <c r="F34" s="623"/>
      <c r="G34" s="623"/>
      <c r="H34" s="693"/>
      <c r="I34" s="595"/>
      <c r="J34" s="624"/>
      <c r="K34" s="647"/>
      <c r="L34" s="647"/>
      <c r="M34" s="647"/>
      <c r="N34" s="647"/>
      <c r="O34" s="647"/>
      <c r="P34" s="647"/>
      <c r="Q34" s="647"/>
      <c r="R34" s="647"/>
      <c r="S34" s="647"/>
      <c r="T34" s="647"/>
    </row>
    <row r="35" spans="1:20">
      <c r="A35" s="1589">
        <f t="shared" si="4"/>
        <v>19</v>
      </c>
      <c r="B35" s="587"/>
      <c r="C35" s="622"/>
      <c r="D35" s="622"/>
      <c r="E35" s="622"/>
      <c r="F35" s="623"/>
      <c r="G35" s="825"/>
      <c r="H35" s="693"/>
      <c r="I35" s="595"/>
      <c r="J35" s="624"/>
      <c r="K35" s="647"/>
      <c r="L35" s="647"/>
      <c r="M35" s="647"/>
      <c r="N35" s="647"/>
      <c r="O35" s="647"/>
      <c r="P35" s="647"/>
      <c r="Q35" s="647"/>
      <c r="R35" s="647"/>
      <c r="S35" s="647"/>
      <c r="T35" s="647"/>
    </row>
    <row r="36" spans="1:20">
      <c r="A36" s="1589">
        <f t="shared" si="4"/>
        <v>20</v>
      </c>
      <c r="B36" s="587"/>
      <c r="C36" s="622"/>
      <c r="D36" s="622"/>
      <c r="E36" s="622"/>
      <c r="F36" s="623"/>
      <c r="G36" s="623"/>
      <c r="H36" s="693"/>
      <c r="I36" s="595"/>
      <c r="J36" s="624"/>
      <c r="K36" s="647"/>
      <c r="L36" s="647"/>
      <c r="M36" s="647"/>
      <c r="N36" s="647"/>
      <c r="O36" s="647"/>
      <c r="P36" s="647"/>
      <c r="Q36" s="647"/>
      <c r="R36" s="647"/>
      <c r="S36" s="647"/>
      <c r="T36" s="647"/>
    </row>
    <row r="37" spans="1:20">
      <c r="A37" s="1589">
        <f t="shared" si="4"/>
        <v>21</v>
      </c>
      <c r="B37" s="587"/>
      <c r="C37" s="622"/>
      <c r="D37" s="622"/>
      <c r="E37" s="622"/>
      <c r="F37" s="623"/>
      <c r="G37" s="623"/>
      <c r="H37" s="693"/>
      <c r="I37" s="595"/>
      <c r="J37" s="624"/>
      <c r="K37" s="647"/>
      <c r="L37" s="647"/>
      <c r="M37" s="647"/>
      <c r="N37" s="647"/>
      <c r="O37" s="647"/>
      <c r="P37" s="647"/>
      <c r="Q37" s="647"/>
      <c r="R37" s="647"/>
      <c r="S37" s="647"/>
      <c r="T37" s="647"/>
    </row>
    <row r="38" spans="1:20">
      <c r="A38" s="1589">
        <f t="shared" si="4"/>
        <v>22</v>
      </c>
      <c r="B38" s="587"/>
      <c r="C38" s="622"/>
      <c r="D38" s="622"/>
      <c r="E38" s="622"/>
      <c r="F38" s="623"/>
      <c r="G38" s="623"/>
      <c r="H38" s="693"/>
      <c r="I38" s="595"/>
      <c r="J38" s="624"/>
      <c r="K38" s="647"/>
      <c r="L38" s="647"/>
      <c r="M38" s="647"/>
      <c r="N38" s="647"/>
      <c r="O38" s="647"/>
      <c r="P38" s="647"/>
      <c r="Q38" s="647"/>
      <c r="R38" s="647"/>
      <c r="S38" s="647"/>
      <c r="T38" s="647"/>
    </row>
    <row r="39" spans="1:20">
      <c r="A39" s="1589">
        <f t="shared" si="4"/>
        <v>23</v>
      </c>
      <c r="B39" s="587"/>
      <c r="C39" s="622"/>
      <c r="D39" s="622"/>
      <c r="E39" s="622"/>
      <c r="F39" s="623"/>
      <c r="G39" s="623"/>
      <c r="H39" s="693"/>
      <c r="I39" s="595"/>
      <c r="J39" s="624"/>
      <c r="K39" s="647"/>
      <c r="L39" s="647"/>
      <c r="M39" s="647"/>
      <c r="N39" s="647"/>
      <c r="O39" s="647"/>
      <c r="P39" s="647"/>
      <c r="Q39" s="647"/>
      <c r="R39" s="647"/>
      <c r="S39" s="647"/>
      <c r="T39" s="647"/>
    </row>
    <row r="40" spans="1:20">
      <c r="A40" s="1589">
        <f t="shared" si="4"/>
        <v>24</v>
      </c>
      <c r="B40" s="587"/>
      <c r="C40" s="622"/>
      <c r="D40" s="622"/>
      <c r="E40" s="622"/>
      <c r="F40" s="623"/>
      <c r="G40" s="825"/>
      <c r="H40" s="693"/>
      <c r="I40" s="595"/>
      <c r="J40" s="624"/>
      <c r="K40" s="647"/>
      <c r="L40" s="647"/>
      <c r="M40" s="647"/>
      <c r="N40" s="647"/>
      <c r="O40" s="647"/>
      <c r="P40" s="647"/>
      <c r="Q40" s="647"/>
      <c r="R40" s="647"/>
      <c r="S40" s="647"/>
      <c r="T40" s="647"/>
    </row>
    <row r="41" spans="1:20">
      <c r="A41" s="1589">
        <f t="shared" si="4"/>
        <v>25</v>
      </c>
      <c r="B41" s="587"/>
      <c r="C41" s="622"/>
      <c r="D41" s="622"/>
      <c r="E41" s="622"/>
      <c r="F41" s="623"/>
      <c r="G41" s="623"/>
      <c r="H41" s="693"/>
      <c r="I41" s="595"/>
      <c r="J41" s="624"/>
      <c r="K41" s="647"/>
      <c r="L41" s="647"/>
      <c r="M41" s="647"/>
      <c r="N41" s="647"/>
      <c r="O41" s="647"/>
      <c r="P41" s="647"/>
      <c r="Q41" s="647"/>
      <c r="R41" s="647"/>
      <c r="S41" s="647"/>
      <c r="T41" s="647"/>
    </row>
    <row r="42" spans="1:20">
      <c r="A42" s="625"/>
      <c r="B42" s="625"/>
      <c r="C42" s="625"/>
      <c r="D42" s="626" t="s">
        <v>111</v>
      </c>
      <c r="E42" s="674" t="s">
        <v>112</v>
      </c>
      <c r="F42" s="611">
        <f>SUM(F17:F41)</f>
        <v>218948.52</v>
      </c>
      <c r="G42" s="611">
        <f t="shared" ref="G42" si="8">SUM(G17:G41)</f>
        <v>0</v>
      </c>
      <c r="H42" s="611">
        <f>SUM(H17:H41)</f>
        <v>0</v>
      </c>
      <c r="I42" s="627" t="s">
        <v>112</v>
      </c>
      <c r="J42" s="611">
        <f>SUM(J17:J41)</f>
        <v>0</v>
      </c>
      <c r="K42" s="611">
        <f t="shared" ref="K42:T42" si="9">SUM(K17:K41)</f>
        <v>218948.52</v>
      </c>
      <c r="L42" s="611">
        <f t="shared" si="9"/>
        <v>74114</v>
      </c>
      <c r="M42" s="611">
        <f t="shared" si="9"/>
        <v>1914.53</v>
      </c>
      <c r="N42" s="611">
        <f t="shared" si="9"/>
        <v>0</v>
      </c>
      <c r="O42" s="611">
        <f t="shared" si="9"/>
        <v>3175</v>
      </c>
      <c r="P42" s="611">
        <f t="shared" si="9"/>
        <v>945.36000000000013</v>
      </c>
      <c r="Q42" s="611">
        <f t="shared" si="9"/>
        <v>24873.8</v>
      </c>
      <c r="R42" s="611">
        <f t="shared" si="9"/>
        <v>1508.48</v>
      </c>
      <c r="S42" s="611">
        <f t="shared" si="9"/>
        <v>106531.16999999998</v>
      </c>
      <c r="T42" s="611">
        <f t="shared" si="9"/>
        <v>325479.68999999994</v>
      </c>
    </row>
    <row r="43" spans="1:20">
      <c r="A43" s="120" t="s">
        <v>113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</row>
    <row r="44" spans="1:20">
      <c r="A44" s="120" t="s">
        <v>294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</row>
    <row r="45" spans="1:20">
      <c r="A45" s="1717" t="s">
        <v>115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20">
      <c r="A46" s="1717" t="s">
        <v>116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20">
      <c r="A47" s="1717" t="s">
        <v>117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20" ht="15.75" thickBot="1">
      <c r="A48" s="392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</row>
    <row r="49" spans="1:20" ht="16.5" thickTop="1" thickBot="1">
      <c r="A49" s="541"/>
      <c r="B49" s="835" t="s">
        <v>10</v>
      </c>
      <c r="C49" s="836"/>
      <c r="D49" s="836"/>
      <c r="E49" s="836"/>
      <c r="F49" s="836"/>
      <c r="G49" s="836"/>
      <c r="H49" s="836"/>
      <c r="I49" s="836"/>
      <c r="J49" s="837"/>
      <c r="K49" s="838"/>
      <c r="L49" s="839"/>
      <c r="M49" s="392"/>
      <c r="N49" s="392"/>
      <c r="O49" s="392"/>
      <c r="P49" s="392"/>
      <c r="Q49" s="392"/>
      <c r="R49" s="392"/>
      <c r="S49" s="392"/>
      <c r="T49" s="392"/>
    </row>
    <row r="50" spans="1:20">
      <c r="A50" s="541"/>
      <c r="B50" s="840" t="s">
        <v>118</v>
      </c>
      <c r="C50" s="841"/>
      <c r="D50" s="841"/>
      <c r="E50" s="841"/>
      <c r="F50" s="841"/>
      <c r="G50" s="841"/>
      <c r="H50" s="841"/>
      <c r="I50" s="841"/>
      <c r="J50" s="841"/>
      <c r="K50" s="841"/>
      <c r="L50" s="842"/>
      <c r="M50" s="392"/>
      <c r="N50" s="392"/>
      <c r="O50" s="392"/>
      <c r="P50" s="392"/>
      <c r="Q50" s="392"/>
      <c r="R50" s="392"/>
      <c r="S50" s="392"/>
      <c r="T50" s="392"/>
    </row>
    <row r="51" spans="1:20">
      <c r="A51" s="541"/>
      <c r="B51" s="843" t="s">
        <v>11</v>
      </c>
      <c r="C51" s="554" t="s">
        <v>12</v>
      </c>
      <c r="D51" s="554" t="s">
        <v>13</v>
      </c>
      <c r="E51" s="554" t="s">
        <v>14</v>
      </c>
      <c r="F51" s="554" t="s">
        <v>15</v>
      </c>
      <c r="G51" s="554" t="s">
        <v>16</v>
      </c>
      <c r="H51" s="554" t="s">
        <v>17</v>
      </c>
      <c r="I51" s="554" t="s">
        <v>18</v>
      </c>
      <c r="J51" s="554" t="s">
        <v>19</v>
      </c>
      <c r="K51" s="554" t="s">
        <v>20</v>
      </c>
      <c r="L51" s="844" t="s">
        <v>21</v>
      </c>
      <c r="M51" s="558"/>
      <c r="N51" s="392"/>
      <c r="O51" s="392"/>
      <c r="P51" s="392"/>
      <c r="Q51" s="392"/>
      <c r="R51" s="392"/>
      <c r="S51" s="392"/>
      <c r="T51" s="392"/>
    </row>
    <row r="52" spans="1:20">
      <c r="A52" s="541"/>
      <c r="B52" s="843"/>
      <c r="C52" s="553"/>
      <c r="D52" s="554"/>
      <c r="E52" s="553"/>
      <c r="F52" s="626" t="s">
        <v>119</v>
      </c>
      <c r="G52" s="715" t="s">
        <v>60</v>
      </c>
      <c r="H52" s="845" t="s">
        <v>120</v>
      </c>
      <c r="I52" s="845" t="s">
        <v>121</v>
      </c>
      <c r="J52" s="845" t="s">
        <v>122</v>
      </c>
      <c r="K52" s="845" t="s">
        <v>123</v>
      </c>
      <c r="L52" s="846"/>
      <c r="M52" s="558"/>
      <c r="N52" s="392"/>
      <c r="O52" s="392"/>
      <c r="P52" s="392"/>
      <c r="Q52" s="392"/>
      <c r="R52" s="392"/>
      <c r="S52" s="392"/>
      <c r="T52" s="392"/>
    </row>
    <row r="53" spans="1:20" ht="33">
      <c r="A53" s="559"/>
      <c r="B53" s="847" t="s">
        <v>0</v>
      </c>
      <c r="C53" s="561"/>
      <c r="D53" s="562" t="s">
        <v>0</v>
      </c>
      <c r="E53" s="562" t="s">
        <v>124</v>
      </c>
      <c r="F53" s="639" t="s">
        <v>125</v>
      </c>
      <c r="G53" s="563"/>
      <c r="H53" s="563" t="s">
        <v>0</v>
      </c>
      <c r="I53" s="640" t="s">
        <v>126</v>
      </c>
      <c r="J53" s="563" t="s">
        <v>127</v>
      </c>
      <c r="K53" s="563" t="s">
        <v>128</v>
      </c>
      <c r="L53" s="848" t="s">
        <v>0</v>
      </c>
      <c r="M53" s="568"/>
      <c r="N53" s="568"/>
      <c r="O53" s="568"/>
      <c r="P53" s="392"/>
      <c r="Q53" s="392"/>
      <c r="R53" s="392"/>
      <c r="S53" s="392"/>
      <c r="T53" s="392"/>
    </row>
    <row r="54" spans="1:20">
      <c r="A54" s="569"/>
      <c r="B54" s="849" t="s">
        <v>32</v>
      </c>
      <c r="C54" s="563" t="s">
        <v>32</v>
      </c>
      <c r="D54" s="563" t="s">
        <v>33</v>
      </c>
      <c r="E54" s="563" t="s">
        <v>129</v>
      </c>
      <c r="F54" s="563" t="s">
        <v>129</v>
      </c>
      <c r="G54" s="563" t="s">
        <v>130</v>
      </c>
      <c r="H54" s="563" t="s">
        <v>130</v>
      </c>
      <c r="I54" s="563" t="s">
        <v>129</v>
      </c>
      <c r="J54" s="563" t="s">
        <v>129</v>
      </c>
      <c r="K54" s="563" t="s">
        <v>129</v>
      </c>
      <c r="L54" s="850" t="s">
        <v>131</v>
      </c>
      <c r="M54" s="568"/>
      <c r="N54" s="568"/>
      <c r="O54" s="568"/>
      <c r="P54" s="392"/>
      <c r="Q54" s="392"/>
      <c r="R54" s="392"/>
      <c r="S54" s="392"/>
      <c r="T54" s="392"/>
    </row>
    <row r="55" spans="1:20" ht="15.75" thickBot="1">
      <c r="A55" s="576" t="s">
        <v>45</v>
      </c>
      <c r="B55" s="851" t="s">
        <v>46</v>
      </c>
      <c r="C55" s="852" t="s">
        <v>132</v>
      </c>
      <c r="D55" s="852" t="s">
        <v>48</v>
      </c>
      <c r="E55" s="852"/>
      <c r="F55" s="853" t="s">
        <v>133</v>
      </c>
      <c r="G55" s="853" t="s">
        <v>133</v>
      </c>
      <c r="H55" s="853" t="s">
        <v>134</v>
      </c>
      <c r="I55" s="853" t="s">
        <v>135</v>
      </c>
      <c r="J55" s="853" t="s">
        <v>135</v>
      </c>
      <c r="K55" s="853" t="s">
        <v>136</v>
      </c>
      <c r="L55" s="854" t="s">
        <v>55</v>
      </c>
      <c r="M55" s="568"/>
      <c r="N55" s="568"/>
      <c r="O55" s="568"/>
      <c r="P55" s="392"/>
      <c r="Q55" s="392"/>
      <c r="R55" s="392"/>
      <c r="S55" s="392"/>
      <c r="T55" s="392"/>
    </row>
    <row r="56" spans="1:20">
      <c r="A56" s="587">
        <v>1</v>
      </c>
      <c r="B56" s="650">
        <f t="shared" ref="B56:D71" si="10">+B17</f>
        <v>6379</v>
      </c>
      <c r="C56" s="650" t="str">
        <f t="shared" si="10"/>
        <v>Program Coordinator IV</v>
      </c>
      <c r="D56" s="650" t="str">
        <f t="shared" si="10"/>
        <v>Bordallo, Grace (75%)</v>
      </c>
      <c r="E56" s="645">
        <v>0</v>
      </c>
      <c r="F56" s="645">
        <v>0</v>
      </c>
      <c r="G56" s="645">
        <v>0</v>
      </c>
      <c r="H56" s="645">
        <v>0</v>
      </c>
      <c r="I56" s="645">
        <v>0</v>
      </c>
      <c r="J56" s="645">
        <v>0</v>
      </c>
      <c r="K56" s="645">
        <v>0</v>
      </c>
      <c r="L56" s="646">
        <f>+E56+F56+G56+H56+I56+J56+K56</f>
        <v>0</v>
      </c>
      <c r="M56" s="392"/>
      <c r="N56" s="392"/>
      <c r="O56" s="392"/>
      <c r="P56" s="392"/>
      <c r="Q56" s="392"/>
      <c r="R56" s="392"/>
      <c r="S56" s="392"/>
      <c r="T56" s="392"/>
    </row>
    <row r="57" spans="1:20">
      <c r="A57" s="587">
        <f t="shared" ref="A57:A73" si="11">A56+1</f>
        <v>2</v>
      </c>
      <c r="B57" s="650">
        <f t="shared" si="10"/>
        <v>6250</v>
      </c>
      <c r="C57" s="650" t="str">
        <f t="shared" si="10"/>
        <v>Program Coordinator II</v>
      </c>
      <c r="D57" s="650" t="str">
        <f t="shared" si="10"/>
        <v>Evangelista, Lucille</v>
      </c>
      <c r="E57" s="623">
        <v>0</v>
      </c>
      <c r="F57" s="623">
        <v>0</v>
      </c>
      <c r="G57" s="623">
        <v>0</v>
      </c>
      <c r="H57" s="623">
        <v>0</v>
      </c>
      <c r="I57" s="623">
        <v>0</v>
      </c>
      <c r="J57" s="624">
        <v>0</v>
      </c>
      <c r="K57" s="624">
        <v>0</v>
      </c>
      <c r="L57" s="647">
        <f t="shared" ref="L57:L80" si="12">+E57+F57+G57+H57+I57+J57+K57</f>
        <v>0</v>
      </c>
      <c r="M57" s="392"/>
      <c r="N57" s="392"/>
      <c r="O57" s="392"/>
      <c r="P57" s="392"/>
      <c r="Q57" s="392"/>
      <c r="R57" s="392"/>
      <c r="S57" s="392"/>
      <c r="T57" s="392"/>
    </row>
    <row r="58" spans="1:20">
      <c r="A58" s="587">
        <f t="shared" si="11"/>
        <v>3</v>
      </c>
      <c r="B58" s="650">
        <f t="shared" si="10"/>
        <v>6329</v>
      </c>
      <c r="C58" s="650" t="str">
        <f t="shared" si="10"/>
        <v>Program Coordinator I</v>
      </c>
      <c r="D58" s="650" t="str">
        <f t="shared" si="10"/>
        <v>Albert, Danelynn</v>
      </c>
      <c r="E58" s="623">
        <v>0</v>
      </c>
      <c r="F58" s="623">
        <v>0</v>
      </c>
      <c r="G58" s="623">
        <v>0</v>
      </c>
      <c r="H58" s="623">
        <v>0</v>
      </c>
      <c r="I58" s="623">
        <v>0</v>
      </c>
      <c r="J58" s="624">
        <v>0</v>
      </c>
      <c r="K58" s="624">
        <v>0</v>
      </c>
      <c r="L58" s="647">
        <f t="shared" si="12"/>
        <v>0</v>
      </c>
      <c r="M58" s="392"/>
      <c r="N58" s="392"/>
      <c r="O58" s="392"/>
      <c r="P58" s="392"/>
      <c r="Q58" s="392"/>
      <c r="R58" s="392"/>
      <c r="S58" s="392"/>
      <c r="T58" s="392"/>
    </row>
    <row r="59" spans="1:20">
      <c r="A59" s="587">
        <f t="shared" si="11"/>
        <v>4</v>
      </c>
      <c r="B59" s="650">
        <f t="shared" si="10"/>
        <v>6759</v>
      </c>
      <c r="C59" s="650" t="str">
        <f t="shared" si="10"/>
        <v>Program Coordinator II</v>
      </c>
      <c r="D59" s="650" t="str">
        <f t="shared" si="10"/>
        <v xml:space="preserve">Santos, Reina Lynn </v>
      </c>
      <c r="E59" s="623">
        <v>0</v>
      </c>
      <c r="F59" s="623">
        <v>0</v>
      </c>
      <c r="G59" s="623">
        <v>0</v>
      </c>
      <c r="H59" s="623">
        <v>0</v>
      </c>
      <c r="I59" s="623">
        <v>0</v>
      </c>
      <c r="J59" s="624">
        <v>0</v>
      </c>
      <c r="K59" s="624">
        <v>0</v>
      </c>
      <c r="L59" s="647">
        <f t="shared" si="12"/>
        <v>0</v>
      </c>
      <c r="M59" s="392"/>
      <c r="N59" s="392"/>
      <c r="O59" s="392"/>
      <c r="P59" s="392"/>
      <c r="Q59" s="392"/>
      <c r="R59" s="392"/>
      <c r="S59" s="392"/>
      <c r="T59" s="392"/>
    </row>
    <row r="60" spans="1:20">
      <c r="A60" s="587">
        <f t="shared" si="11"/>
        <v>5</v>
      </c>
      <c r="B60" s="650" t="str">
        <f t="shared" si="10"/>
        <v>DPHS-24-0001</v>
      </c>
      <c r="C60" s="650" t="str">
        <f t="shared" si="10"/>
        <v>Health Services Administrator***</v>
      </c>
      <c r="D60" s="650" t="str">
        <f t="shared" si="10"/>
        <v>VACANT Vice: Silverio, Alexis (Cost Allocation 7%)</v>
      </c>
      <c r="E60" s="623">
        <v>0</v>
      </c>
      <c r="F60" s="623">
        <v>0</v>
      </c>
      <c r="G60" s="623">
        <v>0</v>
      </c>
      <c r="H60" s="623">
        <v>0</v>
      </c>
      <c r="I60" s="623">
        <v>0</v>
      </c>
      <c r="J60" s="624">
        <v>0</v>
      </c>
      <c r="K60" s="624">
        <v>0</v>
      </c>
      <c r="L60" s="647">
        <f t="shared" si="12"/>
        <v>0</v>
      </c>
      <c r="M60" s="392"/>
      <c r="N60" s="392"/>
      <c r="O60" s="392"/>
      <c r="P60" s="392"/>
      <c r="Q60" s="392"/>
      <c r="R60" s="392"/>
      <c r="S60" s="392"/>
      <c r="T60" s="392"/>
    </row>
    <row r="61" spans="1:20">
      <c r="A61" s="587">
        <f t="shared" si="11"/>
        <v>6</v>
      </c>
      <c r="B61" s="650">
        <f t="shared" si="10"/>
        <v>6323</v>
      </c>
      <c r="C61" s="650" t="str">
        <f t="shared" si="10"/>
        <v xml:space="preserve">Territorial Epidemiologist </v>
      </c>
      <c r="D61" s="650" t="str">
        <f t="shared" si="10"/>
        <v>VACANT (5%)</v>
      </c>
      <c r="E61" s="623">
        <v>0</v>
      </c>
      <c r="F61" s="623">
        <v>0</v>
      </c>
      <c r="G61" s="623">
        <v>0</v>
      </c>
      <c r="H61" s="623">
        <v>0</v>
      </c>
      <c r="I61" s="623">
        <v>0</v>
      </c>
      <c r="J61" s="624">
        <v>0</v>
      </c>
      <c r="K61" s="624">
        <v>0</v>
      </c>
      <c r="L61" s="647">
        <f t="shared" si="12"/>
        <v>0</v>
      </c>
      <c r="M61" s="392"/>
      <c r="N61" s="392"/>
      <c r="O61" s="392"/>
      <c r="P61" s="392"/>
      <c r="Q61" s="392"/>
      <c r="R61" s="392"/>
      <c r="S61" s="392"/>
      <c r="T61" s="392"/>
    </row>
    <row r="62" spans="1:20">
      <c r="A62" s="587">
        <f t="shared" si="11"/>
        <v>7</v>
      </c>
      <c r="B62" s="650">
        <f t="shared" si="10"/>
        <v>0</v>
      </c>
      <c r="C62" s="650">
        <f t="shared" si="10"/>
        <v>0</v>
      </c>
      <c r="D62" s="650">
        <f t="shared" si="10"/>
        <v>0</v>
      </c>
      <c r="E62" s="623">
        <v>0</v>
      </c>
      <c r="F62" s="623">
        <v>0</v>
      </c>
      <c r="G62" s="623">
        <v>0</v>
      </c>
      <c r="H62" s="623">
        <v>0</v>
      </c>
      <c r="I62" s="623">
        <v>0</v>
      </c>
      <c r="J62" s="624">
        <v>0</v>
      </c>
      <c r="K62" s="624">
        <v>0</v>
      </c>
      <c r="L62" s="647">
        <f t="shared" si="12"/>
        <v>0</v>
      </c>
      <c r="M62" s="392"/>
      <c r="N62" s="392"/>
      <c r="O62" s="392"/>
      <c r="P62" s="392"/>
      <c r="Q62" s="392"/>
      <c r="R62" s="392"/>
      <c r="S62" s="392"/>
      <c r="T62" s="392"/>
    </row>
    <row r="63" spans="1:20">
      <c r="A63" s="587">
        <f t="shared" si="11"/>
        <v>8</v>
      </c>
      <c r="B63" s="650">
        <f t="shared" si="10"/>
        <v>0</v>
      </c>
      <c r="C63" s="650">
        <f t="shared" si="10"/>
        <v>0</v>
      </c>
      <c r="D63" s="650">
        <f t="shared" si="10"/>
        <v>0</v>
      </c>
      <c r="E63" s="623">
        <v>0</v>
      </c>
      <c r="F63" s="623">
        <v>0</v>
      </c>
      <c r="G63" s="623">
        <v>0</v>
      </c>
      <c r="H63" s="623">
        <v>0</v>
      </c>
      <c r="I63" s="623">
        <v>0</v>
      </c>
      <c r="J63" s="624">
        <v>0</v>
      </c>
      <c r="K63" s="624">
        <v>0</v>
      </c>
      <c r="L63" s="647">
        <f t="shared" si="12"/>
        <v>0</v>
      </c>
      <c r="M63" s="392"/>
      <c r="N63" s="392"/>
      <c r="O63" s="392"/>
      <c r="P63" s="392"/>
      <c r="Q63" s="392"/>
      <c r="R63" s="392"/>
      <c r="S63" s="392"/>
      <c r="T63" s="392"/>
    </row>
    <row r="64" spans="1:20">
      <c r="A64" s="587">
        <f t="shared" si="11"/>
        <v>9</v>
      </c>
      <c r="B64" s="650">
        <f t="shared" si="10"/>
        <v>0</v>
      </c>
      <c r="C64" s="650">
        <f t="shared" si="10"/>
        <v>0</v>
      </c>
      <c r="D64" s="650">
        <f t="shared" si="10"/>
        <v>0</v>
      </c>
      <c r="E64" s="623">
        <v>0</v>
      </c>
      <c r="F64" s="623">
        <v>0</v>
      </c>
      <c r="G64" s="623">
        <v>0</v>
      </c>
      <c r="H64" s="623">
        <v>0</v>
      </c>
      <c r="I64" s="623">
        <v>0</v>
      </c>
      <c r="J64" s="624">
        <v>0</v>
      </c>
      <c r="K64" s="624">
        <v>0</v>
      </c>
      <c r="L64" s="647">
        <f t="shared" si="12"/>
        <v>0</v>
      </c>
      <c r="M64" s="392"/>
      <c r="N64" s="392"/>
      <c r="O64" s="392"/>
      <c r="P64" s="392"/>
      <c r="Q64" s="392"/>
      <c r="R64" s="392"/>
      <c r="S64" s="392"/>
      <c r="T64" s="392"/>
    </row>
    <row r="65" spans="1:20">
      <c r="A65" s="587">
        <f t="shared" si="11"/>
        <v>10</v>
      </c>
      <c r="B65" s="650">
        <f t="shared" si="10"/>
        <v>0</v>
      </c>
      <c r="C65" s="650">
        <f t="shared" si="10"/>
        <v>0</v>
      </c>
      <c r="D65" s="650">
        <f t="shared" si="10"/>
        <v>0</v>
      </c>
      <c r="E65" s="623">
        <v>0</v>
      </c>
      <c r="F65" s="623">
        <v>0</v>
      </c>
      <c r="G65" s="623">
        <v>0</v>
      </c>
      <c r="H65" s="623">
        <v>0</v>
      </c>
      <c r="I65" s="623">
        <v>0</v>
      </c>
      <c r="J65" s="624">
        <v>0</v>
      </c>
      <c r="K65" s="624">
        <v>0</v>
      </c>
      <c r="L65" s="647">
        <f t="shared" si="12"/>
        <v>0</v>
      </c>
      <c r="M65" s="392"/>
      <c r="N65" s="392"/>
      <c r="O65" s="392"/>
      <c r="P65" s="392"/>
      <c r="Q65" s="392"/>
      <c r="R65" s="392"/>
      <c r="S65" s="392"/>
      <c r="T65" s="392"/>
    </row>
    <row r="66" spans="1:20">
      <c r="A66" s="587">
        <f t="shared" si="11"/>
        <v>11</v>
      </c>
      <c r="B66" s="650">
        <f t="shared" si="10"/>
        <v>0</v>
      </c>
      <c r="C66" s="650">
        <f t="shared" si="10"/>
        <v>0</v>
      </c>
      <c r="D66" s="650">
        <f t="shared" si="10"/>
        <v>0</v>
      </c>
      <c r="E66" s="623">
        <v>0</v>
      </c>
      <c r="F66" s="623">
        <v>0</v>
      </c>
      <c r="G66" s="623">
        <v>0</v>
      </c>
      <c r="H66" s="623">
        <v>0</v>
      </c>
      <c r="I66" s="623">
        <v>0</v>
      </c>
      <c r="J66" s="624">
        <v>0</v>
      </c>
      <c r="K66" s="624">
        <v>0</v>
      </c>
      <c r="L66" s="647">
        <f t="shared" si="12"/>
        <v>0</v>
      </c>
      <c r="M66" s="392"/>
      <c r="N66" s="392"/>
      <c r="O66" s="392"/>
      <c r="P66" s="392"/>
      <c r="Q66" s="392"/>
      <c r="R66" s="392"/>
      <c r="S66" s="392"/>
      <c r="T66" s="392"/>
    </row>
    <row r="67" spans="1:20">
      <c r="A67" s="587">
        <f t="shared" si="11"/>
        <v>12</v>
      </c>
      <c r="B67" s="650">
        <f t="shared" si="10"/>
        <v>0</v>
      </c>
      <c r="C67" s="650">
        <f t="shared" si="10"/>
        <v>0</v>
      </c>
      <c r="D67" s="650">
        <f t="shared" si="10"/>
        <v>0</v>
      </c>
      <c r="E67" s="623">
        <v>0</v>
      </c>
      <c r="F67" s="623">
        <v>0</v>
      </c>
      <c r="G67" s="623">
        <v>0</v>
      </c>
      <c r="H67" s="623">
        <v>0</v>
      </c>
      <c r="I67" s="623">
        <v>0</v>
      </c>
      <c r="J67" s="624">
        <v>0</v>
      </c>
      <c r="K67" s="624">
        <v>0</v>
      </c>
      <c r="L67" s="647">
        <f t="shared" si="12"/>
        <v>0</v>
      </c>
      <c r="M67" s="392"/>
      <c r="N67" s="392"/>
      <c r="O67" s="392"/>
      <c r="P67" s="392"/>
      <c r="Q67" s="392"/>
      <c r="R67" s="392"/>
      <c r="S67" s="392"/>
      <c r="T67" s="392"/>
    </row>
    <row r="68" spans="1:20">
      <c r="A68" s="587">
        <f t="shared" si="11"/>
        <v>13</v>
      </c>
      <c r="B68" s="650">
        <f t="shared" si="10"/>
        <v>0</v>
      </c>
      <c r="C68" s="650">
        <f t="shared" si="10"/>
        <v>0</v>
      </c>
      <c r="D68" s="650">
        <f t="shared" si="10"/>
        <v>0</v>
      </c>
      <c r="E68" s="623">
        <v>0</v>
      </c>
      <c r="F68" s="623">
        <v>0</v>
      </c>
      <c r="G68" s="623">
        <v>0</v>
      </c>
      <c r="H68" s="623">
        <v>0</v>
      </c>
      <c r="I68" s="623">
        <v>0</v>
      </c>
      <c r="J68" s="624">
        <v>0</v>
      </c>
      <c r="K68" s="624">
        <v>0</v>
      </c>
      <c r="L68" s="647">
        <f t="shared" si="12"/>
        <v>0</v>
      </c>
      <c r="M68" s="392"/>
      <c r="N68" s="392"/>
      <c r="O68" s="392"/>
      <c r="P68" s="392"/>
      <c r="Q68" s="392"/>
      <c r="R68" s="392"/>
      <c r="S68" s="392"/>
      <c r="T68" s="392"/>
    </row>
    <row r="69" spans="1:20">
      <c r="A69" s="587">
        <f t="shared" si="11"/>
        <v>14</v>
      </c>
      <c r="B69" s="650">
        <f t="shared" si="10"/>
        <v>0</v>
      </c>
      <c r="C69" s="650">
        <f t="shared" si="10"/>
        <v>0</v>
      </c>
      <c r="D69" s="650">
        <f t="shared" si="10"/>
        <v>0</v>
      </c>
      <c r="E69" s="623">
        <v>0</v>
      </c>
      <c r="F69" s="623">
        <v>0</v>
      </c>
      <c r="G69" s="623">
        <v>0</v>
      </c>
      <c r="H69" s="623">
        <v>0</v>
      </c>
      <c r="I69" s="623">
        <v>0</v>
      </c>
      <c r="J69" s="624">
        <v>0</v>
      </c>
      <c r="K69" s="624">
        <v>0</v>
      </c>
      <c r="L69" s="647">
        <f t="shared" si="12"/>
        <v>0</v>
      </c>
      <c r="M69" s="392"/>
      <c r="N69" s="392"/>
      <c r="O69" s="392"/>
      <c r="P69" s="392"/>
      <c r="Q69" s="392"/>
      <c r="R69" s="392"/>
      <c r="S69" s="392"/>
      <c r="T69" s="392"/>
    </row>
    <row r="70" spans="1:20">
      <c r="A70" s="587">
        <f t="shared" si="11"/>
        <v>15</v>
      </c>
      <c r="B70" s="650">
        <f t="shared" si="10"/>
        <v>0</v>
      </c>
      <c r="C70" s="650">
        <f t="shared" si="10"/>
        <v>0</v>
      </c>
      <c r="D70" s="650">
        <f t="shared" si="10"/>
        <v>0</v>
      </c>
      <c r="E70" s="623">
        <v>0</v>
      </c>
      <c r="F70" s="623">
        <v>0</v>
      </c>
      <c r="G70" s="623">
        <v>0</v>
      </c>
      <c r="H70" s="623">
        <v>0</v>
      </c>
      <c r="I70" s="623">
        <v>0</v>
      </c>
      <c r="J70" s="624">
        <v>0</v>
      </c>
      <c r="K70" s="624">
        <v>0</v>
      </c>
      <c r="L70" s="647">
        <f t="shared" si="12"/>
        <v>0</v>
      </c>
      <c r="M70" s="392"/>
      <c r="N70" s="392"/>
      <c r="O70" s="392"/>
      <c r="P70" s="392"/>
      <c r="Q70" s="392"/>
      <c r="R70" s="392"/>
      <c r="S70" s="392"/>
      <c r="T70" s="392"/>
    </row>
    <row r="71" spans="1:20">
      <c r="A71" s="587">
        <f t="shared" si="11"/>
        <v>16</v>
      </c>
      <c r="B71" s="650">
        <f t="shared" si="10"/>
        <v>0</v>
      </c>
      <c r="C71" s="650">
        <f t="shared" si="10"/>
        <v>0</v>
      </c>
      <c r="D71" s="650">
        <f t="shared" si="10"/>
        <v>0</v>
      </c>
      <c r="E71" s="623">
        <v>0</v>
      </c>
      <c r="F71" s="623">
        <v>0</v>
      </c>
      <c r="G71" s="623">
        <v>0</v>
      </c>
      <c r="H71" s="623">
        <v>0</v>
      </c>
      <c r="I71" s="623">
        <v>0</v>
      </c>
      <c r="J71" s="624">
        <v>0</v>
      </c>
      <c r="K71" s="624">
        <v>0</v>
      </c>
      <c r="L71" s="647">
        <f t="shared" si="12"/>
        <v>0</v>
      </c>
      <c r="M71" s="392"/>
      <c r="N71" s="392"/>
      <c r="O71" s="392"/>
      <c r="P71" s="392"/>
      <c r="Q71" s="392"/>
      <c r="R71" s="392"/>
      <c r="S71" s="392"/>
      <c r="T71" s="392"/>
    </row>
    <row r="72" spans="1:20">
      <c r="A72" s="587">
        <f t="shared" si="11"/>
        <v>17</v>
      </c>
      <c r="B72" s="650">
        <f t="shared" ref="B72:D80" si="13">+B33</f>
        <v>0</v>
      </c>
      <c r="C72" s="650">
        <f t="shared" si="13"/>
        <v>0</v>
      </c>
      <c r="D72" s="650">
        <f t="shared" si="13"/>
        <v>0</v>
      </c>
      <c r="E72" s="623">
        <v>0</v>
      </c>
      <c r="F72" s="623">
        <v>0</v>
      </c>
      <c r="G72" s="623">
        <v>0</v>
      </c>
      <c r="H72" s="623">
        <v>0</v>
      </c>
      <c r="I72" s="623">
        <v>0</v>
      </c>
      <c r="J72" s="624">
        <v>0</v>
      </c>
      <c r="K72" s="624">
        <v>0</v>
      </c>
      <c r="L72" s="647">
        <f t="shared" si="12"/>
        <v>0</v>
      </c>
      <c r="M72" s="392"/>
      <c r="N72" s="392"/>
      <c r="O72" s="392"/>
      <c r="P72" s="392"/>
      <c r="Q72" s="392"/>
      <c r="R72" s="392"/>
      <c r="S72" s="392"/>
      <c r="T72" s="392"/>
    </row>
    <row r="73" spans="1:20">
      <c r="A73" s="587">
        <f t="shared" si="11"/>
        <v>18</v>
      </c>
      <c r="B73" s="650">
        <f t="shared" si="13"/>
        <v>0</v>
      </c>
      <c r="C73" s="650">
        <f t="shared" si="13"/>
        <v>0</v>
      </c>
      <c r="D73" s="650">
        <f t="shared" si="13"/>
        <v>0</v>
      </c>
      <c r="E73" s="623">
        <v>0</v>
      </c>
      <c r="F73" s="623">
        <v>0</v>
      </c>
      <c r="G73" s="623">
        <v>0</v>
      </c>
      <c r="H73" s="623">
        <v>0</v>
      </c>
      <c r="I73" s="623">
        <v>0</v>
      </c>
      <c r="J73" s="624">
        <v>0</v>
      </c>
      <c r="K73" s="624">
        <v>0</v>
      </c>
      <c r="L73" s="647">
        <f t="shared" si="12"/>
        <v>0</v>
      </c>
      <c r="M73" s="392"/>
      <c r="N73" s="392"/>
      <c r="O73" s="392"/>
      <c r="P73" s="392"/>
      <c r="Q73" s="392"/>
      <c r="R73" s="392"/>
      <c r="S73" s="392"/>
      <c r="T73" s="392"/>
    </row>
    <row r="74" spans="1:20">
      <c r="A74" s="587">
        <v>19</v>
      </c>
      <c r="B74" s="650">
        <f t="shared" si="13"/>
        <v>0</v>
      </c>
      <c r="C74" s="650">
        <f t="shared" si="13"/>
        <v>0</v>
      </c>
      <c r="D74" s="650">
        <f t="shared" si="13"/>
        <v>0</v>
      </c>
      <c r="E74" s="623">
        <v>0</v>
      </c>
      <c r="F74" s="623">
        <v>0</v>
      </c>
      <c r="G74" s="623">
        <v>0</v>
      </c>
      <c r="H74" s="623">
        <v>0</v>
      </c>
      <c r="I74" s="623">
        <v>0</v>
      </c>
      <c r="J74" s="624">
        <v>0</v>
      </c>
      <c r="K74" s="624">
        <v>0</v>
      </c>
      <c r="L74" s="647">
        <f t="shared" si="12"/>
        <v>0</v>
      </c>
      <c r="M74" s="392"/>
      <c r="N74" s="392"/>
      <c r="O74" s="392"/>
      <c r="P74" s="392"/>
      <c r="Q74" s="392"/>
      <c r="R74" s="392"/>
      <c r="S74" s="392"/>
      <c r="T74" s="392"/>
    </row>
    <row r="75" spans="1:20">
      <c r="A75" s="587">
        <v>20</v>
      </c>
      <c r="B75" s="650">
        <f t="shared" si="13"/>
        <v>0</v>
      </c>
      <c r="C75" s="650">
        <f t="shared" si="13"/>
        <v>0</v>
      </c>
      <c r="D75" s="650">
        <f t="shared" si="13"/>
        <v>0</v>
      </c>
      <c r="E75" s="623">
        <v>0</v>
      </c>
      <c r="F75" s="623">
        <v>0</v>
      </c>
      <c r="G75" s="623">
        <v>0</v>
      </c>
      <c r="H75" s="623">
        <v>0</v>
      </c>
      <c r="I75" s="623">
        <v>0</v>
      </c>
      <c r="J75" s="624">
        <v>0</v>
      </c>
      <c r="K75" s="624">
        <v>0</v>
      </c>
      <c r="L75" s="647">
        <f t="shared" si="12"/>
        <v>0</v>
      </c>
      <c r="M75" s="392"/>
      <c r="N75" s="392"/>
      <c r="O75" s="392"/>
      <c r="P75" s="392"/>
      <c r="Q75" s="392"/>
      <c r="R75" s="392"/>
      <c r="S75" s="392"/>
      <c r="T75" s="392"/>
    </row>
    <row r="76" spans="1:20">
      <c r="A76" s="587">
        <v>21</v>
      </c>
      <c r="B76" s="650">
        <f t="shared" si="13"/>
        <v>0</v>
      </c>
      <c r="C76" s="650">
        <f t="shared" si="13"/>
        <v>0</v>
      </c>
      <c r="D76" s="650">
        <f t="shared" si="13"/>
        <v>0</v>
      </c>
      <c r="E76" s="623">
        <v>0</v>
      </c>
      <c r="F76" s="623">
        <v>0</v>
      </c>
      <c r="G76" s="623">
        <v>0</v>
      </c>
      <c r="H76" s="623">
        <v>0</v>
      </c>
      <c r="I76" s="623">
        <v>0</v>
      </c>
      <c r="J76" s="624">
        <v>0</v>
      </c>
      <c r="K76" s="624">
        <v>0</v>
      </c>
      <c r="L76" s="647">
        <f t="shared" si="12"/>
        <v>0</v>
      </c>
      <c r="M76" s="392"/>
      <c r="N76" s="392"/>
      <c r="O76" s="392"/>
      <c r="P76" s="392"/>
      <c r="Q76" s="392"/>
      <c r="R76" s="392"/>
      <c r="S76" s="392"/>
      <c r="T76" s="392"/>
    </row>
    <row r="77" spans="1:20">
      <c r="A77" s="587">
        <v>22</v>
      </c>
      <c r="B77" s="650">
        <f t="shared" si="13"/>
        <v>0</v>
      </c>
      <c r="C77" s="650">
        <f t="shared" si="13"/>
        <v>0</v>
      </c>
      <c r="D77" s="650">
        <f t="shared" si="13"/>
        <v>0</v>
      </c>
      <c r="E77" s="623">
        <v>0</v>
      </c>
      <c r="F77" s="623">
        <v>0</v>
      </c>
      <c r="G77" s="623">
        <v>0</v>
      </c>
      <c r="H77" s="623">
        <v>0</v>
      </c>
      <c r="I77" s="623">
        <v>0</v>
      </c>
      <c r="J77" s="624">
        <v>0</v>
      </c>
      <c r="K77" s="624">
        <v>0</v>
      </c>
      <c r="L77" s="647">
        <f t="shared" si="12"/>
        <v>0</v>
      </c>
      <c r="M77" s="392"/>
      <c r="N77" s="392"/>
      <c r="O77" s="392"/>
      <c r="P77" s="392"/>
      <c r="Q77" s="392"/>
      <c r="R77" s="392"/>
      <c r="S77" s="392"/>
      <c r="T77" s="392"/>
    </row>
    <row r="78" spans="1:20">
      <c r="A78" s="587">
        <v>23</v>
      </c>
      <c r="B78" s="650">
        <f t="shared" si="13"/>
        <v>0</v>
      </c>
      <c r="C78" s="650">
        <f t="shared" si="13"/>
        <v>0</v>
      </c>
      <c r="D78" s="650">
        <f t="shared" si="13"/>
        <v>0</v>
      </c>
      <c r="E78" s="623">
        <v>0</v>
      </c>
      <c r="F78" s="623">
        <v>0</v>
      </c>
      <c r="G78" s="623">
        <v>0</v>
      </c>
      <c r="H78" s="623">
        <v>0</v>
      </c>
      <c r="I78" s="623">
        <v>0</v>
      </c>
      <c r="J78" s="624">
        <v>0</v>
      </c>
      <c r="K78" s="624">
        <v>0</v>
      </c>
      <c r="L78" s="647">
        <f t="shared" si="12"/>
        <v>0</v>
      </c>
      <c r="M78" s="392"/>
      <c r="N78" s="392"/>
      <c r="O78" s="392"/>
      <c r="P78" s="392"/>
      <c r="Q78" s="392"/>
      <c r="R78" s="392"/>
      <c r="S78" s="392"/>
      <c r="T78" s="392"/>
    </row>
    <row r="79" spans="1:20">
      <c r="A79" s="587">
        <v>24</v>
      </c>
      <c r="B79" s="650">
        <f t="shared" si="13"/>
        <v>0</v>
      </c>
      <c r="C79" s="650">
        <f t="shared" si="13"/>
        <v>0</v>
      </c>
      <c r="D79" s="650">
        <f t="shared" si="13"/>
        <v>0</v>
      </c>
      <c r="E79" s="623">
        <v>0</v>
      </c>
      <c r="F79" s="623">
        <v>0</v>
      </c>
      <c r="G79" s="623">
        <v>0</v>
      </c>
      <c r="H79" s="623">
        <v>0</v>
      </c>
      <c r="I79" s="623">
        <v>0</v>
      </c>
      <c r="J79" s="624">
        <v>0</v>
      </c>
      <c r="K79" s="624">
        <v>0</v>
      </c>
      <c r="L79" s="647">
        <f t="shared" si="12"/>
        <v>0</v>
      </c>
      <c r="M79" s="392"/>
      <c r="N79" s="392"/>
      <c r="O79" s="392"/>
      <c r="P79" s="392"/>
      <c r="Q79" s="392"/>
      <c r="R79" s="392"/>
      <c r="S79" s="392"/>
      <c r="T79" s="392"/>
    </row>
    <row r="80" spans="1:20">
      <c r="A80" s="587">
        <v>25</v>
      </c>
      <c r="B80" s="650">
        <f t="shared" si="13"/>
        <v>0</v>
      </c>
      <c r="C80" s="650">
        <f t="shared" si="13"/>
        <v>0</v>
      </c>
      <c r="D80" s="650">
        <f t="shared" si="13"/>
        <v>0</v>
      </c>
      <c r="E80" s="623">
        <v>0</v>
      </c>
      <c r="F80" s="623">
        <v>0</v>
      </c>
      <c r="G80" s="623">
        <v>0</v>
      </c>
      <c r="H80" s="623">
        <v>0</v>
      </c>
      <c r="I80" s="623">
        <v>0</v>
      </c>
      <c r="J80" s="624">
        <v>0</v>
      </c>
      <c r="K80" s="624">
        <v>0</v>
      </c>
      <c r="L80" s="647">
        <f t="shared" si="12"/>
        <v>0</v>
      </c>
      <c r="M80" s="392"/>
      <c r="N80" s="392"/>
      <c r="O80" s="392"/>
      <c r="P80" s="392"/>
      <c r="Q80" s="392"/>
      <c r="R80" s="392"/>
      <c r="S80" s="392"/>
      <c r="T80" s="392"/>
    </row>
    <row r="81" spans="1:20">
      <c r="A81" s="625"/>
      <c r="B81" s="625"/>
      <c r="C81" s="625"/>
      <c r="D81" s="626" t="s">
        <v>111</v>
      </c>
      <c r="E81" s="652">
        <f t="shared" ref="E81:L81" si="14">SUM(E56:E80)</f>
        <v>0</v>
      </c>
      <c r="F81" s="652">
        <f t="shared" si="14"/>
        <v>0</v>
      </c>
      <c r="G81" s="652">
        <f t="shared" si="14"/>
        <v>0</v>
      </c>
      <c r="H81" s="652">
        <f t="shared" si="14"/>
        <v>0</v>
      </c>
      <c r="I81" s="652">
        <f t="shared" si="14"/>
        <v>0</v>
      </c>
      <c r="J81" s="652">
        <f t="shared" si="14"/>
        <v>0</v>
      </c>
      <c r="K81" s="652">
        <f t="shared" si="14"/>
        <v>0</v>
      </c>
      <c r="L81" s="652">
        <f t="shared" si="14"/>
        <v>0</v>
      </c>
      <c r="M81" s="392"/>
      <c r="N81" s="392"/>
      <c r="O81" s="392"/>
      <c r="P81" s="392"/>
      <c r="Q81" s="392"/>
      <c r="R81" s="392"/>
      <c r="S81" s="392"/>
      <c r="T81" s="392"/>
    </row>
  </sheetData>
  <mergeCells count="5">
    <mergeCell ref="I14:J15"/>
    <mergeCell ref="A2:C2"/>
    <mergeCell ref="D2:F2"/>
    <mergeCell ref="A4:C4"/>
    <mergeCell ref="D6:N6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  <headerFooter>
    <oddHeader>&amp;C&amp;"Times New Roman,Bold"&amp;12Government of Guam
Fiscal Year 2026, Quarter 3
Agency Staffing Pattern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4D5C-38FB-4933-93A1-4FC83C937C46}">
  <sheetPr>
    <tabColor theme="8"/>
    <pageSetUpPr fitToPage="1"/>
  </sheetPr>
  <dimension ref="A1:T81"/>
  <sheetViews>
    <sheetView tabSelected="1" view="pageBreakPreview" topLeftCell="A7" zoomScaleNormal="100" zoomScaleSheetLayoutView="100" workbookViewId="0">
      <selection activeCell="F22" sqref="F22:F32"/>
    </sheetView>
  </sheetViews>
  <sheetFormatPr defaultRowHeight="15"/>
  <cols>
    <col min="1" max="1" width="5.5703125" customWidth="1"/>
    <col min="2" max="2" width="13.85546875" customWidth="1"/>
    <col min="3" max="3" width="25.140625" customWidth="1"/>
    <col min="4" max="4" width="24.42578125" customWidth="1"/>
    <col min="12" max="12" width="15.140625" bestFit="1" customWidth="1"/>
    <col min="13" max="13" width="13.28515625" bestFit="1" customWidth="1"/>
    <col min="19" max="19" width="11.42578125" bestFit="1" customWidth="1"/>
    <col min="20" max="20" width="9.7109375" style="1599" bestFit="1" customWidth="1"/>
  </cols>
  <sheetData>
    <row r="1" spans="1:20" ht="15.75">
      <c r="A1" s="541"/>
      <c r="B1" s="541"/>
      <c r="C1" s="541"/>
      <c r="D1" s="541"/>
      <c r="E1" s="541"/>
      <c r="F1" s="542" t="s">
        <v>0</v>
      </c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120" t="s">
        <v>0</v>
      </c>
    </row>
    <row r="2" spans="1:20">
      <c r="A2" s="1845"/>
      <c r="B2" s="1845" t="s">
        <v>1</v>
      </c>
      <c r="C2" s="1845"/>
      <c r="D2" s="282" t="s">
        <v>2</v>
      </c>
      <c r="E2" s="282"/>
      <c r="F2" s="282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</row>
    <row r="3" spans="1:20">
      <c r="A3" s="283"/>
      <c r="B3" s="283"/>
      <c r="C3" s="283"/>
      <c r="D3" s="282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</row>
    <row r="4" spans="1:20">
      <c r="A4" s="1845"/>
      <c r="B4" s="1845" t="s">
        <v>3</v>
      </c>
      <c r="C4" s="1845"/>
      <c r="D4" s="282" t="s">
        <v>4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</row>
    <row r="5" spans="1:20">
      <c r="A5" s="283"/>
      <c r="B5" s="283"/>
      <c r="C5" s="283"/>
      <c r="D5" s="282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</row>
    <row r="6" spans="1:20">
      <c r="A6" s="1845"/>
      <c r="B6" s="1845" t="s">
        <v>5</v>
      </c>
      <c r="C6" s="283" t="s">
        <v>828</v>
      </c>
      <c r="D6" s="282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</row>
    <row r="7" spans="1:20">
      <c r="A7" s="283"/>
      <c r="B7" s="283"/>
      <c r="C7" s="283"/>
      <c r="D7" s="282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</row>
    <row r="8" spans="1:20">
      <c r="A8" s="1845"/>
      <c r="B8" s="1845" t="s">
        <v>7</v>
      </c>
      <c r="C8" s="283" t="s">
        <v>829</v>
      </c>
      <c r="D8" s="282" t="s">
        <v>482</v>
      </c>
      <c r="E8" s="284" t="s">
        <v>262</v>
      </c>
      <c r="F8" s="541"/>
      <c r="G8" s="541"/>
      <c r="H8" s="541"/>
      <c r="I8" s="541"/>
      <c r="J8" s="541"/>
      <c r="K8" s="541"/>
      <c r="L8" s="1727"/>
      <c r="M8" s="1727"/>
      <c r="N8" s="1727"/>
      <c r="O8" s="1727"/>
      <c r="P8" s="1727"/>
      <c r="Q8" s="1727"/>
      <c r="R8" s="1727"/>
      <c r="S8" s="1727"/>
    </row>
    <row r="9" spans="1:20">
      <c r="A9" s="541"/>
      <c r="B9" s="541"/>
      <c r="C9" s="541"/>
      <c r="D9" s="541"/>
      <c r="E9" s="541"/>
      <c r="K9" s="541"/>
      <c r="L9" s="541" t="s">
        <v>0</v>
      </c>
      <c r="M9" s="541"/>
      <c r="N9" s="541"/>
      <c r="O9" s="541"/>
      <c r="P9" s="541"/>
      <c r="S9" s="541"/>
    </row>
    <row r="10" spans="1:20">
      <c r="A10" s="541"/>
      <c r="B10" s="541"/>
      <c r="C10" s="541"/>
      <c r="D10" s="541"/>
      <c r="E10" s="541"/>
      <c r="K10" s="541"/>
      <c r="L10" s="541"/>
      <c r="M10" s="541"/>
      <c r="N10" s="541"/>
      <c r="O10" s="541"/>
      <c r="P10" s="541"/>
      <c r="S10" s="541"/>
    </row>
    <row r="11" spans="1:20">
      <c r="A11" s="541"/>
      <c r="B11" s="547" t="s">
        <v>10</v>
      </c>
      <c r="C11" s="548"/>
      <c r="D11" s="548"/>
      <c r="E11" s="548"/>
      <c r="F11" s="548"/>
      <c r="G11" s="548"/>
      <c r="H11" s="548"/>
      <c r="I11" s="548"/>
      <c r="J11" s="549"/>
      <c r="K11" s="541"/>
      <c r="L11" s="541"/>
      <c r="M11" s="541"/>
      <c r="N11" s="541"/>
      <c r="O11" s="541"/>
      <c r="P11" s="541"/>
      <c r="Q11" s="547" t="s">
        <v>10</v>
      </c>
      <c r="R11" s="549"/>
      <c r="S11" s="541"/>
    </row>
    <row r="12" spans="1:20">
      <c r="A12" s="541"/>
      <c r="B12" s="550"/>
      <c r="C12" s="541"/>
      <c r="D12" s="541"/>
      <c r="E12" s="541"/>
      <c r="F12" s="541"/>
      <c r="G12" s="541"/>
      <c r="H12" s="541"/>
      <c r="I12" s="541"/>
      <c r="J12" s="551"/>
      <c r="K12" s="541"/>
      <c r="L12" s="541"/>
      <c r="M12" s="541"/>
      <c r="N12" s="541"/>
      <c r="O12" s="541"/>
      <c r="P12" s="541"/>
      <c r="Q12" s="550"/>
      <c r="R12" s="551"/>
      <c r="S12" s="541"/>
    </row>
    <row r="13" spans="1:20">
      <c r="A13" s="541"/>
      <c r="B13" s="552" t="s">
        <v>11</v>
      </c>
      <c r="C13" s="553" t="s">
        <v>12</v>
      </c>
      <c r="D13" s="554" t="s">
        <v>13</v>
      </c>
      <c r="E13" s="553" t="s">
        <v>14</v>
      </c>
      <c r="F13" s="554" t="s">
        <v>15</v>
      </c>
      <c r="G13" s="555" t="s">
        <v>16</v>
      </c>
      <c r="H13" s="555" t="s">
        <v>17</v>
      </c>
      <c r="I13" s="555" t="s">
        <v>18</v>
      </c>
      <c r="J13" s="556" t="s">
        <v>19</v>
      </c>
      <c r="K13" s="553" t="s">
        <v>20</v>
      </c>
      <c r="L13" s="553" t="s">
        <v>21</v>
      </c>
      <c r="M13" s="554" t="s">
        <v>22</v>
      </c>
      <c r="N13" s="554" t="s">
        <v>23</v>
      </c>
      <c r="O13" s="554" t="s">
        <v>24</v>
      </c>
      <c r="P13" s="554" t="s">
        <v>25</v>
      </c>
      <c r="Q13" s="557" t="s">
        <v>26</v>
      </c>
      <c r="R13" s="556" t="s">
        <v>27</v>
      </c>
      <c r="S13" s="557" t="s">
        <v>28</v>
      </c>
      <c r="T13" s="1595" t="s">
        <v>29</v>
      </c>
    </row>
    <row r="14" spans="1:20">
      <c r="A14" s="559"/>
      <c r="B14" s="560" t="s">
        <v>0</v>
      </c>
      <c r="C14" s="561"/>
      <c r="D14" s="562" t="s">
        <v>0</v>
      </c>
      <c r="E14" s="562" t="s">
        <v>0</v>
      </c>
      <c r="F14" s="562" t="s">
        <v>0</v>
      </c>
      <c r="G14" s="563"/>
      <c r="H14" s="563" t="s">
        <v>0</v>
      </c>
      <c r="I14" s="1905" t="s">
        <v>30</v>
      </c>
      <c r="J14" s="1906"/>
      <c r="K14" s="564" t="s">
        <v>0</v>
      </c>
      <c r="L14" s="559"/>
      <c r="M14" s="564"/>
      <c r="N14" s="564"/>
      <c r="O14" s="564" t="s">
        <v>31</v>
      </c>
      <c r="P14" s="564"/>
      <c r="Q14" s="565"/>
      <c r="R14" s="566"/>
      <c r="S14" s="564"/>
      <c r="T14" s="1596" t="s">
        <v>206</v>
      </c>
    </row>
    <row r="15" spans="1:20">
      <c r="A15" s="569"/>
      <c r="B15" s="570" t="s">
        <v>32</v>
      </c>
      <c r="C15" s="563" t="s">
        <v>32</v>
      </c>
      <c r="D15" s="563" t="s">
        <v>33</v>
      </c>
      <c r="E15" s="563" t="s">
        <v>151</v>
      </c>
      <c r="F15" s="563" t="s">
        <v>0</v>
      </c>
      <c r="G15" s="563"/>
      <c r="H15" s="563" t="s">
        <v>0</v>
      </c>
      <c r="I15" s="1907"/>
      <c r="J15" s="1908"/>
      <c r="K15" s="571" t="s">
        <v>35</v>
      </c>
      <c r="L15" s="573" t="s">
        <v>36</v>
      </c>
      <c r="M15" s="573" t="s">
        <v>37</v>
      </c>
      <c r="N15" s="573" t="s">
        <v>38</v>
      </c>
      <c r="O15" s="573" t="s">
        <v>39</v>
      </c>
      <c r="P15" s="559" t="s">
        <v>40</v>
      </c>
      <c r="Q15" s="560" t="s">
        <v>41</v>
      </c>
      <c r="R15" s="574" t="s">
        <v>42</v>
      </c>
      <c r="S15" s="567" t="s">
        <v>43</v>
      </c>
      <c r="T15" s="1597" t="s">
        <v>44</v>
      </c>
    </row>
    <row r="16" spans="1:20">
      <c r="A16" s="576" t="s">
        <v>45</v>
      </c>
      <c r="B16" s="577" t="s">
        <v>46</v>
      </c>
      <c r="C16" s="578" t="s">
        <v>47</v>
      </c>
      <c r="D16" s="578" t="s">
        <v>48</v>
      </c>
      <c r="E16" s="578" t="s">
        <v>49</v>
      </c>
      <c r="F16" s="578" t="s">
        <v>50</v>
      </c>
      <c r="G16" s="578" t="s">
        <v>51</v>
      </c>
      <c r="H16" s="578" t="s">
        <v>52</v>
      </c>
      <c r="I16" s="579" t="s">
        <v>53</v>
      </c>
      <c r="J16" s="580" t="s">
        <v>54</v>
      </c>
      <c r="K16" s="581" t="s">
        <v>55</v>
      </c>
      <c r="L16" s="752" t="s">
        <v>250</v>
      </c>
      <c r="M16" s="583" t="s">
        <v>152</v>
      </c>
      <c r="N16" s="583" t="s">
        <v>58</v>
      </c>
      <c r="O16" s="583" t="s">
        <v>59</v>
      </c>
      <c r="P16" s="584" t="s">
        <v>121</v>
      </c>
      <c r="Q16" s="585" t="s">
        <v>61</v>
      </c>
      <c r="R16" s="586" t="s">
        <v>61</v>
      </c>
      <c r="S16" s="581" t="s">
        <v>62</v>
      </c>
      <c r="T16" s="1598" t="s">
        <v>63</v>
      </c>
    </row>
    <row r="17" spans="1:20">
      <c r="A17" s="1590">
        <v>1</v>
      </c>
      <c r="B17" s="2336">
        <v>6382</v>
      </c>
      <c r="C17" s="2337" t="s">
        <v>76</v>
      </c>
      <c r="D17" s="2338" t="s">
        <v>830</v>
      </c>
      <c r="E17" s="814" t="s">
        <v>78</v>
      </c>
      <c r="F17" s="2344">
        <v>83568</v>
      </c>
      <c r="G17" s="2344">
        <v>0</v>
      </c>
      <c r="H17" s="2344">
        <f>+L56</f>
        <v>0</v>
      </c>
      <c r="I17" s="810"/>
      <c r="J17" s="2344">
        <v>0</v>
      </c>
      <c r="K17" s="2344">
        <f>(+F17+G17+H17+J17)</f>
        <v>83568</v>
      </c>
      <c r="L17" s="2326">
        <f>+ROUND((K17*0.3385),0)</f>
        <v>28288</v>
      </c>
      <c r="M17" s="2344">
        <v>494</v>
      </c>
      <c r="N17" s="2326">
        <v>0</v>
      </c>
      <c r="O17" s="2326">
        <f t="shared" ref="O17:O41" si="0">ROUND((K17*0.0145),0)</f>
        <v>1212</v>
      </c>
      <c r="P17" s="2326">
        <v>187</v>
      </c>
      <c r="Q17" s="2327">
        <v>7215</v>
      </c>
      <c r="R17" s="2327">
        <v>554</v>
      </c>
      <c r="S17" s="2345">
        <f t="shared" ref="S17:S41" si="1">+L17+M17+N17+O17+P17+Q17+R17</f>
        <v>37950</v>
      </c>
      <c r="T17" s="2346">
        <f>K17+S17</f>
        <v>121518</v>
      </c>
    </row>
    <row r="18" spans="1:20" ht="24.75">
      <c r="A18" s="1590">
        <f t="shared" ref="A18:A34" si="2">A17+1</f>
        <v>2</v>
      </c>
      <c r="B18" s="2339">
        <v>7140</v>
      </c>
      <c r="C18" s="2340" t="s">
        <v>257</v>
      </c>
      <c r="D18" s="2341" t="s">
        <v>831</v>
      </c>
      <c r="E18" s="1592" t="s">
        <v>366</v>
      </c>
      <c r="F18" s="2349">
        <v>49731</v>
      </c>
      <c r="G18" s="2349">
        <v>0</v>
      </c>
      <c r="H18" s="2350">
        <f t="shared" ref="H18:H41" si="3">+L57</f>
        <v>0</v>
      </c>
      <c r="I18" s="810"/>
      <c r="J18" s="2350">
        <v>0</v>
      </c>
      <c r="K18" s="2332">
        <f t="shared" ref="K18:K41" si="4">(+F18+G18+H18+J18)</f>
        <v>49731</v>
      </c>
      <c r="L18" s="2332">
        <f>+ROUND((K18*0.3385),0)</f>
        <v>16834</v>
      </c>
      <c r="M18" s="2332">
        <v>494</v>
      </c>
      <c r="N18" s="2332">
        <v>0</v>
      </c>
      <c r="O18" s="2332">
        <f t="shared" si="0"/>
        <v>721</v>
      </c>
      <c r="P18" s="2332">
        <v>187</v>
      </c>
      <c r="Q18" s="2332">
        <v>4141</v>
      </c>
      <c r="R18" s="2332">
        <v>373</v>
      </c>
      <c r="S18" s="2351">
        <f t="shared" si="1"/>
        <v>22750</v>
      </c>
      <c r="T18" s="2352">
        <f t="shared" ref="T18:T20" si="5">K18+S18</f>
        <v>72481</v>
      </c>
    </row>
    <row r="19" spans="1:20">
      <c r="A19" s="1590">
        <f t="shared" si="2"/>
        <v>3</v>
      </c>
      <c r="B19" s="2336" t="s">
        <v>832</v>
      </c>
      <c r="C19" s="2340" t="s">
        <v>257</v>
      </c>
      <c r="D19" s="2342" t="s">
        <v>833</v>
      </c>
      <c r="E19" s="1592" t="s">
        <v>161</v>
      </c>
      <c r="F19" s="2349">
        <v>42940</v>
      </c>
      <c r="G19" s="2349">
        <v>0</v>
      </c>
      <c r="H19" s="2350">
        <f t="shared" si="3"/>
        <v>0</v>
      </c>
      <c r="I19" s="810"/>
      <c r="J19" s="2350">
        <v>0</v>
      </c>
      <c r="K19" s="2332">
        <f t="shared" si="4"/>
        <v>42940</v>
      </c>
      <c r="L19" s="2332">
        <f t="shared" ref="L19:L41" si="6">+ROUND((K19*0.3385),0)</f>
        <v>14535</v>
      </c>
      <c r="M19" s="2332">
        <v>494</v>
      </c>
      <c r="N19" s="2332">
        <v>0</v>
      </c>
      <c r="O19" s="2332">
        <f t="shared" si="0"/>
        <v>623</v>
      </c>
      <c r="P19" s="2332">
        <v>187</v>
      </c>
      <c r="Q19" s="2332">
        <v>7215</v>
      </c>
      <c r="R19" s="2332">
        <v>554</v>
      </c>
      <c r="S19" s="2351">
        <f t="shared" si="1"/>
        <v>23608</v>
      </c>
      <c r="T19" s="2352">
        <f t="shared" si="5"/>
        <v>66548</v>
      </c>
    </row>
    <row r="20" spans="1:20" s="855" customFormat="1" ht="36">
      <c r="A20" s="1590">
        <f t="shared" si="2"/>
        <v>4</v>
      </c>
      <c r="B20" s="2336" t="s">
        <v>834</v>
      </c>
      <c r="C20" s="2340" t="s">
        <v>488</v>
      </c>
      <c r="D20" s="2343" t="s">
        <v>835</v>
      </c>
      <c r="E20" s="1592" t="s">
        <v>490</v>
      </c>
      <c r="F20" s="2349">
        <v>9207.02</v>
      </c>
      <c r="G20" s="2349">
        <v>0</v>
      </c>
      <c r="H20" s="2350">
        <f t="shared" si="3"/>
        <v>0</v>
      </c>
      <c r="I20" s="810"/>
      <c r="J20" s="2350">
        <v>0</v>
      </c>
      <c r="K20" s="2332">
        <f t="shared" si="4"/>
        <v>9207.02</v>
      </c>
      <c r="L20" s="2332">
        <v>3284</v>
      </c>
      <c r="M20" s="2332">
        <v>50</v>
      </c>
      <c r="N20" s="2332">
        <v>0</v>
      </c>
      <c r="O20" s="2332">
        <v>141</v>
      </c>
      <c r="P20" s="2332">
        <f>187*0.115</f>
        <v>21.505000000000003</v>
      </c>
      <c r="Q20" s="2332">
        <f>7215*0.115</f>
        <v>829.72500000000002</v>
      </c>
      <c r="R20" s="2332">
        <f>554*0.115</f>
        <v>63.71</v>
      </c>
      <c r="S20" s="2351">
        <f t="shared" si="1"/>
        <v>4389.9400000000005</v>
      </c>
      <c r="T20" s="2352">
        <f t="shared" si="5"/>
        <v>13596.960000000001</v>
      </c>
    </row>
    <row r="21" spans="1:20">
      <c r="A21" s="587">
        <f t="shared" si="2"/>
        <v>5</v>
      </c>
      <c r="B21" s="830"/>
      <c r="C21" s="331"/>
      <c r="D21" s="332"/>
      <c r="E21" s="332"/>
      <c r="F21" s="623"/>
      <c r="G21" s="623"/>
      <c r="H21" s="693"/>
      <c r="I21" s="856"/>
      <c r="J21" s="819"/>
      <c r="K21" s="647"/>
      <c r="L21" s="647"/>
      <c r="M21" s="647"/>
      <c r="N21" s="647"/>
      <c r="O21" s="647"/>
      <c r="P21" s="647"/>
      <c r="Q21" s="647"/>
      <c r="R21" s="647"/>
      <c r="S21" s="1593"/>
      <c r="T21" s="1600"/>
    </row>
    <row r="22" spans="1:20">
      <c r="A22" s="587">
        <f t="shared" si="2"/>
        <v>6</v>
      </c>
      <c r="B22" s="830"/>
      <c r="C22" s="331"/>
      <c r="D22" s="332"/>
      <c r="E22" s="332"/>
      <c r="F22" s="623"/>
      <c r="G22" s="623"/>
      <c r="H22" s="693"/>
      <c r="I22" s="831"/>
      <c r="J22" s="823"/>
      <c r="K22" s="647"/>
      <c r="L22" s="647"/>
      <c r="M22" s="647"/>
      <c r="N22" s="647"/>
      <c r="O22" s="647"/>
      <c r="P22" s="647"/>
      <c r="Q22" s="647"/>
      <c r="R22" s="647"/>
      <c r="S22" s="1593"/>
      <c r="T22" s="1600"/>
    </row>
    <row r="23" spans="1:20">
      <c r="A23" s="603">
        <f t="shared" si="2"/>
        <v>7</v>
      </c>
      <c r="B23" s="824"/>
      <c r="C23" s="342"/>
      <c r="D23" s="332"/>
      <c r="E23" s="332"/>
      <c r="F23" s="825"/>
      <c r="G23" s="825"/>
      <c r="H23" s="693"/>
      <c r="I23" s="826"/>
      <c r="J23" s="827"/>
      <c r="K23" s="828"/>
      <c r="L23" s="647"/>
      <c r="M23" s="647"/>
      <c r="N23" s="828"/>
      <c r="O23" s="828"/>
      <c r="P23" s="647"/>
      <c r="Q23" s="647"/>
      <c r="R23" s="647"/>
      <c r="S23" s="1594"/>
      <c r="T23" s="1600"/>
    </row>
    <row r="24" spans="1:20">
      <c r="A24" s="603">
        <f t="shared" si="2"/>
        <v>8</v>
      </c>
      <c r="B24" s="829"/>
      <c r="C24" s="348"/>
      <c r="D24" s="349"/>
      <c r="E24" s="332"/>
      <c r="F24" s="825"/>
      <c r="G24" s="825"/>
      <c r="H24" s="693"/>
      <c r="I24" s="826"/>
      <c r="J24" s="827"/>
      <c r="K24" s="828"/>
      <c r="L24" s="647"/>
      <c r="M24" s="647"/>
      <c r="N24" s="828"/>
      <c r="O24" s="828"/>
      <c r="P24" s="647"/>
      <c r="Q24" s="647"/>
      <c r="R24" s="647"/>
      <c r="S24" s="1594"/>
      <c r="T24" s="1600"/>
    </row>
    <row r="25" spans="1:20">
      <c r="A25" s="603">
        <f t="shared" si="2"/>
        <v>9</v>
      </c>
      <c r="B25" s="824"/>
      <c r="C25" s="342"/>
      <c r="D25" s="350"/>
      <c r="E25" s="351"/>
      <c r="F25" s="825"/>
      <c r="G25" s="825"/>
      <c r="H25" s="693"/>
      <c r="I25" s="826"/>
      <c r="J25" s="827"/>
      <c r="K25" s="828"/>
      <c r="L25" s="647"/>
      <c r="M25" s="647"/>
      <c r="N25" s="828"/>
      <c r="O25" s="828"/>
      <c r="P25" s="647"/>
      <c r="Q25" s="647"/>
      <c r="R25" s="647"/>
      <c r="S25" s="1594"/>
      <c r="T25" s="1600"/>
    </row>
    <row r="26" spans="1:20">
      <c r="A26" s="587">
        <f t="shared" si="2"/>
        <v>10</v>
      </c>
      <c r="B26" s="830"/>
      <c r="C26" s="331"/>
      <c r="D26" s="332"/>
      <c r="E26" s="332"/>
      <c r="F26" s="623"/>
      <c r="G26" s="623"/>
      <c r="H26" s="693"/>
      <c r="I26" s="831"/>
      <c r="J26" s="823"/>
      <c r="K26" s="647"/>
      <c r="L26" s="647"/>
      <c r="M26" s="647"/>
      <c r="N26" s="647"/>
      <c r="O26" s="647"/>
      <c r="P26" s="647"/>
      <c r="Q26" s="647"/>
      <c r="R26" s="647"/>
      <c r="S26" s="1593"/>
      <c r="T26" s="1600"/>
    </row>
    <row r="27" spans="1:20">
      <c r="A27" s="587">
        <f t="shared" si="2"/>
        <v>11</v>
      </c>
      <c r="B27" s="830"/>
      <c r="C27" s="331"/>
      <c r="D27" s="332"/>
      <c r="E27" s="332"/>
      <c r="F27" s="623"/>
      <c r="G27" s="623"/>
      <c r="H27" s="693"/>
      <c r="I27" s="831"/>
      <c r="J27" s="823"/>
      <c r="K27" s="647"/>
      <c r="L27" s="647"/>
      <c r="M27" s="647"/>
      <c r="N27" s="647"/>
      <c r="O27" s="647"/>
      <c r="P27" s="647"/>
      <c r="Q27" s="647"/>
      <c r="R27" s="647"/>
      <c r="S27" s="1593"/>
      <c r="T27" s="1600"/>
    </row>
    <row r="28" spans="1:20">
      <c r="A28" s="587">
        <f t="shared" si="2"/>
        <v>12</v>
      </c>
      <c r="B28" s="830"/>
      <c r="C28" s="331"/>
      <c r="D28" s="332"/>
      <c r="E28" s="332"/>
      <c r="F28" s="623"/>
      <c r="G28" s="623"/>
      <c r="H28" s="693"/>
      <c r="I28" s="831"/>
      <c r="J28" s="823"/>
      <c r="K28" s="647"/>
      <c r="L28" s="647"/>
      <c r="M28" s="647"/>
      <c r="N28" s="647"/>
      <c r="O28" s="647"/>
      <c r="P28" s="647"/>
      <c r="Q28" s="647"/>
      <c r="R28" s="647"/>
      <c r="S28" s="1593"/>
      <c r="T28" s="1600"/>
    </row>
    <row r="29" spans="1:20">
      <c r="A29" s="587">
        <f t="shared" si="2"/>
        <v>13</v>
      </c>
      <c r="B29" s="830"/>
      <c r="C29" s="331"/>
      <c r="D29" s="332"/>
      <c r="E29" s="332"/>
      <c r="F29" s="623"/>
      <c r="G29" s="623"/>
      <c r="H29" s="693"/>
      <c r="I29" s="831"/>
      <c r="J29" s="823"/>
      <c r="K29" s="647"/>
      <c r="L29" s="647"/>
      <c r="M29" s="647"/>
      <c r="N29" s="647"/>
      <c r="O29" s="647"/>
      <c r="P29" s="647"/>
      <c r="Q29" s="647"/>
      <c r="R29" s="647"/>
      <c r="S29" s="1593"/>
      <c r="T29" s="1600"/>
    </row>
    <row r="30" spans="1:20">
      <c r="A30" s="587">
        <f t="shared" si="2"/>
        <v>14</v>
      </c>
      <c r="B30" s="830"/>
      <c r="C30" s="352"/>
      <c r="D30" s="351"/>
      <c r="E30" s="832"/>
      <c r="F30" s="623"/>
      <c r="G30" s="825"/>
      <c r="H30" s="693"/>
      <c r="I30" s="826"/>
      <c r="J30" s="827"/>
      <c r="K30" s="828"/>
      <c r="L30" s="647"/>
      <c r="M30" s="833"/>
      <c r="N30" s="828"/>
      <c r="O30" s="828"/>
      <c r="P30" s="828"/>
      <c r="Q30" s="834"/>
      <c r="R30" s="834"/>
      <c r="S30" s="1594"/>
      <c r="T30" s="1600"/>
    </row>
    <row r="31" spans="1:20">
      <c r="A31" s="587">
        <f t="shared" si="2"/>
        <v>15</v>
      </c>
      <c r="B31" s="587"/>
      <c r="C31" s="622"/>
      <c r="D31" s="622"/>
      <c r="E31" s="622"/>
      <c r="F31" s="623"/>
      <c r="G31" s="623"/>
      <c r="H31" s="693"/>
      <c r="I31" s="831"/>
      <c r="J31" s="823"/>
      <c r="K31" s="647"/>
      <c r="L31" s="647"/>
      <c r="M31" s="647"/>
      <c r="N31" s="647"/>
      <c r="O31" s="647"/>
      <c r="P31" s="647"/>
      <c r="Q31" s="647"/>
      <c r="R31" s="647"/>
      <c r="S31" s="1593"/>
      <c r="T31" s="1600"/>
    </row>
    <row r="32" spans="1:20">
      <c r="A32" s="587">
        <f t="shared" si="2"/>
        <v>16</v>
      </c>
      <c r="B32" s="587"/>
      <c r="C32" s="622"/>
      <c r="D32" s="622"/>
      <c r="E32" s="622"/>
      <c r="F32" s="623"/>
      <c r="G32" s="623"/>
      <c r="H32" s="693"/>
      <c r="I32" s="595"/>
      <c r="J32" s="624"/>
      <c r="K32" s="647"/>
      <c r="L32" s="647"/>
      <c r="M32" s="647"/>
      <c r="N32" s="647"/>
      <c r="O32" s="647"/>
      <c r="P32" s="647"/>
      <c r="Q32" s="647"/>
      <c r="R32" s="647"/>
      <c r="S32" s="1593"/>
      <c r="T32" s="1600"/>
    </row>
    <row r="33" spans="1:20">
      <c r="A33" s="587">
        <f t="shared" si="2"/>
        <v>17</v>
      </c>
      <c r="B33" s="587"/>
      <c r="C33" s="622"/>
      <c r="D33" s="622"/>
      <c r="E33" s="622"/>
      <c r="F33" s="623"/>
      <c r="G33" s="623"/>
      <c r="H33" s="693"/>
      <c r="I33" s="595"/>
      <c r="J33" s="624"/>
      <c r="K33" s="647"/>
      <c r="L33" s="647"/>
      <c r="M33" s="647"/>
      <c r="N33" s="647"/>
      <c r="O33" s="647"/>
      <c r="P33" s="647"/>
      <c r="Q33" s="647"/>
      <c r="R33" s="647"/>
      <c r="S33" s="1593"/>
      <c r="T33" s="1600"/>
    </row>
    <row r="34" spans="1:20">
      <c r="A34" s="587">
        <f t="shared" si="2"/>
        <v>18</v>
      </c>
      <c r="B34" s="587"/>
      <c r="C34" s="622"/>
      <c r="D34" s="622"/>
      <c r="E34" s="622"/>
      <c r="F34" s="623"/>
      <c r="G34" s="623"/>
      <c r="H34" s="693"/>
      <c r="I34" s="595"/>
      <c r="J34" s="624"/>
      <c r="K34" s="647"/>
      <c r="L34" s="647"/>
      <c r="M34" s="647"/>
      <c r="N34" s="647"/>
      <c r="O34" s="647"/>
      <c r="P34" s="647"/>
      <c r="Q34" s="647"/>
      <c r="R34" s="647"/>
      <c r="S34" s="1593"/>
      <c r="T34" s="1600"/>
    </row>
    <row r="35" spans="1:20">
      <c r="A35" s="587">
        <v>19</v>
      </c>
      <c r="B35" s="587"/>
      <c r="C35" s="622"/>
      <c r="D35" s="622"/>
      <c r="E35" s="622"/>
      <c r="F35" s="623"/>
      <c r="G35" s="825"/>
      <c r="H35" s="693"/>
      <c r="I35" s="595"/>
      <c r="J35" s="624"/>
      <c r="K35" s="647"/>
      <c r="L35" s="647"/>
      <c r="M35" s="647"/>
      <c r="N35" s="647"/>
      <c r="O35" s="647"/>
      <c r="P35" s="647"/>
      <c r="Q35" s="647"/>
      <c r="R35" s="647"/>
      <c r="S35" s="1593"/>
      <c r="T35" s="1600"/>
    </row>
    <row r="36" spans="1:20">
      <c r="A36" s="587">
        <v>20</v>
      </c>
      <c r="B36" s="587"/>
      <c r="C36" s="622"/>
      <c r="D36" s="622"/>
      <c r="E36" s="622"/>
      <c r="F36" s="623"/>
      <c r="G36" s="623"/>
      <c r="H36" s="693"/>
      <c r="I36" s="595"/>
      <c r="J36" s="624"/>
      <c r="K36" s="647"/>
      <c r="L36" s="647"/>
      <c r="M36" s="647"/>
      <c r="N36" s="647"/>
      <c r="O36" s="647"/>
      <c r="P36" s="647"/>
      <c r="Q36" s="647"/>
      <c r="R36" s="647"/>
      <c r="S36" s="1593"/>
      <c r="T36" s="1600"/>
    </row>
    <row r="37" spans="1:20">
      <c r="A37" s="587">
        <v>21</v>
      </c>
      <c r="B37" s="587"/>
      <c r="C37" s="622"/>
      <c r="D37" s="622"/>
      <c r="E37" s="622"/>
      <c r="F37" s="623"/>
      <c r="G37" s="623"/>
      <c r="H37" s="693"/>
      <c r="I37" s="595"/>
      <c r="J37" s="624"/>
      <c r="K37" s="647"/>
      <c r="L37" s="647"/>
      <c r="M37" s="647"/>
      <c r="N37" s="647"/>
      <c r="O37" s="647"/>
      <c r="P37" s="647"/>
      <c r="Q37" s="647"/>
      <c r="R37" s="647"/>
      <c r="S37" s="1593"/>
      <c r="T37" s="1600"/>
    </row>
    <row r="38" spans="1:20">
      <c r="A38" s="587">
        <v>22</v>
      </c>
      <c r="B38" s="587"/>
      <c r="C38" s="622"/>
      <c r="D38" s="622"/>
      <c r="E38" s="622"/>
      <c r="F38" s="623"/>
      <c r="G38" s="623"/>
      <c r="H38" s="693"/>
      <c r="I38" s="595"/>
      <c r="J38" s="624"/>
      <c r="K38" s="647"/>
      <c r="L38" s="647"/>
      <c r="M38" s="647"/>
      <c r="N38" s="647"/>
      <c r="O38" s="647"/>
      <c r="P38" s="647"/>
      <c r="Q38" s="647"/>
      <c r="R38" s="647"/>
      <c r="S38" s="1593"/>
      <c r="T38" s="1600"/>
    </row>
    <row r="39" spans="1:20">
      <c r="A39" s="587">
        <v>23</v>
      </c>
      <c r="B39" s="587"/>
      <c r="C39" s="622"/>
      <c r="D39" s="622"/>
      <c r="E39" s="622"/>
      <c r="F39" s="623"/>
      <c r="G39" s="623"/>
      <c r="H39" s="693"/>
      <c r="I39" s="595"/>
      <c r="J39" s="624"/>
      <c r="K39" s="647"/>
      <c r="L39" s="647"/>
      <c r="M39" s="647"/>
      <c r="N39" s="647"/>
      <c r="O39" s="647"/>
      <c r="P39" s="647"/>
      <c r="Q39" s="647"/>
      <c r="R39" s="647"/>
      <c r="S39" s="1593"/>
      <c r="T39" s="1600"/>
    </row>
    <row r="40" spans="1:20">
      <c r="A40" s="587">
        <v>24</v>
      </c>
      <c r="B40" s="587"/>
      <c r="C40" s="622"/>
      <c r="D40" s="622"/>
      <c r="E40" s="622"/>
      <c r="F40" s="623"/>
      <c r="G40" s="825"/>
      <c r="H40" s="693"/>
      <c r="I40" s="595"/>
      <c r="J40" s="624"/>
      <c r="K40" s="647"/>
      <c r="L40" s="647"/>
      <c r="M40" s="647"/>
      <c r="N40" s="647"/>
      <c r="O40" s="647"/>
      <c r="P40" s="647"/>
      <c r="Q40" s="647"/>
      <c r="R40" s="647"/>
      <c r="S40" s="1593"/>
      <c r="T40" s="1600"/>
    </row>
    <row r="41" spans="1:20">
      <c r="A41" s="587">
        <v>25</v>
      </c>
      <c r="B41" s="587"/>
      <c r="C41" s="622"/>
      <c r="D41" s="622"/>
      <c r="E41" s="622"/>
      <c r="F41" s="623"/>
      <c r="G41" s="623"/>
      <c r="H41" s="693"/>
      <c r="I41" s="595"/>
      <c r="J41" s="624"/>
      <c r="K41" s="647"/>
      <c r="L41" s="647"/>
      <c r="M41" s="647"/>
      <c r="N41" s="647"/>
      <c r="O41" s="647"/>
      <c r="P41" s="647"/>
      <c r="Q41" s="647"/>
      <c r="R41" s="647"/>
      <c r="S41" s="1593"/>
      <c r="T41" s="1600"/>
    </row>
    <row r="42" spans="1:20">
      <c r="A42" s="625"/>
      <c r="B42" s="625"/>
      <c r="C42" s="625"/>
      <c r="D42" s="626" t="s">
        <v>111</v>
      </c>
      <c r="E42" s="674" t="s">
        <v>112</v>
      </c>
      <c r="F42" s="611">
        <f>SUM(F17:F41)</f>
        <v>185446.02</v>
      </c>
      <c r="G42" s="611">
        <f t="shared" ref="G42" si="7">SUM(G17:G41)</f>
        <v>0</v>
      </c>
      <c r="H42" s="611">
        <f>SUM(H17:H41)</f>
        <v>0</v>
      </c>
      <c r="I42" s="627" t="s">
        <v>112</v>
      </c>
      <c r="J42" s="611">
        <f>SUM(J17:J41)</f>
        <v>0</v>
      </c>
      <c r="K42" s="611">
        <f t="shared" ref="K42:S42" si="8">SUM(K17:K41)</f>
        <v>185446.02</v>
      </c>
      <c r="L42" s="611">
        <f t="shared" si="8"/>
        <v>62941</v>
      </c>
      <c r="M42" s="611">
        <f t="shared" si="8"/>
        <v>1532</v>
      </c>
      <c r="N42" s="611">
        <f t="shared" si="8"/>
        <v>0</v>
      </c>
      <c r="O42" s="611">
        <f t="shared" si="8"/>
        <v>2697</v>
      </c>
      <c r="P42" s="611">
        <f t="shared" si="8"/>
        <v>582.505</v>
      </c>
      <c r="Q42" s="611">
        <f t="shared" si="8"/>
        <v>19400.724999999999</v>
      </c>
      <c r="R42" s="611">
        <f t="shared" si="8"/>
        <v>1544.71</v>
      </c>
      <c r="S42" s="2347">
        <f t="shared" si="8"/>
        <v>88697.94</v>
      </c>
      <c r="T42" s="2348">
        <f>K42+S42</f>
        <v>274143.95999999996</v>
      </c>
    </row>
    <row r="43" spans="1:20">
      <c r="A43" s="120" t="s">
        <v>113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</row>
    <row r="44" spans="1:20">
      <c r="A44" s="120" t="s">
        <v>294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</row>
    <row r="45" spans="1:20">
      <c r="A45" s="1717" t="s">
        <v>115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</row>
    <row r="46" spans="1:20">
      <c r="A46" s="1717" t="s">
        <v>116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</row>
    <row r="47" spans="1:20">
      <c r="A47" s="1717" t="s">
        <v>117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</row>
    <row r="48" spans="1:20">
      <c r="A48" s="392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</row>
    <row r="49" spans="1:19">
      <c r="A49" s="541"/>
      <c r="B49" s="835" t="s">
        <v>10</v>
      </c>
      <c r="C49" s="836"/>
      <c r="D49" s="836"/>
      <c r="E49" s="836"/>
      <c r="F49" s="836"/>
      <c r="G49" s="836"/>
      <c r="H49" s="836"/>
      <c r="I49" s="836"/>
      <c r="J49" s="837"/>
      <c r="K49" s="838"/>
      <c r="L49" s="839"/>
      <c r="M49" s="392"/>
      <c r="N49" s="392"/>
      <c r="O49" s="392"/>
      <c r="P49" s="392"/>
      <c r="Q49" s="392"/>
      <c r="R49" s="392"/>
      <c r="S49" s="392"/>
    </row>
    <row r="50" spans="1:19">
      <c r="A50" s="541"/>
      <c r="B50" s="840" t="s">
        <v>118</v>
      </c>
      <c r="C50" s="841"/>
      <c r="D50" s="841"/>
      <c r="E50" s="841"/>
      <c r="F50" s="841"/>
      <c r="G50" s="841"/>
      <c r="H50" s="841"/>
      <c r="I50" s="841"/>
      <c r="J50" s="841"/>
      <c r="K50" s="841"/>
      <c r="L50" s="842"/>
      <c r="M50" s="392"/>
      <c r="N50" s="392"/>
      <c r="O50" s="392"/>
      <c r="P50" s="392"/>
      <c r="Q50" s="392"/>
      <c r="R50" s="392"/>
      <c r="S50" s="392"/>
    </row>
    <row r="51" spans="1:19">
      <c r="A51" s="541"/>
      <c r="B51" s="843" t="s">
        <v>11</v>
      </c>
      <c r="C51" s="554" t="s">
        <v>12</v>
      </c>
      <c r="D51" s="554" t="s">
        <v>13</v>
      </c>
      <c r="E51" s="554" t="s">
        <v>14</v>
      </c>
      <c r="F51" s="554" t="s">
        <v>15</v>
      </c>
      <c r="G51" s="554" t="s">
        <v>16</v>
      </c>
      <c r="H51" s="554" t="s">
        <v>17</v>
      </c>
      <c r="I51" s="554" t="s">
        <v>18</v>
      </c>
      <c r="J51" s="554" t="s">
        <v>19</v>
      </c>
      <c r="K51" s="554" t="s">
        <v>20</v>
      </c>
      <c r="L51" s="844" t="s">
        <v>21</v>
      </c>
      <c r="M51" s="558"/>
      <c r="N51" s="392"/>
      <c r="O51" s="392"/>
      <c r="P51" s="392"/>
      <c r="Q51" s="392"/>
      <c r="R51" s="392"/>
      <c r="S51" s="392"/>
    </row>
    <row r="52" spans="1:19">
      <c r="A52" s="541"/>
      <c r="B52" s="843"/>
      <c r="C52" s="553"/>
      <c r="D52" s="554"/>
      <c r="E52" s="553"/>
      <c r="F52" s="626" t="s">
        <v>119</v>
      </c>
      <c r="G52" s="715" t="s">
        <v>60</v>
      </c>
      <c r="H52" s="845" t="s">
        <v>120</v>
      </c>
      <c r="I52" s="845" t="s">
        <v>121</v>
      </c>
      <c r="J52" s="845" t="s">
        <v>122</v>
      </c>
      <c r="K52" s="845" t="s">
        <v>123</v>
      </c>
      <c r="L52" s="846"/>
      <c r="M52" s="558"/>
      <c r="N52" s="392"/>
      <c r="O52" s="392"/>
      <c r="P52" s="392"/>
      <c r="Q52" s="392"/>
      <c r="R52" s="392"/>
      <c r="S52" s="392"/>
    </row>
    <row r="53" spans="1:19" ht="33">
      <c r="A53" s="559"/>
      <c r="B53" s="847" t="s">
        <v>0</v>
      </c>
      <c r="C53" s="561"/>
      <c r="D53" s="562" t="s">
        <v>0</v>
      </c>
      <c r="E53" s="562" t="s">
        <v>124</v>
      </c>
      <c r="F53" s="639" t="s">
        <v>125</v>
      </c>
      <c r="G53" s="563"/>
      <c r="H53" s="563" t="s">
        <v>0</v>
      </c>
      <c r="I53" s="640" t="s">
        <v>126</v>
      </c>
      <c r="J53" s="563" t="s">
        <v>127</v>
      </c>
      <c r="K53" s="563" t="s">
        <v>128</v>
      </c>
      <c r="L53" s="848" t="s">
        <v>0</v>
      </c>
      <c r="M53" s="568"/>
      <c r="N53" s="568"/>
      <c r="O53" s="568"/>
      <c r="P53" s="392"/>
      <c r="Q53" s="392"/>
      <c r="R53" s="392"/>
      <c r="S53" s="392"/>
    </row>
    <row r="54" spans="1:19">
      <c r="A54" s="569"/>
      <c r="B54" s="849" t="s">
        <v>32</v>
      </c>
      <c r="C54" s="563" t="s">
        <v>32</v>
      </c>
      <c r="D54" s="563" t="s">
        <v>33</v>
      </c>
      <c r="E54" s="563" t="s">
        <v>129</v>
      </c>
      <c r="F54" s="563" t="s">
        <v>129</v>
      </c>
      <c r="G54" s="563" t="s">
        <v>130</v>
      </c>
      <c r="H54" s="563" t="s">
        <v>130</v>
      </c>
      <c r="I54" s="563" t="s">
        <v>129</v>
      </c>
      <c r="J54" s="563" t="s">
        <v>129</v>
      </c>
      <c r="K54" s="563" t="s">
        <v>129</v>
      </c>
      <c r="L54" s="850" t="s">
        <v>131</v>
      </c>
      <c r="M54" s="568"/>
      <c r="N54" s="568"/>
      <c r="O54" s="568"/>
      <c r="P54" s="392"/>
      <c r="Q54" s="392"/>
      <c r="R54" s="392"/>
      <c r="S54" s="392"/>
    </row>
    <row r="55" spans="1:19">
      <c r="A55" s="576" t="s">
        <v>45</v>
      </c>
      <c r="B55" s="851" t="s">
        <v>46</v>
      </c>
      <c r="C55" s="852" t="s">
        <v>132</v>
      </c>
      <c r="D55" s="852" t="s">
        <v>48</v>
      </c>
      <c r="E55" s="852"/>
      <c r="F55" s="853" t="s">
        <v>133</v>
      </c>
      <c r="G55" s="853" t="s">
        <v>133</v>
      </c>
      <c r="H55" s="853" t="s">
        <v>134</v>
      </c>
      <c r="I55" s="853" t="s">
        <v>135</v>
      </c>
      <c r="J55" s="853" t="s">
        <v>135</v>
      </c>
      <c r="K55" s="853" t="s">
        <v>136</v>
      </c>
      <c r="L55" s="854" t="s">
        <v>55</v>
      </c>
      <c r="M55" s="568"/>
      <c r="N55" s="568"/>
      <c r="O55" s="568"/>
      <c r="P55" s="392"/>
      <c r="Q55" s="392"/>
      <c r="R55" s="392"/>
      <c r="S55" s="392"/>
    </row>
    <row r="56" spans="1:19">
      <c r="A56" s="587">
        <v>1</v>
      </c>
      <c r="B56" s="650">
        <f t="shared" ref="B56:D71" si="9">+B17</f>
        <v>6382</v>
      </c>
      <c r="C56" s="650" t="str">
        <f t="shared" si="9"/>
        <v>Program Coordinator IV</v>
      </c>
      <c r="D56" s="650" t="str">
        <f t="shared" si="9"/>
        <v>Shimizu-Aldebai, Tricia</v>
      </c>
      <c r="E56" s="645">
        <v>0</v>
      </c>
      <c r="F56" s="645">
        <v>0</v>
      </c>
      <c r="G56" s="645">
        <v>0</v>
      </c>
      <c r="H56" s="645">
        <v>0</v>
      </c>
      <c r="I56" s="645">
        <v>0</v>
      </c>
      <c r="J56" s="645">
        <v>0</v>
      </c>
      <c r="K56" s="645">
        <v>0</v>
      </c>
      <c r="L56" s="646">
        <f>+E56+F56+G56+H56+I56+J56+K56</f>
        <v>0</v>
      </c>
      <c r="M56" s="392"/>
      <c r="N56" s="392"/>
      <c r="O56" s="392"/>
      <c r="P56" s="392"/>
      <c r="Q56" s="392"/>
      <c r="R56" s="392"/>
      <c r="S56" s="392"/>
    </row>
    <row r="57" spans="1:19">
      <c r="A57" s="587">
        <f t="shared" ref="A57:A73" si="10">A56+1</f>
        <v>2</v>
      </c>
      <c r="B57" s="650">
        <f t="shared" si="9"/>
        <v>7140</v>
      </c>
      <c r="C57" s="650" t="str">
        <f t="shared" si="9"/>
        <v>Program Coordinator I</v>
      </c>
      <c r="D57" s="650" t="str">
        <f t="shared" si="9"/>
        <v>VILLA, RASLY (IN LIEU OF PCII)</v>
      </c>
      <c r="E57" s="623">
        <v>0</v>
      </c>
      <c r="F57" s="623">
        <v>0</v>
      </c>
      <c r="G57" s="623">
        <v>0</v>
      </c>
      <c r="H57" s="623">
        <v>0</v>
      </c>
      <c r="I57" s="623">
        <v>0</v>
      </c>
      <c r="J57" s="624">
        <v>0</v>
      </c>
      <c r="K57" s="624">
        <v>0</v>
      </c>
      <c r="L57" s="647">
        <f t="shared" ref="L57:L80" si="11">+E57+F57+G57+H57+I57+J57+K57</f>
        <v>0</v>
      </c>
      <c r="M57" s="392"/>
      <c r="N57" s="392"/>
      <c r="O57" s="392"/>
      <c r="P57" s="392"/>
      <c r="Q57" s="392"/>
      <c r="R57" s="392"/>
      <c r="S57" s="392"/>
    </row>
    <row r="58" spans="1:19">
      <c r="A58" s="587">
        <f t="shared" si="10"/>
        <v>3</v>
      </c>
      <c r="B58" s="650" t="str">
        <f t="shared" si="9"/>
        <v>DPH 26-005</v>
      </c>
      <c r="C58" s="650" t="str">
        <f t="shared" si="9"/>
        <v>Program Coordinator I</v>
      </c>
      <c r="D58" s="650" t="str">
        <f t="shared" si="9"/>
        <v>SANTOS, BERNADETTE</v>
      </c>
      <c r="E58" s="623">
        <v>0</v>
      </c>
      <c r="F58" s="623">
        <v>0</v>
      </c>
      <c r="G58" s="623">
        <v>0</v>
      </c>
      <c r="H58" s="623">
        <v>0</v>
      </c>
      <c r="I58" s="623">
        <v>0</v>
      </c>
      <c r="J58" s="624">
        <v>0</v>
      </c>
      <c r="K58" s="624">
        <v>0</v>
      </c>
      <c r="L58" s="647">
        <f t="shared" si="11"/>
        <v>0</v>
      </c>
      <c r="M58" s="392"/>
      <c r="N58" s="392"/>
      <c r="O58" s="392"/>
      <c r="P58" s="392"/>
      <c r="Q58" s="392"/>
      <c r="R58" s="392"/>
      <c r="S58" s="392"/>
    </row>
    <row r="59" spans="1:19">
      <c r="A59" s="587">
        <f t="shared" si="10"/>
        <v>4</v>
      </c>
      <c r="B59" s="650" t="str">
        <f t="shared" si="9"/>
        <v>DPHS 24-0001</v>
      </c>
      <c r="C59" s="650" t="str">
        <f t="shared" si="9"/>
        <v>Health Services Administrator**</v>
      </c>
      <c r="D59" s="650" t="str">
        <f t="shared" si="9"/>
        <v>VACANT - vice Alexis Silverio (Cost Allocation 11.5% of $80,061/Annual)</v>
      </c>
      <c r="E59" s="623">
        <v>0</v>
      </c>
      <c r="F59" s="623">
        <v>0</v>
      </c>
      <c r="G59" s="623">
        <v>0</v>
      </c>
      <c r="H59" s="623">
        <v>0</v>
      </c>
      <c r="I59" s="623">
        <v>0</v>
      </c>
      <c r="J59" s="624">
        <v>0</v>
      </c>
      <c r="K59" s="624">
        <v>0</v>
      </c>
      <c r="L59" s="647">
        <f t="shared" si="11"/>
        <v>0</v>
      </c>
      <c r="M59" s="392"/>
      <c r="N59" s="392"/>
      <c r="O59" s="392"/>
      <c r="P59" s="392"/>
      <c r="Q59" s="392"/>
      <c r="R59" s="392"/>
      <c r="S59" s="392"/>
    </row>
    <row r="60" spans="1:19">
      <c r="A60" s="587">
        <f t="shared" si="10"/>
        <v>5</v>
      </c>
      <c r="B60" s="650">
        <f t="shared" si="9"/>
        <v>0</v>
      </c>
      <c r="C60" s="650">
        <f t="shared" si="9"/>
        <v>0</v>
      </c>
      <c r="D60" s="650">
        <f t="shared" si="9"/>
        <v>0</v>
      </c>
      <c r="E60" s="623">
        <v>0</v>
      </c>
      <c r="F60" s="623">
        <v>0</v>
      </c>
      <c r="G60" s="623">
        <v>0</v>
      </c>
      <c r="H60" s="623">
        <v>0</v>
      </c>
      <c r="I60" s="623">
        <v>0</v>
      </c>
      <c r="J60" s="624">
        <v>0</v>
      </c>
      <c r="K60" s="624">
        <v>0</v>
      </c>
      <c r="L60" s="647">
        <f t="shared" si="11"/>
        <v>0</v>
      </c>
      <c r="M60" s="392"/>
      <c r="N60" s="392"/>
      <c r="O60" s="392"/>
      <c r="P60" s="392"/>
      <c r="Q60" s="392"/>
      <c r="R60" s="392"/>
      <c r="S60" s="392"/>
    </row>
    <row r="61" spans="1:19">
      <c r="A61" s="587">
        <f t="shared" si="10"/>
        <v>6</v>
      </c>
      <c r="B61" s="650">
        <f t="shared" si="9"/>
        <v>0</v>
      </c>
      <c r="C61" s="650">
        <f t="shared" si="9"/>
        <v>0</v>
      </c>
      <c r="D61" s="650">
        <f t="shared" si="9"/>
        <v>0</v>
      </c>
      <c r="E61" s="623">
        <v>0</v>
      </c>
      <c r="F61" s="623">
        <v>0</v>
      </c>
      <c r="G61" s="623">
        <v>0</v>
      </c>
      <c r="H61" s="623">
        <v>0</v>
      </c>
      <c r="I61" s="623">
        <v>0</v>
      </c>
      <c r="J61" s="624">
        <v>0</v>
      </c>
      <c r="K61" s="624">
        <v>0</v>
      </c>
      <c r="L61" s="647">
        <f t="shared" si="11"/>
        <v>0</v>
      </c>
      <c r="M61" s="392"/>
      <c r="N61" s="392"/>
      <c r="O61" s="392"/>
      <c r="P61" s="392"/>
      <c r="Q61" s="392"/>
      <c r="R61" s="392"/>
      <c r="S61" s="392"/>
    </row>
    <row r="62" spans="1:19">
      <c r="A62" s="587">
        <f t="shared" si="10"/>
        <v>7</v>
      </c>
      <c r="B62" s="650">
        <f t="shared" si="9"/>
        <v>0</v>
      </c>
      <c r="C62" s="650">
        <f t="shared" si="9"/>
        <v>0</v>
      </c>
      <c r="D62" s="650">
        <f t="shared" si="9"/>
        <v>0</v>
      </c>
      <c r="E62" s="623">
        <v>0</v>
      </c>
      <c r="F62" s="623">
        <v>0</v>
      </c>
      <c r="G62" s="623">
        <v>0</v>
      </c>
      <c r="H62" s="623">
        <v>0</v>
      </c>
      <c r="I62" s="623">
        <v>0</v>
      </c>
      <c r="J62" s="624">
        <v>0</v>
      </c>
      <c r="K62" s="624">
        <v>0</v>
      </c>
      <c r="L62" s="647">
        <f t="shared" si="11"/>
        <v>0</v>
      </c>
      <c r="M62" s="392"/>
      <c r="N62" s="392"/>
      <c r="O62" s="392"/>
      <c r="P62" s="392"/>
      <c r="Q62" s="392"/>
      <c r="R62" s="392"/>
      <c r="S62" s="392"/>
    </row>
    <row r="63" spans="1:19">
      <c r="A63" s="587">
        <f t="shared" si="10"/>
        <v>8</v>
      </c>
      <c r="B63" s="650">
        <f t="shared" si="9"/>
        <v>0</v>
      </c>
      <c r="C63" s="650">
        <f t="shared" si="9"/>
        <v>0</v>
      </c>
      <c r="D63" s="650">
        <f t="shared" si="9"/>
        <v>0</v>
      </c>
      <c r="E63" s="623">
        <v>0</v>
      </c>
      <c r="F63" s="623">
        <v>0</v>
      </c>
      <c r="G63" s="623">
        <v>0</v>
      </c>
      <c r="H63" s="623">
        <v>0</v>
      </c>
      <c r="I63" s="623">
        <v>0</v>
      </c>
      <c r="J63" s="624">
        <v>0</v>
      </c>
      <c r="K63" s="624">
        <v>0</v>
      </c>
      <c r="L63" s="647">
        <f t="shared" si="11"/>
        <v>0</v>
      </c>
      <c r="M63" s="392"/>
      <c r="N63" s="392"/>
      <c r="O63" s="392"/>
      <c r="P63" s="392"/>
      <c r="Q63" s="392"/>
      <c r="R63" s="392"/>
      <c r="S63" s="392"/>
    </row>
    <row r="64" spans="1:19">
      <c r="A64" s="587">
        <f t="shared" si="10"/>
        <v>9</v>
      </c>
      <c r="B64" s="650">
        <f t="shared" si="9"/>
        <v>0</v>
      </c>
      <c r="C64" s="650">
        <f t="shared" si="9"/>
        <v>0</v>
      </c>
      <c r="D64" s="650">
        <f t="shared" si="9"/>
        <v>0</v>
      </c>
      <c r="E64" s="623">
        <v>0</v>
      </c>
      <c r="F64" s="623">
        <v>0</v>
      </c>
      <c r="G64" s="623">
        <v>0</v>
      </c>
      <c r="H64" s="623">
        <v>0</v>
      </c>
      <c r="I64" s="623">
        <v>0</v>
      </c>
      <c r="J64" s="624">
        <v>0</v>
      </c>
      <c r="K64" s="624">
        <v>0</v>
      </c>
      <c r="L64" s="647">
        <f t="shared" si="11"/>
        <v>0</v>
      </c>
      <c r="M64" s="392"/>
      <c r="N64" s="392"/>
      <c r="O64" s="392"/>
      <c r="P64" s="392"/>
      <c r="Q64" s="392"/>
      <c r="R64" s="392"/>
      <c r="S64" s="392"/>
    </row>
    <row r="65" spans="1:19">
      <c r="A65" s="587">
        <f t="shared" si="10"/>
        <v>10</v>
      </c>
      <c r="B65" s="650">
        <f t="shared" si="9"/>
        <v>0</v>
      </c>
      <c r="C65" s="650">
        <f t="shared" si="9"/>
        <v>0</v>
      </c>
      <c r="D65" s="650">
        <f t="shared" si="9"/>
        <v>0</v>
      </c>
      <c r="E65" s="623">
        <v>0</v>
      </c>
      <c r="F65" s="623">
        <v>0</v>
      </c>
      <c r="G65" s="623">
        <v>0</v>
      </c>
      <c r="H65" s="623">
        <v>0</v>
      </c>
      <c r="I65" s="623">
        <v>0</v>
      </c>
      <c r="J65" s="624">
        <v>0</v>
      </c>
      <c r="K65" s="624">
        <v>0</v>
      </c>
      <c r="L65" s="647">
        <f t="shared" si="11"/>
        <v>0</v>
      </c>
      <c r="M65" s="392"/>
      <c r="N65" s="392"/>
      <c r="O65" s="392"/>
      <c r="P65" s="392"/>
      <c r="Q65" s="392"/>
      <c r="R65" s="392"/>
      <c r="S65" s="392"/>
    </row>
    <row r="66" spans="1:19">
      <c r="A66" s="587">
        <f t="shared" si="10"/>
        <v>11</v>
      </c>
      <c r="B66" s="650">
        <f t="shared" si="9"/>
        <v>0</v>
      </c>
      <c r="C66" s="650">
        <f t="shared" si="9"/>
        <v>0</v>
      </c>
      <c r="D66" s="650">
        <f t="shared" si="9"/>
        <v>0</v>
      </c>
      <c r="E66" s="623">
        <v>0</v>
      </c>
      <c r="F66" s="623">
        <v>0</v>
      </c>
      <c r="G66" s="623">
        <v>0</v>
      </c>
      <c r="H66" s="623">
        <v>0</v>
      </c>
      <c r="I66" s="623">
        <v>0</v>
      </c>
      <c r="J66" s="624">
        <v>0</v>
      </c>
      <c r="K66" s="624">
        <v>0</v>
      </c>
      <c r="L66" s="647">
        <f t="shared" si="11"/>
        <v>0</v>
      </c>
      <c r="M66" s="392"/>
      <c r="N66" s="392"/>
      <c r="O66" s="392"/>
      <c r="P66" s="392"/>
      <c r="Q66" s="392"/>
      <c r="R66" s="392"/>
      <c r="S66" s="392"/>
    </row>
    <row r="67" spans="1:19">
      <c r="A67" s="587">
        <f t="shared" si="10"/>
        <v>12</v>
      </c>
      <c r="B67" s="650">
        <f t="shared" si="9"/>
        <v>0</v>
      </c>
      <c r="C67" s="650">
        <f t="shared" si="9"/>
        <v>0</v>
      </c>
      <c r="D67" s="650">
        <f t="shared" si="9"/>
        <v>0</v>
      </c>
      <c r="E67" s="623">
        <v>0</v>
      </c>
      <c r="F67" s="623">
        <v>0</v>
      </c>
      <c r="G67" s="623">
        <v>0</v>
      </c>
      <c r="H67" s="623">
        <v>0</v>
      </c>
      <c r="I67" s="623">
        <v>0</v>
      </c>
      <c r="J67" s="624">
        <v>0</v>
      </c>
      <c r="K67" s="624">
        <v>0</v>
      </c>
      <c r="L67" s="647">
        <f t="shared" si="11"/>
        <v>0</v>
      </c>
      <c r="M67" s="392"/>
      <c r="N67" s="392"/>
      <c r="O67" s="392"/>
      <c r="P67" s="392"/>
      <c r="Q67" s="392"/>
      <c r="R67" s="392"/>
      <c r="S67" s="392"/>
    </row>
    <row r="68" spans="1:19">
      <c r="A68" s="587">
        <f t="shared" si="10"/>
        <v>13</v>
      </c>
      <c r="B68" s="650">
        <f t="shared" si="9"/>
        <v>0</v>
      </c>
      <c r="C68" s="650">
        <f t="shared" si="9"/>
        <v>0</v>
      </c>
      <c r="D68" s="650">
        <f t="shared" si="9"/>
        <v>0</v>
      </c>
      <c r="E68" s="623">
        <v>0</v>
      </c>
      <c r="F68" s="623">
        <v>0</v>
      </c>
      <c r="G68" s="623">
        <v>0</v>
      </c>
      <c r="H68" s="623">
        <v>0</v>
      </c>
      <c r="I68" s="623">
        <v>0</v>
      </c>
      <c r="J68" s="624">
        <v>0</v>
      </c>
      <c r="K68" s="624">
        <v>0</v>
      </c>
      <c r="L68" s="647">
        <f t="shared" si="11"/>
        <v>0</v>
      </c>
      <c r="M68" s="392"/>
      <c r="N68" s="392"/>
      <c r="O68" s="392"/>
      <c r="P68" s="392"/>
      <c r="Q68" s="392"/>
      <c r="R68" s="392"/>
      <c r="S68" s="392"/>
    </row>
    <row r="69" spans="1:19">
      <c r="A69" s="587">
        <f t="shared" si="10"/>
        <v>14</v>
      </c>
      <c r="B69" s="650">
        <f t="shared" si="9"/>
        <v>0</v>
      </c>
      <c r="C69" s="650">
        <f t="shared" si="9"/>
        <v>0</v>
      </c>
      <c r="D69" s="650">
        <f t="shared" si="9"/>
        <v>0</v>
      </c>
      <c r="E69" s="623">
        <v>0</v>
      </c>
      <c r="F69" s="623">
        <v>0</v>
      </c>
      <c r="G69" s="623">
        <v>0</v>
      </c>
      <c r="H69" s="623">
        <v>0</v>
      </c>
      <c r="I69" s="623">
        <v>0</v>
      </c>
      <c r="J69" s="624">
        <v>0</v>
      </c>
      <c r="K69" s="624">
        <v>0</v>
      </c>
      <c r="L69" s="647">
        <f t="shared" si="11"/>
        <v>0</v>
      </c>
      <c r="M69" s="392"/>
      <c r="N69" s="392"/>
      <c r="O69" s="392"/>
      <c r="P69" s="392"/>
      <c r="Q69" s="392"/>
      <c r="R69" s="392"/>
      <c r="S69" s="392"/>
    </row>
    <row r="70" spans="1:19">
      <c r="A70" s="587">
        <f t="shared" si="10"/>
        <v>15</v>
      </c>
      <c r="B70" s="650">
        <f t="shared" si="9"/>
        <v>0</v>
      </c>
      <c r="C70" s="650">
        <f t="shared" si="9"/>
        <v>0</v>
      </c>
      <c r="D70" s="650">
        <f t="shared" si="9"/>
        <v>0</v>
      </c>
      <c r="E70" s="623">
        <v>0</v>
      </c>
      <c r="F70" s="623">
        <v>0</v>
      </c>
      <c r="G70" s="623">
        <v>0</v>
      </c>
      <c r="H70" s="623">
        <v>0</v>
      </c>
      <c r="I70" s="623">
        <v>0</v>
      </c>
      <c r="J70" s="624">
        <v>0</v>
      </c>
      <c r="K70" s="624">
        <v>0</v>
      </c>
      <c r="L70" s="647">
        <f t="shared" si="11"/>
        <v>0</v>
      </c>
      <c r="M70" s="392"/>
      <c r="N70" s="392"/>
      <c r="O70" s="392"/>
      <c r="P70" s="392"/>
      <c r="Q70" s="392"/>
      <c r="R70" s="392"/>
      <c r="S70" s="392"/>
    </row>
    <row r="71" spans="1:19">
      <c r="A71" s="587">
        <f t="shared" si="10"/>
        <v>16</v>
      </c>
      <c r="B71" s="650">
        <f t="shared" si="9"/>
        <v>0</v>
      </c>
      <c r="C71" s="650">
        <f t="shared" si="9"/>
        <v>0</v>
      </c>
      <c r="D71" s="650">
        <f t="shared" si="9"/>
        <v>0</v>
      </c>
      <c r="E71" s="623">
        <v>0</v>
      </c>
      <c r="F71" s="623">
        <v>0</v>
      </c>
      <c r="G71" s="623">
        <v>0</v>
      </c>
      <c r="H71" s="623">
        <v>0</v>
      </c>
      <c r="I71" s="623">
        <v>0</v>
      </c>
      <c r="J71" s="624">
        <v>0</v>
      </c>
      <c r="K71" s="624">
        <v>0</v>
      </c>
      <c r="L71" s="647">
        <f t="shared" si="11"/>
        <v>0</v>
      </c>
      <c r="M71" s="392"/>
      <c r="N71" s="392"/>
      <c r="O71" s="392"/>
      <c r="P71" s="392"/>
      <c r="Q71" s="392"/>
      <c r="R71" s="392"/>
      <c r="S71" s="392"/>
    </row>
    <row r="72" spans="1:19">
      <c r="A72" s="587">
        <f t="shared" si="10"/>
        <v>17</v>
      </c>
      <c r="B72" s="650">
        <f t="shared" ref="B72:D80" si="12">+B33</f>
        <v>0</v>
      </c>
      <c r="C72" s="650">
        <f t="shared" si="12"/>
        <v>0</v>
      </c>
      <c r="D72" s="650">
        <f t="shared" si="12"/>
        <v>0</v>
      </c>
      <c r="E72" s="623">
        <v>0</v>
      </c>
      <c r="F72" s="623">
        <v>0</v>
      </c>
      <c r="G72" s="623">
        <v>0</v>
      </c>
      <c r="H72" s="623">
        <v>0</v>
      </c>
      <c r="I72" s="623">
        <v>0</v>
      </c>
      <c r="J72" s="624">
        <v>0</v>
      </c>
      <c r="K72" s="624">
        <v>0</v>
      </c>
      <c r="L72" s="647">
        <f t="shared" si="11"/>
        <v>0</v>
      </c>
      <c r="M72" s="392"/>
      <c r="N72" s="392"/>
      <c r="O72" s="392"/>
      <c r="P72" s="392"/>
      <c r="Q72" s="392"/>
      <c r="R72" s="392"/>
      <c r="S72" s="392"/>
    </row>
    <row r="73" spans="1:19">
      <c r="A73" s="587">
        <f t="shared" si="10"/>
        <v>18</v>
      </c>
      <c r="B73" s="650">
        <f t="shared" si="12"/>
        <v>0</v>
      </c>
      <c r="C73" s="650">
        <f t="shared" si="12"/>
        <v>0</v>
      </c>
      <c r="D73" s="650">
        <f t="shared" si="12"/>
        <v>0</v>
      </c>
      <c r="E73" s="623">
        <v>0</v>
      </c>
      <c r="F73" s="623">
        <v>0</v>
      </c>
      <c r="G73" s="623">
        <v>0</v>
      </c>
      <c r="H73" s="623">
        <v>0</v>
      </c>
      <c r="I73" s="623">
        <v>0</v>
      </c>
      <c r="J73" s="624">
        <v>0</v>
      </c>
      <c r="K73" s="624">
        <v>0</v>
      </c>
      <c r="L73" s="647">
        <f t="shared" si="11"/>
        <v>0</v>
      </c>
      <c r="M73" s="392"/>
      <c r="N73" s="392"/>
      <c r="O73" s="392"/>
      <c r="P73" s="392"/>
      <c r="Q73" s="392"/>
      <c r="R73" s="392"/>
      <c r="S73" s="392"/>
    </row>
    <row r="74" spans="1:19">
      <c r="A74" s="587">
        <v>19</v>
      </c>
      <c r="B74" s="650">
        <f t="shared" si="12"/>
        <v>0</v>
      </c>
      <c r="C74" s="650">
        <f t="shared" si="12"/>
        <v>0</v>
      </c>
      <c r="D74" s="650">
        <f t="shared" si="12"/>
        <v>0</v>
      </c>
      <c r="E74" s="623">
        <v>0</v>
      </c>
      <c r="F74" s="623">
        <v>0</v>
      </c>
      <c r="G74" s="623">
        <v>0</v>
      </c>
      <c r="H74" s="623">
        <v>0</v>
      </c>
      <c r="I74" s="623">
        <v>0</v>
      </c>
      <c r="J74" s="624">
        <v>0</v>
      </c>
      <c r="K74" s="624">
        <v>0</v>
      </c>
      <c r="L74" s="647">
        <f t="shared" si="11"/>
        <v>0</v>
      </c>
      <c r="M74" s="392"/>
      <c r="N74" s="392"/>
      <c r="O74" s="392"/>
      <c r="P74" s="392"/>
      <c r="Q74" s="392"/>
      <c r="R74" s="392"/>
      <c r="S74" s="392"/>
    </row>
    <row r="75" spans="1:19">
      <c r="A75" s="587">
        <v>20</v>
      </c>
      <c r="B75" s="650">
        <f t="shared" si="12"/>
        <v>0</v>
      </c>
      <c r="C75" s="650">
        <f t="shared" si="12"/>
        <v>0</v>
      </c>
      <c r="D75" s="650">
        <f t="shared" si="12"/>
        <v>0</v>
      </c>
      <c r="E75" s="623">
        <v>0</v>
      </c>
      <c r="F75" s="623">
        <v>0</v>
      </c>
      <c r="G75" s="623">
        <v>0</v>
      </c>
      <c r="H75" s="623">
        <v>0</v>
      </c>
      <c r="I75" s="623">
        <v>0</v>
      </c>
      <c r="J75" s="624">
        <v>0</v>
      </c>
      <c r="K75" s="624">
        <v>0</v>
      </c>
      <c r="L75" s="647">
        <f t="shared" si="11"/>
        <v>0</v>
      </c>
      <c r="M75" s="392"/>
      <c r="N75" s="392"/>
      <c r="O75" s="392"/>
      <c r="P75" s="392"/>
      <c r="Q75" s="392"/>
      <c r="R75" s="392"/>
      <c r="S75" s="392"/>
    </row>
    <row r="76" spans="1:19">
      <c r="A76" s="587">
        <v>21</v>
      </c>
      <c r="B76" s="650">
        <f t="shared" si="12"/>
        <v>0</v>
      </c>
      <c r="C76" s="650">
        <f t="shared" si="12"/>
        <v>0</v>
      </c>
      <c r="D76" s="650">
        <f t="shared" si="12"/>
        <v>0</v>
      </c>
      <c r="E76" s="623">
        <v>0</v>
      </c>
      <c r="F76" s="623">
        <v>0</v>
      </c>
      <c r="G76" s="623">
        <v>0</v>
      </c>
      <c r="H76" s="623">
        <v>0</v>
      </c>
      <c r="I76" s="623">
        <v>0</v>
      </c>
      <c r="J76" s="624">
        <v>0</v>
      </c>
      <c r="K76" s="624">
        <v>0</v>
      </c>
      <c r="L76" s="647">
        <f t="shared" si="11"/>
        <v>0</v>
      </c>
      <c r="M76" s="392"/>
      <c r="N76" s="392"/>
      <c r="O76" s="392"/>
      <c r="P76" s="392"/>
      <c r="Q76" s="392"/>
      <c r="R76" s="392"/>
      <c r="S76" s="392"/>
    </row>
    <row r="77" spans="1:19">
      <c r="A77" s="587">
        <v>22</v>
      </c>
      <c r="B77" s="650">
        <f t="shared" si="12"/>
        <v>0</v>
      </c>
      <c r="C77" s="650">
        <f t="shared" si="12"/>
        <v>0</v>
      </c>
      <c r="D77" s="650">
        <f t="shared" si="12"/>
        <v>0</v>
      </c>
      <c r="E77" s="623">
        <v>0</v>
      </c>
      <c r="F77" s="623">
        <v>0</v>
      </c>
      <c r="G77" s="623">
        <v>0</v>
      </c>
      <c r="H77" s="623">
        <v>0</v>
      </c>
      <c r="I77" s="623">
        <v>0</v>
      </c>
      <c r="J77" s="624">
        <v>0</v>
      </c>
      <c r="K77" s="624">
        <v>0</v>
      </c>
      <c r="L77" s="647">
        <f t="shared" si="11"/>
        <v>0</v>
      </c>
      <c r="M77" s="392"/>
      <c r="N77" s="392"/>
      <c r="O77" s="392"/>
      <c r="P77" s="392"/>
      <c r="Q77" s="392"/>
      <c r="R77" s="392"/>
      <c r="S77" s="392"/>
    </row>
    <row r="78" spans="1:19">
      <c r="A78" s="587">
        <v>23</v>
      </c>
      <c r="B78" s="650">
        <f t="shared" si="12"/>
        <v>0</v>
      </c>
      <c r="C78" s="650">
        <f t="shared" si="12"/>
        <v>0</v>
      </c>
      <c r="D78" s="650">
        <f t="shared" si="12"/>
        <v>0</v>
      </c>
      <c r="E78" s="623">
        <v>0</v>
      </c>
      <c r="F78" s="623">
        <v>0</v>
      </c>
      <c r="G78" s="623">
        <v>0</v>
      </c>
      <c r="H78" s="623">
        <v>0</v>
      </c>
      <c r="I78" s="623">
        <v>0</v>
      </c>
      <c r="J78" s="624">
        <v>0</v>
      </c>
      <c r="K78" s="624">
        <v>0</v>
      </c>
      <c r="L78" s="647">
        <f t="shared" si="11"/>
        <v>0</v>
      </c>
      <c r="M78" s="392"/>
      <c r="N78" s="392"/>
      <c r="O78" s="392"/>
      <c r="P78" s="392"/>
      <c r="Q78" s="392"/>
      <c r="R78" s="392"/>
      <c r="S78" s="392"/>
    </row>
    <row r="79" spans="1:19">
      <c r="A79" s="587">
        <v>24</v>
      </c>
      <c r="B79" s="650">
        <f t="shared" si="12"/>
        <v>0</v>
      </c>
      <c r="C79" s="650">
        <f t="shared" si="12"/>
        <v>0</v>
      </c>
      <c r="D79" s="650">
        <f t="shared" si="12"/>
        <v>0</v>
      </c>
      <c r="E79" s="623">
        <v>0</v>
      </c>
      <c r="F79" s="623">
        <v>0</v>
      </c>
      <c r="G79" s="623">
        <v>0</v>
      </c>
      <c r="H79" s="623">
        <v>0</v>
      </c>
      <c r="I79" s="623">
        <v>0</v>
      </c>
      <c r="J79" s="624">
        <v>0</v>
      </c>
      <c r="K79" s="624">
        <v>0</v>
      </c>
      <c r="L79" s="647">
        <f t="shared" si="11"/>
        <v>0</v>
      </c>
      <c r="M79" s="392"/>
      <c r="N79" s="392"/>
      <c r="O79" s="392"/>
      <c r="P79" s="392"/>
      <c r="Q79" s="392"/>
      <c r="R79" s="392"/>
      <c r="S79" s="392"/>
    </row>
    <row r="80" spans="1:19">
      <c r="A80" s="587">
        <v>25</v>
      </c>
      <c r="B80" s="650">
        <f t="shared" si="12"/>
        <v>0</v>
      </c>
      <c r="C80" s="650">
        <f t="shared" si="12"/>
        <v>0</v>
      </c>
      <c r="D80" s="650">
        <f t="shared" si="12"/>
        <v>0</v>
      </c>
      <c r="E80" s="623">
        <v>0</v>
      </c>
      <c r="F80" s="623">
        <v>0</v>
      </c>
      <c r="G80" s="623">
        <v>0</v>
      </c>
      <c r="H80" s="623">
        <v>0</v>
      </c>
      <c r="I80" s="623">
        <v>0</v>
      </c>
      <c r="J80" s="624">
        <v>0</v>
      </c>
      <c r="K80" s="624">
        <v>0</v>
      </c>
      <c r="L80" s="647">
        <f t="shared" si="11"/>
        <v>0</v>
      </c>
      <c r="M80" s="392"/>
      <c r="N80" s="392"/>
      <c r="O80" s="392"/>
      <c r="P80" s="392"/>
      <c r="Q80" s="392"/>
      <c r="R80" s="392"/>
      <c r="S80" s="392"/>
    </row>
    <row r="81" spans="1:19">
      <c r="A81" s="625"/>
      <c r="B81" s="625"/>
      <c r="C81" s="625"/>
      <c r="D81" s="626" t="s">
        <v>111</v>
      </c>
      <c r="E81" s="652">
        <f t="shared" ref="E81:L81" si="13">SUM(E56:E80)</f>
        <v>0</v>
      </c>
      <c r="F81" s="652">
        <f t="shared" si="13"/>
        <v>0</v>
      </c>
      <c r="G81" s="652">
        <f t="shared" si="13"/>
        <v>0</v>
      </c>
      <c r="H81" s="652">
        <f t="shared" si="13"/>
        <v>0</v>
      </c>
      <c r="I81" s="652">
        <f t="shared" si="13"/>
        <v>0</v>
      </c>
      <c r="J81" s="652">
        <f t="shared" si="13"/>
        <v>0</v>
      </c>
      <c r="K81" s="652">
        <f t="shared" si="13"/>
        <v>0</v>
      </c>
      <c r="L81" s="652">
        <f t="shared" si="13"/>
        <v>0</v>
      </c>
      <c r="M81" s="392"/>
      <c r="N81" s="392"/>
      <c r="O81" s="392"/>
      <c r="P81" s="392"/>
      <c r="Q81" s="392"/>
      <c r="R81" s="392"/>
      <c r="S81" s="392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70" orientation="landscape" r:id="rId1"/>
  <headerFooter>
    <oddHeader>&amp;C&amp;"Times New Roman,Bold"&amp;12Government of Guam
Fiscal Year 2026, Quarter 3
Agency Staffing Pattern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B021F-B9BA-40D8-8026-596EEB2D199B}">
  <sheetPr>
    <tabColor theme="8"/>
    <pageSetUpPr fitToPage="1"/>
  </sheetPr>
  <dimension ref="A1:T87"/>
  <sheetViews>
    <sheetView tabSelected="1" view="pageBreakPreview" topLeftCell="A19" zoomScaleNormal="100" zoomScaleSheetLayoutView="100" workbookViewId="0">
      <selection activeCell="F22" sqref="F22:F32"/>
    </sheetView>
  </sheetViews>
  <sheetFormatPr defaultRowHeight="15"/>
  <cols>
    <col min="1" max="1" width="4.85546875" customWidth="1"/>
    <col min="2" max="2" width="11.7109375" customWidth="1"/>
    <col min="3" max="3" width="25.85546875" customWidth="1"/>
    <col min="4" max="4" width="25.140625" customWidth="1"/>
    <col min="6" max="6" width="9.85546875" bestFit="1" customWidth="1"/>
    <col min="12" max="12" width="15.140625" bestFit="1" customWidth="1"/>
    <col min="13" max="13" width="13.28515625" bestFit="1" customWidth="1"/>
    <col min="14" max="14" width="12.28515625" bestFit="1" customWidth="1"/>
    <col min="19" max="19" width="11.42578125" bestFit="1" customWidth="1"/>
  </cols>
  <sheetData>
    <row r="1" spans="1:20" ht="15.75">
      <c r="A1" s="541"/>
      <c r="B1" s="541"/>
      <c r="C1" s="541"/>
      <c r="D1" s="541"/>
      <c r="E1" s="541"/>
      <c r="F1" s="542" t="s">
        <v>0</v>
      </c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120" t="s">
        <v>0</v>
      </c>
      <c r="T1" s="541"/>
    </row>
    <row r="2" spans="1:20">
      <c r="A2" s="1900" t="s">
        <v>1</v>
      </c>
      <c r="B2" s="1900"/>
      <c r="C2" s="1900"/>
      <c r="D2" s="1965" t="s">
        <v>2</v>
      </c>
      <c r="E2" s="1965"/>
      <c r="F2" s="1965"/>
      <c r="G2" s="541"/>
      <c r="H2" s="282"/>
      <c r="J2" s="541"/>
      <c r="K2" s="541"/>
      <c r="L2" s="541"/>
      <c r="M2" s="541" t="s">
        <v>0</v>
      </c>
      <c r="N2" s="541"/>
      <c r="O2" s="541"/>
      <c r="P2" s="541"/>
      <c r="Q2" s="541"/>
      <c r="R2" s="541"/>
      <c r="S2" s="541"/>
      <c r="T2" s="541"/>
    </row>
    <row r="3" spans="1:20">
      <c r="A3" s="283"/>
      <c r="B3" s="283"/>
      <c r="C3" s="283"/>
      <c r="D3" s="282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</row>
    <row r="4" spans="1:20">
      <c r="A4" s="1900" t="s">
        <v>3</v>
      </c>
      <c r="B4" s="1900"/>
      <c r="C4" s="1900"/>
      <c r="D4" s="282" t="s">
        <v>4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</row>
    <row r="5" spans="1:20">
      <c r="A5" s="283"/>
      <c r="B5" s="283"/>
      <c r="C5" s="283"/>
      <c r="D5" s="282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</row>
    <row r="6" spans="1:20">
      <c r="A6" s="1900" t="s">
        <v>5</v>
      </c>
      <c r="B6" s="1900"/>
      <c r="C6" s="283"/>
      <c r="D6" s="282" t="s">
        <v>836</v>
      </c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</row>
    <row r="7" spans="1:20">
      <c r="A7" s="283"/>
      <c r="B7" s="283"/>
      <c r="C7" s="283"/>
      <c r="D7" s="282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</row>
    <row r="8" spans="1:20">
      <c r="A8" s="1900" t="s">
        <v>7</v>
      </c>
      <c r="B8" s="1900"/>
      <c r="C8" s="544"/>
      <c r="D8" s="282" t="s">
        <v>482</v>
      </c>
      <c r="E8" s="284" t="s">
        <v>837</v>
      </c>
      <c r="F8" s="541"/>
      <c r="G8" s="541"/>
      <c r="H8" s="541"/>
      <c r="I8" s="541"/>
      <c r="J8" s="541"/>
      <c r="K8" s="541"/>
      <c r="L8" s="1727"/>
      <c r="M8" s="1727"/>
      <c r="N8" s="1727"/>
      <c r="O8" s="1727"/>
      <c r="P8" s="1727"/>
      <c r="Q8" s="1727"/>
      <c r="R8" s="1727"/>
      <c r="S8" s="1727"/>
      <c r="T8" s="541"/>
    </row>
    <row r="9" spans="1:20">
      <c r="A9" s="541"/>
      <c r="B9" s="541"/>
      <c r="C9" s="541"/>
      <c r="D9" s="541"/>
      <c r="E9" s="541"/>
      <c r="K9" s="541"/>
      <c r="L9" s="541" t="s">
        <v>0</v>
      </c>
      <c r="M9" s="541"/>
      <c r="N9" s="541"/>
      <c r="O9" s="541"/>
      <c r="P9" s="541"/>
      <c r="S9" s="541"/>
      <c r="T9" s="541"/>
    </row>
    <row r="10" spans="1:20" ht="15.75" thickBot="1">
      <c r="A10" s="541"/>
      <c r="B10" s="541"/>
      <c r="C10" s="541"/>
      <c r="D10" s="541"/>
      <c r="E10" s="541"/>
      <c r="K10" s="541"/>
      <c r="L10" s="541"/>
      <c r="M10" s="541"/>
      <c r="N10" s="541"/>
      <c r="O10" s="541"/>
      <c r="P10" s="541"/>
      <c r="S10" s="541"/>
      <c r="T10" s="541"/>
    </row>
    <row r="11" spans="1:20" ht="16.5" thickTop="1" thickBot="1">
      <c r="A11" s="541"/>
      <c r="B11" s="547" t="s">
        <v>10</v>
      </c>
      <c r="C11" s="548"/>
      <c r="D11" s="548"/>
      <c r="E11" s="548"/>
      <c r="F11" s="548"/>
      <c r="G11" s="548"/>
      <c r="H11" s="548"/>
      <c r="I11" s="548"/>
      <c r="J11" s="549"/>
      <c r="K11" s="541"/>
      <c r="L11" s="541"/>
      <c r="M11" s="541"/>
      <c r="N11" s="541"/>
      <c r="O11" s="541"/>
      <c r="P11" s="541"/>
      <c r="Q11" s="547" t="s">
        <v>10</v>
      </c>
      <c r="R11" s="549"/>
      <c r="S11" s="541"/>
      <c r="T11" s="541"/>
    </row>
    <row r="12" spans="1:20" ht="15.75" thickTop="1">
      <c r="A12" s="541"/>
      <c r="B12" s="550"/>
      <c r="C12" s="541"/>
      <c r="D12" s="541"/>
      <c r="E12" s="541"/>
      <c r="F12" s="541"/>
      <c r="G12" s="541"/>
      <c r="H12" s="541"/>
      <c r="I12" s="541"/>
      <c r="J12" s="551"/>
      <c r="K12" s="541"/>
      <c r="L12" s="541"/>
      <c r="M12" s="541"/>
      <c r="N12" s="541"/>
      <c r="O12" s="541"/>
      <c r="P12" s="541"/>
      <c r="Q12" s="550"/>
      <c r="R12" s="551"/>
      <c r="S12" s="541"/>
      <c r="T12" s="541"/>
    </row>
    <row r="13" spans="1:20">
      <c r="A13" s="541"/>
      <c r="B13" s="552" t="s">
        <v>11</v>
      </c>
      <c r="C13" s="553" t="s">
        <v>12</v>
      </c>
      <c r="D13" s="554" t="s">
        <v>13</v>
      </c>
      <c r="E13" s="553" t="s">
        <v>14</v>
      </c>
      <c r="F13" s="554" t="s">
        <v>15</v>
      </c>
      <c r="G13" s="555" t="s">
        <v>16</v>
      </c>
      <c r="H13" s="555" t="s">
        <v>17</v>
      </c>
      <c r="I13" s="555" t="s">
        <v>18</v>
      </c>
      <c r="J13" s="556" t="s">
        <v>19</v>
      </c>
      <c r="K13" s="553" t="s">
        <v>20</v>
      </c>
      <c r="L13" s="553" t="s">
        <v>21</v>
      </c>
      <c r="M13" s="554" t="s">
        <v>22</v>
      </c>
      <c r="N13" s="554" t="s">
        <v>23</v>
      </c>
      <c r="O13" s="554" t="s">
        <v>24</v>
      </c>
      <c r="P13" s="554" t="s">
        <v>25</v>
      </c>
      <c r="Q13" s="557" t="s">
        <v>26</v>
      </c>
      <c r="R13" s="556" t="s">
        <v>27</v>
      </c>
      <c r="S13" s="557" t="s">
        <v>28</v>
      </c>
      <c r="T13" s="558" t="s">
        <v>29</v>
      </c>
    </row>
    <row r="14" spans="1:20">
      <c r="A14" s="559"/>
      <c r="B14" s="560" t="s">
        <v>0</v>
      </c>
      <c r="C14" s="561"/>
      <c r="D14" s="562" t="s">
        <v>0</v>
      </c>
      <c r="E14" s="562" t="s">
        <v>0</v>
      </c>
      <c r="F14" s="562" t="s">
        <v>0</v>
      </c>
      <c r="G14" s="563"/>
      <c r="H14" s="563" t="s">
        <v>0</v>
      </c>
      <c r="I14" s="1905" t="s">
        <v>30</v>
      </c>
      <c r="J14" s="1906"/>
      <c r="K14" s="564" t="s">
        <v>0</v>
      </c>
      <c r="L14" s="559"/>
      <c r="M14" s="564"/>
      <c r="N14" s="564"/>
      <c r="O14" s="564" t="s">
        <v>31</v>
      </c>
      <c r="P14" s="564"/>
      <c r="Q14" s="565"/>
      <c r="R14" s="566"/>
      <c r="S14" s="567"/>
      <c r="T14" s="567"/>
    </row>
    <row r="15" spans="1:20">
      <c r="A15" s="569"/>
      <c r="B15" s="570" t="s">
        <v>32</v>
      </c>
      <c r="C15" s="563" t="s">
        <v>32</v>
      </c>
      <c r="D15" s="563" t="s">
        <v>33</v>
      </c>
      <c r="E15" s="563" t="s">
        <v>151</v>
      </c>
      <c r="F15" s="563" t="s">
        <v>0</v>
      </c>
      <c r="G15" s="563"/>
      <c r="H15" s="563" t="s">
        <v>0</v>
      </c>
      <c r="I15" s="1907"/>
      <c r="J15" s="1908"/>
      <c r="K15" s="571" t="s">
        <v>35</v>
      </c>
      <c r="L15" s="573" t="s">
        <v>36</v>
      </c>
      <c r="M15" s="573" t="s">
        <v>37</v>
      </c>
      <c r="N15" s="573" t="s">
        <v>38</v>
      </c>
      <c r="O15" s="573" t="s">
        <v>39</v>
      </c>
      <c r="P15" s="559" t="s">
        <v>40</v>
      </c>
      <c r="Q15" s="560" t="s">
        <v>41</v>
      </c>
      <c r="R15" s="574" t="s">
        <v>42</v>
      </c>
      <c r="S15" s="567" t="s">
        <v>43</v>
      </c>
      <c r="T15" s="575" t="s">
        <v>44</v>
      </c>
    </row>
    <row r="16" spans="1:20" ht="15.75" thickBot="1">
      <c r="A16" s="576" t="s">
        <v>45</v>
      </c>
      <c r="B16" s="577" t="s">
        <v>46</v>
      </c>
      <c r="C16" s="2353" t="s">
        <v>47</v>
      </c>
      <c r="D16" s="578" t="s">
        <v>48</v>
      </c>
      <c r="E16" s="578" t="s">
        <v>49</v>
      </c>
      <c r="F16" s="578" t="s">
        <v>50</v>
      </c>
      <c r="G16" s="578" t="s">
        <v>51</v>
      </c>
      <c r="H16" s="578" t="s">
        <v>52</v>
      </c>
      <c r="I16" s="579" t="s">
        <v>53</v>
      </c>
      <c r="J16" s="580" t="s">
        <v>54</v>
      </c>
      <c r="K16" s="581" t="s">
        <v>55</v>
      </c>
      <c r="L16" s="752" t="s">
        <v>250</v>
      </c>
      <c r="M16" s="583" t="s">
        <v>152</v>
      </c>
      <c r="N16" s="583" t="s">
        <v>58</v>
      </c>
      <c r="O16" s="583" t="s">
        <v>59</v>
      </c>
      <c r="P16" s="584" t="s">
        <v>121</v>
      </c>
      <c r="Q16" s="585" t="s">
        <v>61</v>
      </c>
      <c r="R16" s="586" t="s">
        <v>61</v>
      </c>
      <c r="S16" s="581" t="s">
        <v>62</v>
      </c>
      <c r="T16" s="583" t="s">
        <v>63</v>
      </c>
    </row>
    <row r="17" spans="1:20" ht="25.5" thickTop="1">
      <c r="A17" s="1590">
        <v>1</v>
      </c>
      <c r="B17" s="2354">
        <v>6575</v>
      </c>
      <c r="C17" s="2355" t="s">
        <v>236</v>
      </c>
      <c r="D17" s="2356" t="s">
        <v>838</v>
      </c>
      <c r="E17" s="814" t="s">
        <v>78</v>
      </c>
      <c r="F17" s="2368">
        <v>75392</v>
      </c>
      <c r="G17" s="2344">
        <v>0</v>
      </c>
      <c r="H17" s="2344">
        <f>+L56</f>
        <v>0</v>
      </c>
      <c r="I17" s="2357">
        <v>46530</v>
      </c>
      <c r="J17" s="2369">
        <v>0</v>
      </c>
      <c r="K17" s="2344">
        <f>(+F17+G17+H17+J17)</f>
        <v>75392</v>
      </c>
      <c r="L17" s="2326">
        <f>+ROUND((K17*0.3385),0)</f>
        <v>25520</v>
      </c>
      <c r="M17" s="2344">
        <v>495</v>
      </c>
      <c r="N17" s="2326">
        <v>0</v>
      </c>
      <c r="O17" s="2326">
        <f t="shared" ref="O17:O41" si="0">ROUND((K17*0.0145),0)</f>
        <v>1093</v>
      </c>
      <c r="P17" s="2326">
        <v>187</v>
      </c>
      <c r="Q17" s="2327">
        <v>7215</v>
      </c>
      <c r="R17" s="2327">
        <v>554</v>
      </c>
      <c r="S17" s="2326">
        <f t="shared" ref="S17:S41" si="1">+L17+M17+N17+O17+P17+Q17+R17</f>
        <v>35064</v>
      </c>
      <c r="T17" s="2326">
        <f t="shared" ref="T17:T41" si="2">+K17+S17</f>
        <v>110456</v>
      </c>
    </row>
    <row r="18" spans="1:20">
      <c r="A18" s="1590">
        <f t="shared" ref="A18:A34" si="3">A17+1</f>
        <v>2</v>
      </c>
      <c r="B18" s="2358">
        <v>6764</v>
      </c>
      <c r="C18" s="2359" t="s">
        <v>839</v>
      </c>
      <c r="D18" s="2360" t="s">
        <v>840</v>
      </c>
      <c r="E18" s="2361" t="s">
        <v>841</v>
      </c>
      <c r="F18" s="2370">
        <v>64108</v>
      </c>
      <c r="G18" s="2349">
        <v>0</v>
      </c>
      <c r="H18" s="2350">
        <f t="shared" ref="H18:H41" si="4">+L57</f>
        <v>0</v>
      </c>
      <c r="I18" s="2357">
        <v>46284</v>
      </c>
      <c r="J18" s="2372">
        <v>170</v>
      </c>
      <c r="K18" s="2332">
        <f t="shared" ref="K18:K41" si="5">(+F18+G18+H18+J18)</f>
        <v>64278</v>
      </c>
      <c r="L18" s="2332">
        <f>+ROUND((K18*0.3385),0)</f>
        <v>21758</v>
      </c>
      <c r="M18" s="2332">
        <v>495</v>
      </c>
      <c r="N18" s="2332">
        <v>0</v>
      </c>
      <c r="O18" s="2332">
        <f t="shared" si="0"/>
        <v>932</v>
      </c>
      <c r="P18" s="2332">
        <v>187</v>
      </c>
      <c r="Q18" s="2332">
        <v>0</v>
      </c>
      <c r="R18" s="2332">
        <v>0</v>
      </c>
      <c r="S18" s="2332">
        <f t="shared" si="1"/>
        <v>23372</v>
      </c>
      <c r="T18" s="2332">
        <f t="shared" si="2"/>
        <v>87650</v>
      </c>
    </row>
    <row r="19" spans="1:20">
      <c r="A19" s="1590">
        <f t="shared" si="3"/>
        <v>3</v>
      </c>
      <c r="B19" s="2354">
        <v>6761</v>
      </c>
      <c r="C19" s="2362" t="s">
        <v>257</v>
      </c>
      <c r="D19" s="2355" t="s">
        <v>842</v>
      </c>
      <c r="E19" s="2363" t="s">
        <v>843</v>
      </c>
      <c r="F19" s="2370">
        <v>44567</v>
      </c>
      <c r="G19" s="2349">
        <v>0</v>
      </c>
      <c r="H19" s="2350">
        <f t="shared" si="4"/>
        <v>0</v>
      </c>
      <c r="I19" s="2357">
        <v>46241</v>
      </c>
      <c r="J19" s="2373">
        <v>282</v>
      </c>
      <c r="K19" s="2332">
        <f t="shared" si="5"/>
        <v>44849</v>
      </c>
      <c r="L19" s="2332">
        <f t="shared" ref="L19:L41" si="6">+ROUND((K19*0.3385),0)</f>
        <v>15181</v>
      </c>
      <c r="M19" s="2332">
        <v>495</v>
      </c>
      <c r="N19" s="2332">
        <v>0</v>
      </c>
      <c r="O19" s="2332">
        <f t="shared" si="0"/>
        <v>650</v>
      </c>
      <c r="P19" s="2332">
        <v>187</v>
      </c>
      <c r="Q19" s="2332">
        <v>4141</v>
      </c>
      <c r="R19" s="2332">
        <v>373</v>
      </c>
      <c r="S19" s="2332">
        <f t="shared" si="1"/>
        <v>21027</v>
      </c>
      <c r="T19" s="2332">
        <f t="shared" si="2"/>
        <v>65876</v>
      </c>
    </row>
    <row r="20" spans="1:20">
      <c r="A20" s="1590">
        <f t="shared" si="3"/>
        <v>4</v>
      </c>
      <c r="B20" s="2354">
        <v>6420</v>
      </c>
      <c r="C20" s="2364" t="s">
        <v>813</v>
      </c>
      <c r="D20" s="2364" t="s">
        <v>844</v>
      </c>
      <c r="E20" s="814" t="s">
        <v>845</v>
      </c>
      <c r="F20" s="2371">
        <v>49731</v>
      </c>
      <c r="G20" s="2349">
        <v>0</v>
      </c>
      <c r="H20" s="2350">
        <f t="shared" si="4"/>
        <v>0</v>
      </c>
      <c r="I20" s="2357"/>
      <c r="J20" s="2373">
        <v>0</v>
      </c>
      <c r="K20" s="2332">
        <f t="shared" si="5"/>
        <v>49731</v>
      </c>
      <c r="L20" s="2332">
        <f t="shared" si="6"/>
        <v>16834</v>
      </c>
      <c r="M20" s="2332">
        <v>495</v>
      </c>
      <c r="N20" s="2332">
        <v>0</v>
      </c>
      <c r="O20" s="2332">
        <f t="shared" si="0"/>
        <v>721</v>
      </c>
      <c r="P20" s="2332">
        <v>187</v>
      </c>
      <c r="Q20" s="2332">
        <v>7215</v>
      </c>
      <c r="R20" s="2332">
        <v>554</v>
      </c>
      <c r="S20" s="2332">
        <f t="shared" si="1"/>
        <v>26006</v>
      </c>
      <c r="T20" s="2332">
        <f t="shared" si="2"/>
        <v>75737</v>
      </c>
    </row>
    <row r="21" spans="1:20">
      <c r="A21" s="1590">
        <f t="shared" si="3"/>
        <v>5</v>
      </c>
      <c r="B21" s="2354">
        <v>6158</v>
      </c>
      <c r="C21" s="2364" t="s">
        <v>407</v>
      </c>
      <c r="D21" s="2365" t="s">
        <v>846</v>
      </c>
      <c r="E21" s="814" t="s">
        <v>205</v>
      </c>
      <c r="F21" s="2371">
        <v>6262.6</v>
      </c>
      <c r="G21" s="2349">
        <v>0</v>
      </c>
      <c r="H21" s="2350">
        <f t="shared" si="4"/>
        <v>0</v>
      </c>
      <c r="I21" s="810">
        <v>46428</v>
      </c>
      <c r="J21" s="2373">
        <v>0</v>
      </c>
      <c r="K21" s="2332">
        <f>(+F21+G21+H21+J21)</f>
        <v>6262.6</v>
      </c>
      <c r="L21" s="2332">
        <f t="shared" si="6"/>
        <v>2120</v>
      </c>
      <c r="M21" s="2332">
        <v>99</v>
      </c>
      <c r="N21" s="2332">
        <v>0</v>
      </c>
      <c r="O21" s="2332">
        <f t="shared" si="0"/>
        <v>91</v>
      </c>
      <c r="P21" s="2332">
        <v>37</v>
      </c>
      <c r="Q21" s="2332">
        <v>1630</v>
      </c>
      <c r="R21" s="2332">
        <v>0</v>
      </c>
      <c r="S21" s="2332">
        <f t="shared" si="1"/>
        <v>3977</v>
      </c>
      <c r="T21" s="2332">
        <f t="shared" si="2"/>
        <v>10239.6</v>
      </c>
    </row>
    <row r="22" spans="1:20" ht="24.75">
      <c r="A22" s="1590">
        <f t="shared" si="3"/>
        <v>6</v>
      </c>
      <c r="B22" s="2354" t="s">
        <v>847</v>
      </c>
      <c r="C22" s="2364" t="s">
        <v>488</v>
      </c>
      <c r="D22" s="2366" t="s">
        <v>848</v>
      </c>
      <c r="E22" s="814" t="s">
        <v>490</v>
      </c>
      <c r="F22" s="2371">
        <v>9702</v>
      </c>
      <c r="G22" s="2349">
        <v>0</v>
      </c>
      <c r="H22" s="2350">
        <f t="shared" si="4"/>
        <v>0</v>
      </c>
      <c r="I22" s="810"/>
      <c r="J22" s="2373">
        <v>0</v>
      </c>
      <c r="K22" s="2332">
        <f t="shared" si="5"/>
        <v>9702</v>
      </c>
      <c r="L22" s="2332">
        <f t="shared" si="6"/>
        <v>3284</v>
      </c>
      <c r="M22" s="2332">
        <v>50</v>
      </c>
      <c r="N22" s="2332">
        <v>0</v>
      </c>
      <c r="O22" s="2332">
        <f t="shared" si="0"/>
        <v>141</v>
      </c>
      <c r="P22" s="2332">
        <v>19</v>
      </c>
      <c r="Q22" s="2332">
        <f>7215*0.115</f>
        <v>829.72500000000002</v>
      </c>
      <c r="R22" s="2332">
        <f>554*0.115</f>
        <v>63.71</v>
      </c>
      <c r="S22" s="2332">
        <f t="shared" si="1"/>
        <v>4387.4350000000004</v>
      </c>
      <c r="T22" s="2332">
        <f t="shared" si="2"/>
        <v>14089.435000000001</v>
      </c>
    </row>
    <row r="23" spans="1:20" ht="24.75">
      <c r="A23" s="1590">
        <f t="shared" si="3"/>
        <v>7</v>
      </c>
      <c r="B23" s="2336"/>
      <c r="C23" s="2367" t="s">
        <v>407</v>
      </c>
      <c r="D23" s="2375" t="s">
        <v>849</v>
      </c>
      <c r="E23" s="1592" t="s">
        <v>205</v>
      </c>
      <c r="F23" s="2349">
        <v>0</v>
      </c>
      <c r="G23" s="2349">
        <v>0</v>
      </c>
      <c r="H23" s="2350">
        <f t="shared" si="4"/>
        <v>0</v>
      </c>
      <c r="I23" s="822"/>
      <c r="J23" s="2374">
        <v>0</v>
      </c>
      <c r="K23" s="2332">
        <f t="shared" si="5"/>
        <v>0</v>
      </c>
      <c r="L23" s="2332">
        <f t="shared" si="6"/>
        <v>0</v>
      </c>
      <c r="M23" s="2332">
        <v>0</v>
      </c>
      <c r="N23" s="2332">
        <v>0</v>
      </c>
      <c r="O23" s="2332">
        <f t="shared" si="0"/>
        <v>0</v>
      </c>
      <c r="P23" s="2332">
        <v>0</v>
      </c>
      <c r="Q23" s="2332">
        <v>0</v>
      </c>
      <c r="R23" s="2332">
        <v>0</v>
      </c>
      <c r="S23" s="2332">
        <f t="shared" si="1"/>
        <v>0</v>
      </c>
      <c r="T23" s="2332">
        <f t="shared" si="2"/>
        <v>0</v>
      </c>
    </row>
    <row r="24" spans="1:20">
      <c r="A24" s="603">
        <f t="shared" si="3"/>
        <v>8</v>
      </c>
      <c r="B24" s="829"/>
      <c r="C24" s="348"/>
      <c r="D24" s="349"/>
      <c r="E24" s="332"/>
      <c r="F24" s="825"/>
      <c r="G24" s="825"/>
      <c r="H24" s="693"/>
      <c r="I24" s="826"/>
      <c r="J24" s="827"/>
      <c r="K24" s="828"/>
      <c r="L24" s="647"/>
      <c r="M24" s="647"/>
      <c r="N24" s="828"/>
      <c r="O24" s="828"/>
      <c r="P24" s="647"/>
      <c r="Q24" s="647"/>
      <c r="R24" s="647"/>
      <c r="S24" s="828"/>
      <c r="T24" s="828"/>
    </row>
    <row r="25" spans="1:20">
      <c r="A25" s="603">
        <f t="shared" si="3"/>
        <v>9</v>
      </c>
      <c r="B25" s="824"/>
      <c r="C25" s="342"/>
      <c r="D25" s="350"/>
      <c r="E25" s="351"/>
      <c r="F25" s="825"/>
      <c r="G25" s="825"/>
      <c r="H25" s="693"/>
      <c r="I25" s="826"/>
      <c r="J25" s="827"/>
      <c r="K25" s="828"/>
      <c r="L25" s="647"/>
      <c r="M25" s="647"/>
      <c r="N25" s="828"/>
      <c r="O25" s="828"/>
      <c r="P25" s="647"/>
      <c r="Q25" s="647"/>
      <c r="R25" s="647"/>
      <c r="S25" s="828"/>
      <c r="T25" s="828"/>
    </row>
    <row r="26" spans="1:20">
      <c r="A26" s="587">
        <f t="shared" si="3"/>
        <v>10</v>
      </c>
      <c r="B26" s="830"/>
      <c r="C26" s="331"/>
      <c r="D26" s="332"/>
      <c r="E26" s="332"/>
      <c r="F26" s="623"/>
      <c r="G26" s="623"/>
      <c r="H26" s="693"/>
      <c r="I26" s="831"/>
      <c r="J26" s="823"/>
      <c r="K26" s="647"/>
      <c r="L26" s="647"/>
      <c r="M26" s="647"/>
      <c r="N26" s="647"/>
      <c r="O26" s="647"/>
      <c r="P26" s="647"/>
      <c r="Q26" s="647"/>
      <c r="R26" s="647"/>
      <c r="S26" s="647"/>
      <c r="T26" s="647"/>
    </row>
    <row r="27" spans="1:20">
      <c r="A27" s="587">
        <f t="shared" si="3"/>
        <v>11</v>
      </c>
      <c r="B27" s="830"/>
      <c r="C27" s="331"/>
      <c r="D27" s="332"/>
      <c r="E27" s="332"/>
      <c r="F27" s="623"/>
      <c r="G27" s="623"/>
      <c r="H27" s="693"/>
      <c r="I27" s="831"/>
      <c r="J27" s="823"/>
      <c r="K27" s="647"/>
      <c r="L27" s="647"/>
      <c r="M27" s="647"/>
      <c r="N27" s="647"/>
      <c r="O27" s="647"/>
      <c r="P27" s="647"/>
      <c r="Q27" s="647"/>
      <c r="R27" s="647"/>
      <c r="S27" s="647"/>
      <c r="T27" s="647"/>
    </row>
    <row r="28" spans="1:20">
      <c r="A28" s="587">
        <f t="shared" si="3"/>
        <v>12</v>
      </c>
      <c r="B28" s="830"/>
      <c r="C28" s="331"/>
      <c r="D28" s="332"/>
      <c r="E28" s="332"/>
      <c r="F28" s="623"/>
      <c r="G28" s="623"/>
      <c r="H28" s="693"/>
      <c r="I28" s="831"/>
      <c r="J28" s="823"/>
      <c r="K28" s="647"/>
      <c r="L28" s="647"/>
      <c r="M28" s="647"/>
      <c r="N28" s="647"/>
      <c r="O28" s="647"/>
      <c r="P28" s="647"/>
      <c r="Q28" s="647"/>
      <c r="R28" s="647"/>
      <c r="S28" s="647"/>
      <c r="T28" s="647"/>
    </row>
    <row r="29" spans="1:20">
      <c r="A29" s="587">
        <f t="shared" si="3"/>
        <v>13</v>
      </c>
      <c r="B29" s="830"/>
      <c r="C29" s="331"/>
      <c r="D29" s="332"/>
      <c r="E29" s="332"/>
      <c r="F29" s="623"/>
      <c r="G29" s="623"/>
      <c r="H29" s="693"/>
      <c r="I29" s="831"/>
      <c r="J29" s="823"/>
      <c r="K29" s="647"/>
      <c r="L29" s="647"/>
      <c r="M29" s="647"/>
      <c r="N29" s="647"/>
      <c r="O29" s="647"/>
      <c r="P29" s="647"/>
      <c r="Q29" s="647"/>
      <c r="R29" s="647"/>
      <c r="S29" s="647"/>
      <c r="T29" s="647"/>
    </row>
    <row r="30" spans="1:20">
      <c r="A30" s="587">
        <f t="shared" si="3"/>
        <v>14</v>
      </c>
      <c r="B30" s="830"/>
      <c r="C30" s="352"/>
      <c r="D30" s="351"/>
      <c r="E30" s="832"/>
      <c r="F30" s="623"/>
      <c r="G30" s="825"/>
      <c r="H30" s="693"/>
      <c r="I30" s="826"/>
      <c r="J30" s="827"/>
      <c r="K30" s="828"/>
      <c r="L30" s="647"/>
      <c r="M30" s="833"/>
      <c r="N30" s="828"/>
      <c r="O30" s="828"/>
      <c r="P30" s="828"/>
      <c r="Q30" s="834"/>
      <c r="R30" s="834"/>
      <c r="S30" s="828"/>
      <c r="T30" s="828"/>
    </row>
    <row r="31" spans="1:20">
      <c r="A31" s="587">
        <f t="shared" si="3"/>
        <v>15</v>
      </c>
      <c r="B31" s="587"/>
      <c r="C31" s="622"/>
      <c r="D31" s="622"/>
      <c r="E31" s="622"/>
      <c r="F31" s="623"/>
      <c r="G31" s="623"/>
      <c r="H31" s="693"/>
      <c r="I31" s="831"/>
      <c r="J31" s="823"/>
      <c r="K31" s="647"/>
      <c r="L31" s="647"/>
      <c r="M31" s="647"/>
      <c r="N31" s="647"/>
      <c r="O31" s="647"/>
      <c r="P31" s="647"/>
      <c r="Q31" s="647"/>
      <c r="R31" s="647"/>
      <c r="S31" s="647"/>
      <c r="T31" s="647"/>
    </row>
    <row r="32" spans="1:20">
      <c r="A32" s="587">
        <f t="shared" si="3"/>
        <v>16</v>
      </c>
      <c r="B32" s="587"/>
      <c r="C32" s="622"/>
      <c r="D32" s="622"/>
      <c r="E32" s="622"/>
      <c r="F32" s="623"/>
      <c r="G32" s="623"/>
      <c r="H32" s="693"/>
      <c r="I32" s="595"/>
      <c r="J32" s="624"/>
      <c r="K32" s="647"/>
      <c r="L32" s="647"/>
      <c r="M32" s="647"/>
      <c r="N32" s="647"/>
      <c r="O32" s="647"/>
      <c r="P32" s="647"/>
      <c r="Q32" s="647"/>
      <c r="R32" s="647"/>
      <c r="S32" s="647"/>
      <c r="T32" s="647"/>
    </row>
    <row r="33" spans="1:20">
      <c r="A33" s="587">
        <f t="shared" si="3"/>
        <v>17</v>
      </c>
      <c r="B33" s="587"/>
      <c r="C33" s="622"/>
      <c r="D33" s="622"/>
      <c r="E33" s="622"/>
      <c r="F33" s="623"/>
      <c r="G33" s="623"/>
      <c r="H33" s="693"/>
      <c r="I33" s="595"/>
      <c r="J33" s="624"/>
      <c r="K33" s="647"/>
      <c r="L33" s="647"/>
      <c r="M33" s="647"/>
      <c r="N33" s="647"/>
      <c r="O33" s="647"/>
      <c r="P33" s="647"/>
      <c r="Q33" s="647"/>
      <c r="R33" s="647"/>
      <c r="S33" s="647"/>
      <c r="T33" s="647"/>
    </row>
    <row r="34" spans="1:20">
      <c r="A34" s="587">
        <f t="shared" si="3"/>
        <v>18</v>
      </c>
      <c r="B34" s="587"/>
      <c r="C34" s="622"/>
      <c r="D34" s="622"/>
      <c r="E34" s="622"/>
      <c r="F34" s="623"/>
      <c r="G34" s="623"/>
      <c r="H34" s="693"/>
      <c r="I34" s="595"/>
      <c r="J34" s="624"/>
      <c r="K34" s="647"/>
      <c r="L34" s="647"/>
      <c r="M34" s="647"/>
      <c r="N34" s="647"/>
      <c r="O34" s="647"/>
      <c r="P34" s="647"/>
      <c r="Q34" s="647"/>
      <c r="R34" s="647"/>
      <c r="S34" s="647"/>
      <c r="T34" s="647"/>
    </row>
    <row r="35" spans="1:20">
      <c r="A35" s="587">
        <v>19</v>
      </c>
      <c r="B35" s="587"/>
      <c r="C35" s="622"/>
      <c r="D35" s="622"/>
      <c r="E35" s="622"/>
      <c r="F35" s="623"/>
      <c r="G35" s="825"/>
      <c r="H35" s="693"/>
      <c r="I35" s="595"/>
      <c r="J35" s="624"/>
      <c r="K35" s="647"/>
      <c r="L35" s="647"/>
      <c r="M35" s="647"/>
      <c r="N35" s="647"/>
      <c r="O35" s="647"/>
      <c r="P35" s="647"/>
      <c r="Q35" s="647"/>
      <c r="R35" s="647"/>
      <c r="S35" s="647"/>
      <c r="T35" s="647"/>
    </row>
    <row r="36" spans="1:20">
      <c r="A36" s="587">
        <v>20</v>
      </c>
      <c r="B36" s="587"/>
      <c r="C36" s="622"/>
      <c r="D36" s="622"/>
      <c r="E36" s="622"/>
      <c r="F36" s="623"/>
      <c r="G36" s="623"/>
      <c r="H36" s="693"/>
      <c r="I36" s="595"/>
      <c r="J36" s="624"/>
      <c r="K36" s="647"/>
      <c r="L36" s="647"/>
      <c r="M36" s="647"/>
      <c r="N36" s="647"/>
      <c r="O36" s="647"/>
      <c r="P36" s="647"/>
      <c r="Q36" s="647"/>
      <c r="R36" s="647"/>
      <c r="S36" s="647"/>
      <c r="T36" s="647"/>
    </row>
    <row r="37" spans="1:20">
      <c r="A37" s="587">
        <v>21</v>
      </c>
      <c r="B37" s="587"/>
      <c r="C37" s="622"/>
      <c r="D37" s="622"/>
      <c r="E37" s="622"/>
      <c r="F37" s="623"/>
      <c r="G37" s="623"/>
      <c r="H37" s="693"/>
      <c r="I37" s="595"/>
      <c r="J37" s="624"/>
      <c r="K37" s="647"/>
      <c r="L37" s="647"/>
      <c r="M37" s="647"/>
      <c r="N37" s="647"/>
      <c r="O37" s="647"/>
      <c r="P37" s="647"/>
      <c r="Q37" s="647"/>
      <c r="R37" s="647"/>
      <c r="S37" s="647"/>
      <c r="T37" s="647"/>
    </row>
    <row r="38" spans="1:20">
      <c r="A38" s="587">
        <v>22</v>
      </c>
      <c r="B38" s="587"/>
      <c r="C38" s="622"/>
      <c r="D38" s="622"/>
      <c r="E38" s="622"/>
      <c r="F38" s="623"/>
      <c r="G38" s="623"/>
      <c r="H38" s="693"/>
      <c r="I38" s="595"/>
      <c r="J38" s="624"/>
      <c r="K38" s="647"/>
      <c r="L38" s="647"/>
      <c r="M38" s="647"/>
      <c r="N38" s="647"/>
      <c r="O38" s="647"/>
      <c r="P38" s="647"/>
      <c r="Q38" s="647"/>
      <c r="R38" s="647"/>
      <c r="S38" s="647"/>
      <c r="T38" s="647"/>
    </row>
    <row r="39" spans="1:20">
      <c r="A39" s="587">
        <v>23</v>
      </c>
      <c r="B39" s="587"/>
      <c r="C39" s="622"/>
      <c r="D39" s="622"/>
      <c r="E39" s="622"/>
      <c r="F39" s="623"/>
      <c r="G39" s="623"/>
      <c r="H39" s="693"/>
      <c r="I39" s="595"/>
      <c r="J39" s="624"/>
      <c r="K39" s="647"/>
      <c r="L39" s="647"/>
      <c r="M39" s="647"/>
      <c r="N39" s="647"/>
      <c r="O39" s="647"/>
      <c r="P39" s="647"/>
      <c r="Q39" s="647"/>
      <c r="R39" s="647"/>
      <c r="S39" s="647"/>
      <c r="T39" s="647"/>
    </row>
    <row r="40" spans="1:20">
      <c r="A40" s="587">
        <v>24</v>
      </c>
      <c r="B40" s="587"/>
      <c r="C40" s="622"/>
      <c r="D40" s="622"/>
      <c r="E40" s="622"/>
      <c r="F40" s="623"/>
      <c r="G40" s="825"/>
      <c r="H40" s="693"/>
      <c r="I40" s="595"/>
      <c r="J40" s="624"/>
      <c r="K40" s="647"/>
      <c r="L40" s="647"/>
      <c r="M40" s="647"/>
      <c r="N40" s="647"/>
      <c r="O40" s="647"/>
      <c r="P40" s="647"/>
      <c r="Q40" s="647"/>
      <c r="R40" s="647"/>
      <c r="S40" s="647"/>
      <c r="T40" s="647"/>
    </row>
    <row r="41" spans="1:20">
      <c r="A41" s="587">
        <v>25</v>
      </c>
      <c r="B41" s="587"/>
      <c r="C41" s="622"/>
      <c r="D41" s="622"/>
      <c r="E41" s="622"/>
      <c r="F41" s="623"/>
      <c r="G41" s="623"/>
      <c r="H41" s="693"/>
      <c r="I41" s="595"/>
      <c r="J41" s="624"/>
      <c r="K41" s="647"/>
      <c r="L41" s="647"/>
      <c r="M41" s="647"/>
      <c r="N41" s="647"/>
      <c r="O41" s="647"/>
      <c r="P41" s="647"/>
      <c r="Q41" s="647"/>
      <c r="R41" s="647"/>
      <c r="S41" s="647"/>
      <c r="T41" s="647"/>
    </row>
    <row r="42" spans="1:20">
      <c r="A42" s="625"/>
      <c r="B42" s="625"/>
      <c r="C42" s="625"/>
      <c r="D42" s="626" t="s">
        <v>111</v>
      </c>
      <c r="E42" s="674" t="s">
        <v>112</v>
      </c>
      <c r="F42" s="611">
        <f>SUM(F17:F41)</f>
        <v>249762.6</v>
      </c>
      <c r="G42" s="611">
        <f t="shared" ref="G42" si="7">SUM(G17:G41)</f>
        <v>0</v>
      </c>
      <c r="H42" s="611">
        <f>SUM(H17:H41)</f>
        <v>0</v>
      </c>
      <c r="I42" s="627" t="s">
        <v>112</v>
      </c>
      <c r="J42" s="611">
        <f>SUM(J17:J41)</f>
        <v>452</v>
      </c>
      <c r="K42" s="611">
        <f t="shared" ref="K42:T42" si="8">SUM(K17:K41)</f>
        <v>250214.6</v>
      </c>
      <c r="L42" s="611">
        <f t="shared" si="8"/>
        <v>84697</v>
      </c>
      <c r="M42" s="611">
        <f t="shared" si="8"/>
        <v>2129</v>
      </c>
      <c r="N42" s="611">
        <f t="shared" si="8"/>
        <v>0</v>
      </c>
      <c r="O42" s="611">
        <f t="shared" si="8"/>
        <v>3628</v>
      </c>
      <c r="P42" s="611">
        <f t="shared" si="8"/>
        <v>804</v>
      </c>
      <c r="Q42" s="611">
        <f t="shared" si="8"/>
        <v>21030.724999999999</v>
      </c>
      <c r="R42" s="611">
        <f t="shared" si="8"/>
        <v>1544.71</v>
      </c>
      <c r="S42" s="611">
        <f t="shared" si="8"/>
        <v>113833.435</v>
      </c>
      <c r="T42" s="611">
        <f t="shared" si="8"/>
        <v>364048.03499999997</v>
      </c>
    </row>
    <row r="43" spans="1:20">
      <c r="A43" s="120" t="s">
        <v>113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</row>
    <row r="44" spans="1:20">
      <c r="A44" s="120" t="s">
        <v>294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</row>
    <row r="45" spans="1:20">
      <c r="A45" s="1717" t="s">
        <v>115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20">
      <c r="A46" s="1717" t="s">
        <v>116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20">
      <c r="A47" s="1717" t="s">
        <v>117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20" ht="15.75" thickBot="1">
      <c r="A48" s="392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</row>
    <row r="49" spans="1:20" ht="16.5" thickTop="1" thickBot="1">
      <c r="A49" s="541"/>
      <c r="B49" s="835" t="s">
        <v>10</v>
      </c>
      <c r="C49" s="836"/>
      <c r="D49" s="836"/>
      <c r="E49" s="836"/>
      <c r="F49" s="836"/>
      <c r="G49" s="836"/>
      <c r="H49" s="836"/>
      <c r="I49" s="836"/>
      <c r="J49" s="837"/>
      <c r="K49" s="838"/>
      <c r="L49" s="839"/>
      <c r="M49" s="392"/>
      <c r="N49" s="392"/>
      <c r="O49" s="392"/>
      <c r="P49" s="392"/>
      <c r="Q49" s="392"/>
      <c r="R49" s="392"/>
      <c r="S49" s="392"/>
      <c r="T49" s="392"/>
    </row>
    <row r="50" spans="1:20">
      <c r="A50" s="541"/>
      <c r="B50" s="840" t="s">
        <v>118</v>
      </c>
      <c r="C50" s="841"/>
      <c r="D50" s="841"/>
      <c r="E50" s="841"/>
      <c r="F50" s="841"/>
      <c r="G50" s="841"/>
      <c r="H50" s="841"/>
      <c r="I50" s="841"/>
      <c r="J50" s="841"/>
      <c r="K50" s="841"/>
      <c r="L50" s="842"/>
      <c r="M50" s="392"/>
      <c r="N50" s="392"/>
      <c r="O50" s="392"/>
      <c r="P50" s="392"/>
      <c r="Q50" s="392"/>
      <c r="R50" s="392"/>
      <c r="S50" s="392"/>
      <c r="T50" s="392"/>
    </row>
    <row r="51" spans="1:20">
      <c r="A51" s="541"/>
      <c r="B51" s="843" t="s">
        <v>11</v>
      </c>
      <c r="C51" s="554" t="s">
        <v>12</v>
      </c>
      <c r="D51" s="554" t="s">
        <v>13</v>
      </c>
      <c r="E51" s="554" t="s">
        <v>14</v>
      </c>
      <c r="F51" s="554" t="s">
        <v>15</v>
      </c>
      <c r="G51" s="554" t="s">
        <v>16</v>
      </c>
      <c r="H51" s="554" t="s">
        <v>17</v>
      </c>
      <c r="I51" s="554" t="s">
        <v>18</v>
      </c>
      <c r="J51" s="554" t="s">
        <v>19</v>
      </c>
      <c r="K51" s="554" t="s">
        <v>20</v>
      </c>
      <c r="L51" s="844" t="s">
        <v>21</v>
      </c>
      <c r="M51" s="558"/>
      <c r="N51" s="392"/>
      <c r="O51" s="392"/>
      <c r="P51" s="392"/>
      <c r="Q51" s="392"/>
      <c r="R51" s="392"/>
      <c r="S51" s="392"/>
      <c r="T51" s="392"/>
    </row>
    <row r="52" spans="1:20">
      <c r="A52" s="541"/>
      <c r="B52" s="843"/>
      <c r="C52" s="553"/>
      <c r="D52" s="554"/>
      <c r="E52" s="553"/>
      <c r="F52" s="626" t="s">
        <v>119</v>
      </c>
      <c r="G52" s="715" t="s">
        <v>60</v>
      </c>
      <c r="H52" s="845" t="s">
        <v>120</v>
      </c>
      <c r="I52" s="845" t="s">
        <v>121</v>
      </c>
      <c r="J52" s="845" t="s">
        <v>122</v>
      </c>
      <c r="K52" s="845" t="s">
        <v>123</v>
      </c>
      <c r="L52" s="846"/>
      <c r="M52" s="558"/>
      <c r="N52" s="392"/>
      <c r="O52" s="392"/>
      <c r="P52" s="392"/>
      <c r="Q52" s="392"/>
      <c r="R52" s="392"/>
      <c r="S52" s="392"/>
      <c r="T52" s="392"/>
    </row>
    <row r="53" spans="1:20" ht="22.5">
      <c r="A53" s="559"/>
      <c r="B53" s="847" t="s">
        <v>0</v>
      </c>
      <c r="C53" s="561"/>
      <c r="D53" s="562" t="s">
        <v>0</v>
      </c>
      <c r="E53" s="562" t="s">
        <v>124</v>
      </c>
      <c r="F53" s="639" t="s">
        <v>125</v>
      </c>
      <c r="G53" s="563"/>
      <c r="H53" s="563" t="s">
        <v>0</v>
      </c>
      <c r="I53" s="640" t="s">
        <v>126</v>
      </c>
      <c r="J53" s="563" t="s">
        <v>127</v>
      </c>
      <c r="K53" s="563" t="s">
        <v>128</v>
      </c>
      <c r="L53" s="848" t="s">
        <v>0</v>
      </c>
      <c r="M53" s="568"/>
      <c r="N53" s="568"/>
      <c r="O53" s="568"/>
      <c r="P53" s="392"/>
      <c r="Q53" s="392"/>
      <c r="R53" s="392"/>
      <c r="S53" s="392"/>
      <c r="T53" s="392"/>
    </row>
    <row r="54" spans="1:20">
      <c r="A54" s="569"/>
      <c r="B54" s="849" t="s">
        <v>32</v>
      </c>
      <c r="C54" s="563" t="s">
        <v>32</v>
      </c>
      <c r="D54" s="563" t="s">
        <v>33</v>
      </c>
      <c r="E54" s="563" t="s">
        <v>129</v>
      </c>
      <c r="F54" s="563" t="s">
        <v>129</v>
      </c>
      <c r="G54" s="563" t="s">
        <v>130</v>
      </c>
      <c r="H54" s="563" t="s">
        <v>130</v>
      </c>
      <c r="I54" s="563" t="s">
        <v>129</v>
      </c>
      <c r="J54" s="563" t="s">
        <v>129</v>
      </c>
      <c r="K54" s="563" t="s">
        <v>129</v>
      </c>
      <c r="L54" s="850" t="s">
        <v>131</v>
      </c>
      <c r="M54" s="568"/>
      <c r="N54" s="568"/>
      <c r="O54" s="568"/>
      <c r="P54" s="392"/>
      <c r="Q54" s="392"/>
      <c r="R54" s="392"/>
      <c r="S54" s="392"/>
      <c r="T54" s="392"/>
    </row>
    <row r="55" spans="1:20" ht="15.75" thickBot="1">
      <c r="A55" s="576" t="s">
        <v>45</v>
      </c>
      <c r="B55" s="851" t="s">
        <v>46</v>
      </c>
      <c r="C55" s="852" t="s">
        <v>132</v>
      </c>
      <c r="D55" s="852" t="s">
        <v>48</v>
      </c>
      <c r="E55" s="852"/>
      <c r="F55" s="853" t="s">
        <v>133</v>
      </c>
      <c r="G55" s="853" t="s">
        <v>133</v>
      </c>
      <c r="H55" s="853" t="s">
        <v>134</v>
      </c>
      <c r="I55" s="853" t="s">
        <v>135</v>
      </c>
      <c r="J55" s="853" t="s">
        <v>135</v>
      </c>
      <c r="K55" s="853" t="s">
        <v>136</v>
      </c>
      <c r="L55" s="854" t="s">
        <v>55</v>
      </c>
      <c r="M55" s="568"/>
      <c r="N55" s="568"/>
      <c r="O55" s="568"/>
      <c r="P55" s="392"/>
      <c r="Q55" s="392"/>
      <c r="R55" s="392"/>
      <c r="S55" s="392"/>
      <c r="T55" s="392"/>
    </row>
    <row r="56" spans="1:20">
      <c r="A56" s="587">
        <v>1</v>
      </c>
      <c r="B56" s="650">
        <f t="shared" ref="B56:D71" si="9">+B17</f>
        <v>6575</v>
      </c>
      <c r="C56" s="650" t="str">
        <f t="shared" si="9"/>
        <v>Program Coordinator III</v>
      </c>
      <c r="D56" s="650" t="str">
        <f t="shared" si="9"/>
        <v>VACANT (IN LIEU OF PC IV)</v>
      </c>
      <c r="E56" s="645">
        <v>0</v>
      </c>
      <c r="F56" s="645">
        <v>0</v>
      </c>
      <c r="G56" s="645">
        <v>0</v>
      </c>
      <c r="H56" s="645">
        <v>0</v>
      </c>
      <c r="I56" s="645">
        <v>0</v>
      </c>
      <c r="J56" s="645">
        <v>0</v>
      </c>
      <c r="K56" s="645">
        <v>0</v>
      </c>
      <c r="L56" s="646">
        <f>+E56+F56+G56+H56+I56+J56+K56</f>
        <v>0</v>
      </c>
      <c r="M56" s="392"/>
      <c r="N56" s="392"/>
      <c r="O56" s="392"/>
      <c r="P56" s="392"/>
      <c r="Q56" s="392"/>
      <c r="R56" s="392"/>
      <c r="S56" s="392"/>
      <c r="T56" s="392"/>
    </row>
    <row r="57" spans="1:20">
      <c r="A57" s="587">
        <f t="shared" ref="A57:A73" si="10">A56+1</f>
        <v>2</v>
      </c>
      <c r="B57" s="650">
        <f t="shared" si="9"/>
        <v>6764</v>
      </c>
      <c r="C57" s="650" t="str">
        <f t="shared" si="9"/>
        <v xml:space="preserve">Health Educator II  </v>
      </c>
      <c r="D57" s="650" t="str">
        <f t="shared" si="9"/>
        <v>Ramirez, Rachael L.</v>
      </c>
      <c r="E57" s="623">
        <v>0</v>
      </c>
      <c r="F57" s="623">
        <v>0</v>
      </c>
      <c r="G57" s="623">
        <v>0</v>
      </c>
      <c r="H57" s="623">
        <v>0</v>
      </c>
      <c r="I57" s="623">
        <v>0</v>
      </c>
      <c r="J57" s="624">
        <v>0</v>
      </c>
      <c r="K57" s="624">
        <v>0</v>
      </c>
      <c r="L57" s="647">
        <f t="shared" ref="L57:L80" si="11">+E57+F57+G57+H57+I57+J57+K57</f>
        <v>0</v>
      </c>
      <c r="M57" s="392"/>
      <c r="N57" s="392"/>
      <c r="O57" s="392"/>
      <c r="P57" s="392"/>
      <c r="Q57" s="392"/>
      <c r="R57" s="392"/>
      <c r="S57" s="392"/>
      <c r="T57" s="392"/>
    </row>
    <row r="58" spans="1:20">
      <c r="A58" s="587">
        <f t="shared" si="10"/>
        <v>3</v>
      </c>
      <c r="B58" s="650">
        <f t="shared" si="9"/>
        <v>6761</v>
      </c>
      <c r="C58" s="650" t="str">
        <f t="shared" si="9"/>
        <v>Program Coordinator I</v>
      </c>
      <c r="D58" s="650" t="str">
        <f t="shared" si="9"/>
        <v>Jorolan, Marie Louise</v>
      </c>
      <c r="E58" s="623">
        <v>0</v>
      </c>
      <c r="F58" s="623">
        <v>0</v>
      </c>
      <c r="G58" s="623">
        <v>0</v>
      </c>
      <c r="H58" s="623">
        <v>0</v>
      </c>
      <c r="I58" s="623">
        <v>0</v>
      </c>
      <c r="J58" s="624">
        <v>0</v>
      </c>
      <c r="K58" s="624">
        <v>0</v>
      </c>
      <c r="L58" s="647">
        <f t="shared" si="11"/>
        <v>0</v>
      </c>
      <c r="M58" s="392"/>
      <c r="N58" s="392"/>
      <c r="O58" s="392"/>
      <c r="P58" s="392"/>
      <c r="Q58" s="392"/>
      <c r="R58" s="392"/>
      <c r="S58" s="392"/>
      <c r="T58" s="392"/>
    </row>
    <row r="59" spans="1:20">
      <c r="A59" s="587">
        <f t="shared" si="10"/>
        <v>4</v>
      </c>
      <c r="B59" s="650">
        <f t="shared" si="9"/>
        <v>6420</v>
      </c>
      <c r="C59" s="650" t="str">
        <f t="shared" si="9"/>
        <v xml:space="preserve">Program Coordinator II </v>
      </c>
      <c r="D59" s="650" t="str">
        <f t="shared" si="9"/>
        <v>VACANT (vice: Bertha Padrones)</v>
      </c>
      <c r="E59" s="623">
        <v>0</v>
      </c>
      <c r="F59" s="623">
        <v>0</v>
      </c>
      <c r="G59" s="623">
        <v>0</v>
      </c>
      <c r="H59" s="623">
        <v>0</v>
      </c>
      <c r="I59" s="623">
        <v>0</v>
      </c>
      <c r="J59" s="624">
        <v>0</v>
      </c>
      <c r="K59" s="624">
        <v>0</v>
      </c>
      <c r="L59" s="647">
        <f t="shared" si="11"/>
        <v>0</v>
      </c>
      <c r="M59" s="392"/>
      <c r="N59" s="392"/>
      <c r="O59" s="392"/>
      <c r="P59" s="392"/>
      <c r="Q59" s="392"/>
      <c r="R59" s="392"/>
      <c r="S59" s="392"/>
      <c r="T59" s="392"/>
    </row>
    <row r="60" spans="1:20">
      <c r="A60" s="587">
        <f t="shared" si="10"/>
        <v>5</v>
      </c>
      <c r="B60" s="650">
        <f t="shared" si="9"/>
        <v>6158</v>
      </c>
      <c r="C60" s="650" t="str">
        <f t="shared" si="9"/>
        <v>Community Program Aide II</v>
      </c>
      <c r="D60" s="650" t="str">
        <f t="shared" si="9"/>
        <v>Samuel, Julita (20%)</v>
      </c>
      <c r="E60" s="623">
        <v>0</v>
      </c>
      <c r="F60" s="623">
        <v>0</v>
      </c>
      <c r="G60" s="623">
        <v>0</v>
      </c>
      <c r="H60" s="623">
        <v>0</v>
      </c>
      <c r="I60" s="623">
        <v>0</v>
      </c>
      <c r="J60" s="624">
        <v>0</v>
      </c>
      <c r="K60" s="624">
        <v>0</v>
      </c>
      <c r="L60" s="647">
        <f t="shared" si="11"/>
        <v>0</v>
      </c>
      <c r="M60" s="392"/>
      <c r="N60" s="392"/>
      <c r="O60" s="392"/>
      <c r="P60" s="392"/>
      <c r="Q60" s="392"/>
      <c r="R60" s="392"/>
      <c r="S60" s="392"/>
      <c r="T60" s="392"/>
    </row>
    <row r="61" spans="1:20">
      <c r="A61" s="587">
        <f t="shared" si="10"/>
        <v>6</v>
      </c>
      <c r="B61" s="650" t="str">
        <f t="shared" si="9"/>
        <v>DPHS24-0001</v>
      </c>
      <c r="C61" s="650" t="str">
        <f t="shared" si="9"/>
        <v>Health Services Administrator**</v>
      </c>
      <c r="D61" s="650" t="str">
        <f t="shared" si="9"/>
        <v>VACANT - Vice Alexis Silverio - Cost Allocation (11.5%)</v>
      </c>
      <c r="E61" s="623">
        <v>0</v>
      </c>
      <c r="F61" s="623">
        <v>0</v>
      </c>
      <c r="G61" s="623">
        <v>0</v>
      </c>
      <c r="H61" s="623">
        <v>0</v>
      </c>
      <c r="I61" s="623">
        <v>0</v>
      </c>
      <c r="J61" s="624">
        <v>0</v>
      </c>
      <c r="K61" s="624">
        <v>0</v>
      </c>
      <c r="L61" s="647">
        <f t="shared" si="11"/>
        <v>0</v>
      </c>
      <c r="M61" s="392"/>
      <c r="N61" s="392"/>
      <c r="O61" s="392"/>
      <c r="P61" s="392"/>
      <c r="Q61" s="392"/>
      <c r="R61" s="392"/>
      <c r="S61" s="392"/>
      <c r="T61" s="392"/>
    </row>
    <row r="62" spans="1:20">
      <c r="A62" s="587">
        <f t="shared" si="10"/>
        <v>7</v>
      </c>
      <c r="B62" s="650">
        <f t="shared" si="9"/>
        <v>0</v>
      </c>
      <c r="C62" s="650" t="str">
        <f t="shared" si="9"/>
        <v>Community Program Aide II</v>
      </c>
      <c r="D62" s="650" t="str">
        <f t="shared" si="9"/>
        <v>VACANT (AWAITING POSITION NUMBER) 100%</v>
      </c>
      <c r="E62" s="623">
        <v>0</v>
      </c>
      <c r="F62" s="623">
        <v>0</v>
      </c>
      <c r="G62" s="623">
        <v>0</v>
      </c>
      <c r="H62" s="623">
        <v>0</v>
      </c>
      <c r="I62" s="623">
        <v>0</v>
      </c>
      <c r="J62" s="624">
        <v>0</v>
      </c>
      <c r="K62" s="624">
        <v>0</v>
      </c>
      <c r="L62" s="647">
        <f t="shared" si="11"/>
        <v>0</v>
      </c>
      <c r="M62" s="392"/>
      <c r="N62" s="392"/>
      <c r="O62" s="392"/>
      <c r="P62" s="392"/>
      <c r="Q62" s="392"/>
      <c r="R62" s="392"/>
      <c r="S62" s="392"/>
      <c r="T62" s="392"/>
    </row>
    <row r="63" spans="1:20">
      <c r="A63" s="587">
        <f t="shared" si="10"/>
        <v>8</v>
      </c>
      <c r="B63" s="650">
        <f t="shared" si="9"/>
        <v>0</v>
      </c>
      <c r="C63" s="650">
        <f t="shared" si="9"/>
        <v>0</v>
      </c>
      <c r="D63" s="650">
        <f t="shared" si="9"/>
        <v>0</v>
      </c>
      <c r="E63" s="623">
        <v>0</v>
      </c>
      <c r="F63" s="623">
        <v>0</v>
      </c>
      <c r="G63" s="623">
        <v>0</v>
      </c>
      <c r="H63" s="623">
        <v>0</v>
      </c>
      <c r="I63" s="623">
        <v>0</v>
      </c>
      <c r="J63" s="624">
        <v>0</v>
      </c>
      <c r="K63" s="624">
        <v>0</v>
      </c>
      <c r="L63" s="647">
        <f t="shared" si="11"/>
        <v>0</v>
      </c>
      <c r="M63" s="392"/>
      <c r="N63" s="392"/>
      <c r="O63" s="392"/>
      <c r="P63" s="392"/>
      <c r="Q63" s="392"/>
      <c r="R63" s="392"/>
      <c r="S63" s="392"/>
      <c r="T63" s="392"/>
    </row>
    <row r="64" spans="1:20">
      <c r="A64" s="587">
        <f t="shared" si="10"/>
        <v>9</v>
      </c>
      <c r="B64" s="650">
        <f t="shared" si="9"/>
        <v>0</v>
      </c>
      <c r="C64" s="650">
        <f t="shared" si="9"/>
        <v>0</v>
      </c>
      <c r="D64" s="650">
        <f t="shared" si="9"/>
        <v>0</v>
      </c>
      <c r="E64" s="623">
        <v>0</v>
      </c>
      <c r="F64" s="623">
        <v>0</v>
      </c>
      <c r="G64" s="623">
        <v>0</v>
      </c>
      <c r="H64" s="623">
        <v>0</v>
      </c>
      <c r="I64" s="623">
        <v>0</v>
      </c>
      <c r="J64" s="624">
        <v>0</v>
      </c>
      <c r="K64" s="624">
        <v>0</v>
      </c>
      <c r="L64" s="647">
        <f t="shared" si="11"/>
        <v>0</v>
      </c>
      <c r="M64" s="392"/>
      <c r="N64" s="392"/>
      <c r="O64" s="392"/>
      <c r="P64" s="392"/>
      <c r="Q64" s="392"/>
      <c r="R64" s="392"/>
      <c r="S64" s="392"/>
      <c r="T64" s="392"/>
    </row>
    <row r="65" spans="1:20">
      <c r="A65" s="587">
        <f t="shared" si="10"/>
        <v>10</v>
      </c>
      <c r="B65" s="650">
        <f t="shared" si="9"/>
        <v>0</v>
      </c>
      <c r="C65" s="650">
        <f t="shared" si="9"/>
        <v>0</v>
      </c>
      <c r="D65" s="650">
        <f t="shared" si="9"/>
        <v>0</v>
      </c>
      <c r="E65" s="623">
        <v>0</v>
      </c>
      <c r="F65" s="623">
        <v>0</v>
      </c>
      <c r="G65" s="623">
        <v>0</v>
      </c>
      <c r="H65" s="623">
        <v>0</v>
      </c>
      <c r="I65" s="623">
        <v>0</v>
      </c>
      <c r="J65" s="624">
        <v>0</v>
      </c>
      <c r="K65" s="624">
        <v>0</v>
      </c>
      <c r="L65" s="647">
        <f t="shared" si="11"/>
        <v>0</v>
      </c>
      <c r="M65" s="392"/>
      <c r="N65" s="392"/>
      <c r="O65" s="392"/>
      <c r="P65" s="392"/>
      <c r="Q65" s="392"/>
      <c r="R65" s="392"/>
      <c r="S65" s="392"/>
      <c r="T65" s="392"/>
    </row>
    <row r="66" spans="1:20">
      <c r="A66" s="587">
        <f t="shared" si="10"/>
        <v>11</v>
      </c>
      <c r="B66" s="650">
        <f t="shared" si="9"/>
        <v>0</v>
      </c>
      <c r="C66" s="650">
        <f t="shared" si="9"/>
        <v>0</v>
      </c>
      <c r="D66" s="650">
        <f t="shared" si="9"/>
        <v>0</v>
      </c>
      <c r="E66" s="623">
        <v>0</v>
      </c>
      <c r="F66" s="623">
        <v>0</v>
      </c>
      <c r="G66" s="623">
        <v>0</v>
      </c>
      <c r="H66" s="623">
        <v>0</v>
      </c>
      <c r="I66" s="623">
        <v>0</v>
      </c>
      <c r="J66" s="624">
        <v>0</v>
      </c>
      <c r="K66" s="624">
        <v>0</v>
      </c>
      <c r="L66" s="647">
        <f t="shared" si="11"/>
        <v>0</v>
      </c>
      <c r="M66" s="392"/>
      <c r="N66" s="392"/>
      <c r="O66" s="392"/>
      <c r="P66" s="392"/>
      <c r="Q66" s="392"/>
      <c r="R66" s="392"/>
      <c r="S66" s="392"/>
      <c r="T66" s="392"/>
    </row>
    <row r="67" spans="1:20">
      <c r="A67" s="587">
        <f t="shared" si="10"/>
        <v>12</v>
      </c>
      <c r="B67" s="650">
        <f t="shared" si="9"/>
        <v>0</v>
      </c>
      <c r="C67" s="650">
        <f t="shared" si="9"/>
        <v>0</v>
      </c>
      <c r="D67" s="650">
        <f t="shared" si="9"/>
        <v>0</v>
      </c>
      <c r="E67" s="623">
        <v>0</v>
      </c>
      <c r="F67" s="623">
        <v>0</v>
      </c>
      <c r="G67" s="623">
        <v>0</v>
      </c>
      <c r="H67" s="623">
        <v>0</v>
      </c>
      <c r="I67" s="623">
        <v>0</v>
      </c>
      <c r="J67" s="624">
        <v>0</v>
      </c>
      <c r="K67" s="624">
        <v>0</v>
      </c>
      <c r="L67" s="647">
        <f t="shared" si="11"/>
        <v>0</v>
      </c>
      <c r="M67" s="392"/>
      <c r="N67" s="392"/>
      <c r="O67" s="392"/>
      <c r="P67" s="392"/>
      <c r="Q67" s="392"/>
      <c r="R67" s="392"/>
      <c r="S67" s="392"/>
      <c r="T67" s="392"/>
    </row>
    <row r="68" spans="1:20">
      <c r="A68" s="587">
        <f t="shared" si="10"/>
        <v>13</v>
      </c>
      <c r="B68" s="650">
        <f t="shared" si="9"/>
        <v>0</v>
      </c>
      <c r="C68" s="650">
        <f t="shared" si="9"/>
        <v>0</v>
      </c>
      <c r="D68" s="650">
        <f t="shared" si="9"/>
        <v>0</v>
      </c>
      <c r="E68" s="623">
        <v>0</v>
      </c>
      <c r="F68" s="623">
        <v>0</v>
      </c>
      <c r="G68" s="623">
        <v>0</v>
      </c>
      <c r="H68" s="623">
        <v>0</v>
      </c>
      <c r="I68" s="623">
        <v>0</v>
      </c>
      <c r="J68" s="624">
        <v>0</v>
      </c>
      <c r="K68" s="624">
        <v>0</v>
      </c>
      <c r="L68" s="647">
        <f t="shared" si="11"/>
        <v>0</v>
      </c>
      <c r="M68" s="392"/>
      <c r="N68" s="392"/>
      <c r="O68" s="392"/>
      <c r="P68" s="392"/>
      <c r="Q68" s="392"/>
      <c r="R68" s="392"/>
      <c r="S68" s="392"/>
      <c r="T68" s="392"/>
    </row>
    <row r="69" spans="1:20">
      <c r="A69" s="587">
        <f t="shared" si="10"/>
        <v>14</v>
      </c>
      <c r="B69" s="650">
        <f t="shared" si="9"/>
        <v>0</v>
      </c>
      <c r="C69" s="650">
        <f t="shared" si="9"/>
        <v>0</v>
      </c>
      <c r="D69" s="650">
        <f t="shared" si="9"/>
        <v>0</v>
      </c>
      <c r="E69" s="623">
        <v>0</v>
      </c>
      <c r="F69" s="623">
        <v>0</v>
      </c>
      <c r="G69" s="623">
        <v>0</v>
      </c>
      <c r="H69" s="623">
        <v>0</v>
      </c>
      <c r="I69" s="623">
        <v>0</v>
      </c>
      <c r="J69" s="624">
        <v>0</v>
      </c>
      <c r="K69" s="624">
        <v>0</v>
      </c>
      <c r="L69" s="647">
        <f t="shared" si="11"/>
        <v>0</v>
      </c>
      <c r="M69" s="392"/>
      <c r="N69" s="392"/>
      <c r="O69" s="392"/>
      <c r="P69" s="392"/>
      <c r="Q69" s="392"/>
      <c r="R69" s="392"/>
      <c r="S69" s="392"/>
      <c r="T69" s="392"/>
    </row>
    <row r="70" spans="1:20">
      <c r="A70" s="587">
        <f t="shared" si="10"/>
        <v>15</v>
      </c>
      <c r="B70" s="650">
        <f t="shared" si="9"/>
        <v>0</v>
      </c>
      <c r="C70" s="650">
        <f t="shared" si="9"/>
        <v>0</v>
      </c>
      <c r="D70" s="650">
        <f t="shared" si="9"/>
        <v>0</v>
      </c>
      <c r="E70" s="623">
        <v>0</v>
      </c>
      <c r="F70" s="623">
        <v>0</v>
      </c>
      <c r="G70" s="623">
        <v>0</v>
      </c>
      <c r="H70" s="623">
        <v>0</v>
      </c>
      <c r="I70" s="623">
        <v>0</v>
      </c>
      <c r="J70" s="624">
        <v>0</v>
      </c>
      <c r="K70" s="624">
        <v>0</v>
      </c>
      <c r="L70" s="647">
        <f t="shared" si="11"/>
        <v>0</v>
      </c>
      <c r="M70" s="392"/>
      <c r="N70" s="392"/>
      <c r="O70" s="392"/>
      <c r="P70" s="392"/>
      <c r="Q70" s="392"/>
      <c r="R70" s="392"/>
      <c r="S70" s="392"/>
      <c r="T70" s="392"/>
    </row>
    <row r="71" spans="1:20">
      <c r="A71" s="587">
        <f t="shared" si="10"/>
        <v>16</v>
      </c>
      <c r="B71" s="650">
        <f t="shared" si="9"/>
        <v>0</v>
      </c>
      <c r="C71" s="650">
        <f t="shared" si="9"/>
        <v>0</v>
      </c>
      <c r="D71" s="650">
        <f t="shared" si="9"/>
        <v>0</v>
      </c>
      <c r="E71" s="623">
        <v>0</v>
      </c>
      <c r="F71" s="623">
        <v>0</v>
      </c>
      <c r="G71" s="623">
        <v>0</v>
      </c>
      <c r="H71" s="623">
        <v>0</v>
      </c>
      <c r="I71" s="623">
        <v>0</v>
      </c>
      <c r="J71" s="624">
        <v>0</v>
      </c>
      <c r="K71" s="624">
        <v>0</v>
      </c>
      <c r="L71" s="647">
        <f t="shared" si="11"/>
        <v>0</v>
      </c>
      <c r="M71" s="392"/>
      <c r="N71" s="392"/>
      <c r="O71" s="392"/>
      <c r="P71" s="392"/>
      <c r="Q71" s="392"/>
      <c r="R71" s="392"/>
      <c r="S71" s="392"/>
      <c r="T71" s="392"/>
    </row>
    <row r="72" spans="1:20">
      <c r="A72" s="587">
        <f t="shared" si="10"/>
        <v>17</v>
      </c>
      <c r="B72" s="650">
        <f t="shared" ref="B72:D80" si="12">+B33</f>
        <v>0</v>
      </c>
      <c r="C72" s="650">
        <f t="shared" si="12"/>
        <v>0</v>
      </c>
      <c r="D72" s="650">
        <f t="shared" si="12"/>
        <v>0</v>
      </c>
      <c r="E72" s="623">
        <v>0</v>
      </c>
      <c r="F72" s="623">
        <v>0</v>
      </c>
      <c r="G72" s="623">
        <v>0</v>
      </c>
      <c r="H72" s="623">
        <v>0</v>
      </c>
      <c r="I72" s="623">
        <v>0</v>
      </c>
      <c r="J72" s="624">
        <v>0</v>
      </c>
      <c r="K72" s="624">
        <v>0</v>
      </c>
      <c r="L72" s="647">
        <f t="shared" si="11"/>
        <v>0</v>
      </c>
      <c r="M72" s="392"/>
      <c r="N72" s="392"/>
      <c r="O72" s="392"/>
      <c r="P72" s="392"/>
      <c r="Q72" s="392"/>
      <c r="R72" s="392"/>
      <c r="S72" s="392"/>
      <c r="T72" s="392"/>
    </row>
    <row r="73" spans="1:20">
      <c r="A73" s="587">
        <f t="shared" si="10"/>
        <v>18</v>
      </c>
      <c r="B73" s="650">
        <f t="shared" si="12"/>
        <v>0</v>
      </c>
      <c r="C73" s="650">
        <f t="shared" si="12"/>
        <v>0</v>
      </c>
      <c r="D73" s="650">
        <f t="shared" si="12"/>
        <v>0</v>
      </c>
      <c r="E73" s="623">
        <v>0</v>
      </c>
      <c r="F73" s="623">
        <v>0</v>
      </c>
      <c r="G73" s="623">
        <v>0</v>
      </c>
      <c r="H73" s="623">
        <v>0</v>
      </c>
      <c r="I73" s="623">
        <v>0</v>
      </c>
      <c r="J73" s="624">
        <v>0</v>
      </c>
      <c r="K73" s="624">
        <v>0</v>
      </c>
      <c r="L73" s="647">
        <f t="shared" si="11"/>
        <v>0</v>
      </c>
      <c r="M73" s="392"/>
      <c r="N73" s="392"/>
      <c r="O73" s="392"/>
      <c r="P73" s="392"/>
      <c r="Q73" s="392"/>
      <c r="R73" s="392"/>
      <c r="S73" s="392"/>
      <c r="T73" s="392"/>
    </row>
    <row r="74" spans="1:20">
      <c r="A74" s="587">
        <v>19</v>
      </c>
      <c r="B74" s="650">
        <f t="shared" si="12"/>
        <v>0</v>
      </c>
      <c r="C74" s="650">
        <f t="shared" si="12"/>
        <v>0</v>
      </c>
      <c r="D74" s="650">
        <f t="shared" si="12"/>
        <v>0</v>
      </c>
      <c r="E74" s="623">
        <v>0</v>
      </c>
      <c r="F74" s="623">
        <v>0</v>
      </c>
      <c r="G74" s="623">
        <v>0</v>
      </c>
      <c r="H74" s="623">
        <v>0</v>
      </c>
      <c r="I74" s="623">
        <v>0</v>
      </c>
      <c r="J74" s="624">
        <v>0</v>
      </c>
      <c r="K74" s="624">
        <v>0</v>
      </c>
      <c r="L74" s="647">
        <f t="shared" si="11"/>
        <v>0</v>
      </c>
      <c r="M74" s="392"/>
      <c r="N74" s="392"/>
      <c r="O74" s="392"/>
      <c r="P74" s="392"/>
      <c r="Q74" s="392"/>
      <c r="R74" s="392"/>
      <c r="S74" s="392"/>
      <c r="T74" s="392"/>
    </row>
    <row r="75" spans="1:20">
      <c r="A75" s="587">
        <v>20</v>
      </c>
      <c r="B75" s="650">
        <f t="shared" si="12"/>
        <v>0</v>
      </c>
      <c r="C75" s="650">
        <f t="shared" si="12"/>
        <v>0</v>
      </c>
      <c r="D75" s="650">
        <f t="shared" si="12"/>
        <v>0</v>
      </c>
      <c r="E75" s="623">
        <v>0</v>
      </c>
      <c r="F75" s="623">
        <v>0</v>
      </c>
      <c r="G75" s="623">
        <v>0</v>
      </c>
      <c r="H75" s="623">
        <v>0</v>
      </c>
      <c r="I75" s="623">
        <v>0</v>
      </c>
      <c r="J75" s="624">
        <v>0</v>
      </c>
      <c r="K75" s="624">
        <v>0</v>
      </c>
      <c r="L75" s="647">
        <f t="shared" si="11"/>
        <v>0</v>
      </c>
      <c r="M75" s="392"/>
      <c r="N75" s="392"/>
      <c r="O75" s="392"/>
      <c r="P75" s="392"/>
      <c r="Q75" s="392"/>
      <c r="R75" s="392"/>
      <c r="S75" s="392"/>
      <c r="T75" s="392"/>
    </row>
    <row r="76" spans="1:20">
      <c r="A76" s="587">
        <v>21</v>
      </c>
      <c r="B76" s="650">
        <f t="shared" si="12"/>
        <v>0</v>
      </c>
      <c r="C76" s="650">
        <f t="shared" si="12"/>
        <v>0</v>
      </c>
      <c r="D76" s="650">
        <f t="shared" si="12"/>
        <v>0</v>
      </c>
      <c r="E76" s="623">
        <v>0</v>
      </c>
      <c r="F76" s="623">
        <v>0</v>
      </c>
      <c r="G76" s="623">
        <v>0</v>
      </c>
      <c r="H76" s="623">
        <v>0</v>
      </c>
      <c r="I76" s="623">
        <v>0</v>
      </c>
      <c r="J76" s="624">
        <v>0</v>
      </c>
      <c r="K76" s="624">
        <v>0</v>
      </c>
      <c r="L76" s="647">
        <f t="shared" si="11"/>
        <v>0</v>
      </c>
      <c r="M76" s="392"/>
      <c r="N76" s="392"/>
      <c r="O76" s="392"/>
      <c r="P76" s="392"/>
      <c r="Q76" s="392"/>
      <c r="R76" s="392"/>
      <c r="S76" s="392"/>
      <c r="T76" s="392"/>
    </row>
    <row r="77" spans="1:20">
      <c r="A77" s="587">
        <v>22</v>
      </c>
      <c r="B77" s="650">
        <f t="shared" si="12"/>
        <v>0</v>
      </c>
      <c r="C77" s="650">
        <f t="shared" si="12"/>
        <v>0</v>
      </c>
      <c r="D77" s="650">
        <f t="shared" si="12"/>
        <v>0</v>
      </c>
      <c r="E77" s="623">
        <v>0</v>
      </c>
      <c r="F77" s="623">
        <v>0</v>
      </c>
      <c r="G77" s="623">
        <v>0</v>
      </c>
      <c r="H77" s="623">
        <v>0</v>
      </c>
      <c r="I77" s="623">
        <v>0</v>
      </c>
      <c r="J77" s="624">
        <v>0</v>
      </c>
      <c r="K77" s="624">
        <v>0</v>
      </c>
      <c r="L77" s="647">
        <f t="shared" si="11"/>
        <v>0</v>
      </c>
      <c r="M77" s="392"/>
      <c r="N77" s="392"/>
      <c r="O77" s="392"/>
      <c r="P77" s="392"/>
      <c r="Q77" s="392"/>
      <c r="R77" s="392"/>
      <c r="S77" s="392"/>
      <c r="T77" s="392"/>
    </row>
    <row r="78" spans="1:20">
      <c r="A78" s="587">
        <v>23</v>
      </c>
      <c r="B78" s="650">
        <f t="shared" si="12"/>
        <v>0</v>
      </c>
      <c r="C78" s="650">
        <f t="shared" si="12"/>
        <v>0</v>
      </c>
      <c r="D78" s="650">
        <f t="shared" si="12"/>
        <v>0</v>
      </c>
      <c r="E78" s="623">
        <v>0</v>
      </c>
      <c r="F78" s="623">
        <v>0</v>
      </c>
      <c r="G78" s="623">
        <v>0</v>
      </c>
      <c r="H78" s="623">
        <v>0</v>
      </c>
      <c r="I78" s="623">
        <v>0</v>
      </c>
      <c r="J78" s="624">
        <v>0</v>
      </c>
      <c r="K78" s="624">
        <v>0</v>
      </c>
      <c r="L78" s="647">
        <f t="shared" si="11"/>
        <v>0</v>
      </c>
      <c r="M78" s="392"/>
      <c r="N78" s="392"/>
      <c r="O78" s="392"/>
      <c r="P78" s="392"/>
      <c r="Q78" s="392"/>
      <c r="R78" s="392"/>
      <c r="S78" s="392"/>
      <c r="T78" s="392"/>
    </row>
    <row r="79" spans="1:20">
      <c r="A79" s="587">
        <v>24</v>
      </c>
      <c r="B79" s="650">
        <f t="shared" si="12"/>
        <v>0</v>
      </c>
      <c r="C79" s="650">
        <f t="shared" si="12"/>
        <v>0</v>
      </c>
      <c r="D79" s="650">
        <f t="shared" si="12"/>
        <v>0</v>
      </c>
      <c r="E79" s="623">
        <v>0</v>
      </c>
      <c r="F79" s="623">
        <v>0</v>
      </c>
      <c r="G79" s="623">
        <v>0</v>
      </c>
      <c r="H79" s="623">
        <v>0</v>
      </c>
      <c r="I79" s="623">
        <v>0</v>
      </c>
      <c r="J79" s="624">
        <v>0</v>
      </c>
      <c r="K79" s="624">
        <v>0</v>
      </c>
      <c r="L79" s="647">
        <f t="shared" si="11"/>
        <v>0</v>
      </c>
      <c r="M79" s="392"/>
      <c r="N79" s="392"/>
      <c r="O79" s="392"/>
      <c r="P79" s="392"/>
      <c r="Q79" s="392"/>
      <c r="R79" s="392"/>
      <c r="S79" s="392"/>
      <c r="T79" s="392"/>
    </row>
    <row r="80" spans="1:20">
      <c r="A80" s="587">
        <v>25</v>
      </c>
      <c r="B80" s="650">
        <f t="shared" si="12"/>
        <v>0</v>
      </c>
      <c r="C80" s="650">
        <f t="shared" si="12"/>
        <v>0</v>
      </c>
      <c r="D80" s="650">
        <f t="shared" si="12"/>
        <v>0</v>
      </c>
      <c r="E80" s="623">
        <v>0</v>
      </c>
      <c r="F80" s="623">
        <v>0</v>
      </c>
      <c r="G80" s="623">
        <v>0</v>
      </c>
      <c r="H80" s="623">
        <v>0</v>
      </c>
      <c r="I80" s="623">
        <v>0</v>
      </c>
      <c r="J80" s="624">
        <v>0</v>
      </c>
      <c r="K80" s="624">
        <v>0</v>
      </c>
      <c r="L80" s="647">
        <f t="shared" si="11"/>
        <v>0</v>
      </c>
      <c r="M80" s="392"/>
      <c r="N80" s="392"/>
      <c r="O80" s="392"/>
      <c r="P80" s="392"/>
      <c r="Q80" s="392"/>
      <c r="R80" s="392"/>
      <c r="S80" s="392"/>
      <c r="T80" s="392"/>
    </row>
    <row r="81" spans="1:20">
      <c r="A81" s="625"/>
      <c r="B81" s="625"/>
      <c r="C81" s="625"/>
      <c r="D81" s="626" t="s">
        <v>111</v>
      </c>
      <c r="E81" s="652">
        <f t="shared" ref="E81:L81" si="13">SUM(E56:E80)</f>
        <v>0</v>
      </c>
      <c r="F81" s="652">
        <f t="shared" si="13"/>
        <v>0</v>
      </c>
      <c r="G81" s="652">
        <f t="shared" si="13"/>
        <v>0</v>
      </c>
      <c r="H81" s="652">
        <f t="shared" si="13"/>
        <v>0</v>
      </c>
      <c r="I81" s="652">
        <f t="shared" si="13"/>
        <v>0</v>
      </c>
      <c r="J81" s="652">
        <f t="shared" si="13"/>
        <v>0</v>
      </c>
      <c r="K81" s="652">
        <f t="shared" si="13"/>
        <v>0</v>
      </c>
      <c r="L81" s="652">
        <f t="shared" si="13"/>
        <v>0</v>
      </c>
      <c r="M81" s="392"/>
      <c r="N81" s="392"/>
      <c r="O81" s="392"/>
      <c r="P81" s="392"/>
      <c r="Q81" s="392"/>
      <c r="R81" s="392"/>
      <c r="S81" s="392"/>
      <c r="T81" s="392"/>
    </row>
    <row r="82" spans="1:20">
      <c r="A82" s="541" t="s">
        <v>119</v>
      </c>
      <c r="B82" s="541" t="s">
        <v>142</v>
      </c>
      <c r="C82" s="543"/>
      <c r="D82" s="543"/>
      <c r="E82" s="543"/>
      <c r="F82" s="543"/>
      <c r="G82" s="543"/>
      <c r="H82" s="543"/>
      <c r="I82" s="543"/>
      <c r="J82" s="543"/>
      <c r="K82" s="543"/>
      <c r="L82" s="543"/>
      <c r="M82" s="543"/>
      <c r="N82" s="543"/>
      <c r="O82" s="543"/>
      <c r="P82" s="543"/>
      <c r="Q82" s="543"/>
      <c r="R82" s="543"/>
      <c r="S82" s="543"/>
      <c r="T82" s="543"/>
    </row>
    <row r="83" spans="1:20">
      <c r="A83" s="541" t="s">
        <v>60</v>
      </c>
      <c r="B83" s="541" t="s">
        <v>143</v>
      </c>
      <c r="C83" s="543"/>
      <c r="D83" s="543"/>
      <c r="E83" s="543"/>
      <c r="F83" s="543"/>
      <c r="G83" s="543"/>
      <c r="H83" s="543"/>
      <c r="I83" s="543"/>
      <c r="J83" s="543"/>
      <c r="K83" s="543"/>
      <c r="L83" s="543"/>
      <c r="M83" s="543"/>
      <c r="N83" s="543"/>
      <c r="O83" s="543"/>
      <c r="P83" s="543"/>
      <c r="Q83" s="543"/>
      <c r="R83" s="543"/>
      <c r="S83" s="543"/>
      <c r="T83" s="543"/>
    </row>
    <row r="84" spans="1:20">
      <c r="A84" s="541" t="s">
        <v>120</v>
      </c>
      <c r="B84" s="541" t="s">
        <v>144</v>
      </c>
      <c r="C84" s="543"/>
      <c r="D84" s="543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  <c r="P84" s="543"/>
      <c r="Q84" s="543"/>
      <c r="R84" s="543"/>
      <c r="S84" s="543"/>
      <c r="T84" s="543"/>
    </row>
    <row r="85" spans="1:20">
      <c r="A85" s="541" t="s">
        <v>121</v>
      </c>
      <c r="B85" s="541" t="s">
        <v>145</v>
      </c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</row>
    <row r="86" spans="1:20">
      <c r="A86" s="541" t="s">
        <v>122</v>
      </c>
      <c r="B86" s="541" t="s">
        <v>146</v>
      </c>
      <c r="C86" s="543"/>
      <c r="D86" s="543"/>
      <c r="E86" s="543"/>
      <c r="F86" s="543"/>
      <c r="G86" s="543"/>
      <c r="H86" s="543"/>
      <c r="I86" s="543"/>
      <c r="J86" s="543"/>
      <c r="K86" s="543"/>
      <c r="L86" s="543"/>
      <c r="M86" s="543"/>
      <c r="N86" s="543"/>
      <c r="O86" s="543"/>
      <c r="P86" s="543"/>
      <c r="Q86" s="543"/>
      <c r="R86" s="543"/>
      <c r="S86" s="543"/>
      <c r="T86" s="543"/>
    </row>
    <row r="87" spans="1:20">
      <c r="A87" s="541" t="s">
        <v>123</v>
      </c>
      <c r="B87" s="541" t="s">
        <v>147</v>
      </c>
      <c r="C87" s="543"/>
      <c r="D87" s="543"/>
      <c r="E87" s="543"/>
      <c r="F87" s="543"/>
      <c r="G87" s="543"/>
      <c r="H87" s="543"/>
      <c r="I87" s="543"/>
      <c r="J87" s="543"/>
      <c r="K87" s="543"/>
      <c r="L87" s="543"/>
      <c r="M87" s="543"/>
      <c r="N87" s="543"/>
      <c r="O87" s="543"/>
      <c r="P87" s="543"/>
      <c r="Q87" s="543"/>
      <c r="R87" s="543"/>
      <c r="S87" s="543"/>
      <c r="T87" s="543"/>
    </row>
  </sheetData>
  <mergeCells count="6">
    <mergeCell ref="I14:J15"/>
    <mergeCell ref="A2:C2"/>
    <mergeCell ref="D2:F2"/>
    <mergeCell ref="A4:C4"/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5" scale="70" orientation="landscape" r:id="rId1"/>
  <headerFooter>
    <oddHeader>&amp;C&amp;"Times New Roman,Bold"&amp;12Government of Guam
Fiscal Year 2026, Quarter 3
Agency Staffing Pattern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D8EB0-DCC0-47B8-860B-B172C223E7A5}">
  <sheetPr>
    <tabColor theme="8"/>
    <pageSetUpPr fitToPage="1"/>
  </sheetPr>
  <dimension ref="A1:T122"/>
  <sheetViews>
    <sheetView tabSelected="1" view="pageBreakPreview" topLeftCell="A10" zoomScaleNormal="98" zoomScaleSheetLayoutView="100" workbookViewId="0">
      <selection activeCell="F22" sqref="F22:F32"/>
    </sheetView>
  </sheetViews>
  <sheetFormatPr defaultColWidth="11.28515625" defaultRowHeight="11.25"/>
  <cols>
    <col min="1" max="1" width="3.5703125" style="719" customWidth="1"/>
    <col min="2" max="2" width="10" style="861" customWidth="1"/>
    <col min="3" max="3" width="27.140625" style="861" customWidth="1"/>
    <col min="4" max="4" width="34.7109375" style="861" customWidth="1"/>
    <col min="5" max="5" width="10.28515625" style="861" customWidth="1"/>
    <col min="6" max="6" width="10.5703125" style="719" customWidth="1"/>
    <col min="7" max="7" width="11.28515625" style="719" customWidth="1"/>
    <col min="8" max="8" width="10.42578125" style="719" customWidth="1"/>
    <col min="9" max="9" width="12.28515625" style="719" customWidth="1"/>
    <col min="10" max="10" width="8.7109375" style="719" customWidth="1"/>
    <col min="11" max="11" width="12.42578125" style="719" customWidth="1"/>
    <col min="12" max="12" width="13.85546875" style="719" customWidth="1"/>
    <col min="13" max="13" width="11.85546875" style="719" customWidth="1"/>
    <col min="14" max="14" width="11.140625" style="719" customWidth="1"/>
    <col min="15" max="15" width="10.28515625" style="719" customWidth="1"/>
    <col min="16" max="16" width="8.7109375" style="719" customWidth="1"/>
    <col min="17" max="20" width="11.28515625" style="719" customWidth="1"/>
    <col min="21" max="16384" width="11.28515625" style="719"/>
  </cols>
  <sheetData>
    <row r="1" spans="1:20" ht="15.75">
      <c r="A1" s="546"/>
      <c r="B1" s="1735"/>
      <c r="C1" s="1735"/>
      <c r="D1" s="1735"/>
      <c r="E1" s="1735"/>
      <c r="F1" s="716" t="s">
        <v>0</v>
      </c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1717" t="s">
        <v>0</v>
      </c>
      <c r="T1" s="546"/>
    </row>
    <row r="2" spans="1:20" ht="14.25">
      <c r="A2" s="857" t="s">
        <v>668</v>
      </c>
      <c r="B2" s="858"/>
      <c r="C2" s="858"/>
      <c r="D2" s="857" t="s">
        <v>2</v>
      </c>
      <c r="E2" s="1735"/>
      <c r="F2" s="1717" t="s">
        <v>0</v>
      </c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</row>
    <row r="3" spans="1:20" ht="8.1" customHeight="1">
      <c r="A3" s="857"/>
      <c r="B3" s="858"/>
      <c r="C3" s="858"/>
      <c r="D3" s="857"/>
      <c r="E3" s="1735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</row>
    <row r="4" spans="1:20" ht="14.25">
      <c r="A4" s="857" t="s">
        <v>669</v>
      </c>
      <c r="B4" s="858"/>
      <c r="C4" s="858"/>
      <c r="D4" s="857" t="s">
        <v>850</v>
      </c>
      <c r="E4" s="1735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</row>
    <row r="5" spans="1:20" ht="8.1" customHeight="1">
      <c r="A5" s="1717"/>
      <c r="B5" s="1735"/>
      <c r="C5" s="1735"/>
      <c r="D5" s="859"/>
      <c r="E5" s="1735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</row>
    <row r="6" spans="1:20" ht="14.25">
      <c r="A6" s="860" t="s">
        <v>246</v>
      </c>
      <c r="B6" s="1735"/>
      <c r="C6" s="1735"/>
      <c r="D6" s="857" t="s">
        <v>851</v>
      </c>
      <c r="E6" s="1735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</row>
    <row r="7" spans="1:20" ht="8.1" customHeight="1">
      <c r="A7" s="860"/>
      <c r="B7" s="1735"/>
      <c r="C7" s="1735"/>
      <c r="D7" s="859"/>
      <c r="E7" s="1735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</row>
    <row r="8" spans="1:20" ht="14.25">
      <c r="A8" s="860" t="s">
        <v>672</v>
      </c>
      <c r="B8" s="1735"/>
      <c r="C8" s="1735"/>
      <c r="D8" s="857" t="s">
        <v>852</v>
      </c>
      <c r="F8" s="860" t="s">
        <v>853</v>
      </c>
      <c r="G8" s="546"/>
      <c r="H8" s="862" t="s">
        <v>854</v>
      </c>
      <c r="I8" s="546"/>
      <c r="J8" s="546"/>
      <c r="K8" s="546"/>
      <c r="L8" s="1735"/>
      <c r="M8" s="1735"/>
      <c r="N8" s="1735"/>
      <c r="O8" s="1735"/>
      <c r="P8" s="1735"/>
      <c r="Q8" s="1735"/>
      <c r="R8" s="1735"/>
      <c r="S8" s="1735"/>
      <c r="T8" s="546"/>
    </row>
    <row r="9" spans="1:20" ht="15">
      <c r="A9" s="546"/>
      <c r="B9" s="1735"/>
      <c r="C9" s="1735"/>
      <c r="D9" s="859"/>
      <c r="E9" s="1735"/>
      <c r="F9" s="722"/>
      <c r="G9" s="722"/>
      <c r="H9" s="722"/>
      <c r="I9" s="722"/>
      <c r="J9" s="722"/>
      <c r="K9" s="546"/>
      <c r="L9" s="546" t="s">
        <v>0</v>
      </c>
      <c r="M9" s="546"/>
      <c r="N9" s="546"/>
      <c r="O9" s="546"/>
      <c r="P9" s="546"/>
      <c r="Q9" s="722"/>
      <c r="R9" s="722"/>
      <c r="S9" s="546"/>
      <c r="T9" s="546"/>
    </row>
    <row r="10" spans="1:20" ht="15" customHeight="1" thickBot="1">
      <c r="A10" s="546"/>
      <c r="B10" s="1735"/>
      <c r="C10" s="1735"/>
      <c r="D10" s="1735"/>
      <c r="E10" s="1735"/>
      <c r="F10" s="722"/>
      <c r="G10" s="722"/>
      <c r="H10" s="722"/>
      <c r="I10" s="722"/>
      <c r="J10" s="722"/>
      <c r="K10" s="546"/>
      <c r="L10" s="546"/>
      <c r="M10" s="546"/>
      <c r="N10" s="546"/>
      <c r="O10" s="546"/>
      <c r="P10" s="546"/>
      <c r="Q10" s="722"/>
      <c r="R10" s="722"/>
      <c r="S10" s="546"/>
      <c r="T10" s="546"/>
    </row>
    <row r="11" spans="1:20" ht="11.25" customHeight="1" thickTop="1" thickBot="1">
      <c r="A11" s="546"/>
      <c r="B11" s="1966" t="s">
        <v>10</v>
      </c>
      <c r="C11" s="1967"/>
      <c r="D11" s="1967"/>
      <c r="E11" s="1967"/>
      <c r="F11" s="1967"/>
      <c r="G11" s="1967"/>
      <c r="H11" s="1967"/>
      <c r="I11" s="1967"/>
      <c r="J11" s="1968"/>
      <c r="K11" s="546"/>
      <c r="L11" s="546"/>
      <c r="M11" s="546"/>
      <c r="N11" s="546"/>
      <c r="O11" s="546"/>
      <c r="P11" s="546"/>
      <c r="Q11" s="723" t="s">
        <v>10</v>
      </c>
      <c r="R11" s="725"/>
      <c r="S11" s="546"/>
      <c r="T11" s="546"/>
    </row>
    <row r="12" spans="1:20" ht="12" thickTop="1">
      <c r="A12" s="546"/>
      <c r="B12" s="1734"/>
      <c r="C12" s="1735"/>
      <c r="D12" s="1735"/>
      <c r="E12" s="1735"/>
      <c r="F12" s="546"/>
      <c r="G12" s="546"/>
      <c r="H12" s="546"/>
      <c r="I12" s="546"/>
      <c r="J12" s="727"/>
      <c r="K12" s="546"/>
      <c r="L12" s="546"/>
      <c r="M12" s="546"/>
      <c r="N12" s="546"/>
      <c r="O12" s="546"/>
      <c r="P12" s="546"/>
      <c r="Q12" s="726"/>
      <c r="R12" s="727"/>
      <c r="S12" s="546"/>
      <c r="T12" s="546"/>
    </row>
    <row r="13" spans="1:20">
      <c r="A13" s="546"/>
      <c r="B13" s="728" t="s">
        <v>11</v>
      </c>
      <c r="C13" s="729" t="s">
        <v>12</v>
      </c>
      <c r="D13" s="730" t="s">
        <v>13</v>
      </c>
      <c r="E13" s="729" t="s">
        <v>14</v>
      </c>
      <c r="F13" s="730" t="s">
        <v>15</v>
      </c>
      <c r="G13" s="731" t="s">
        <v>16</v>
      </c>
      <c r="H13" s="731" t="s">
        <v>17</v>
      </c>
      <c r="I13" s="731" t="s">
        <v>18</v>
      </c>
      <c r="J13" s="732" t="s">
        <v>19</v>
      </c>
      <c r="K13" s="729" t="s">
        <v>20</v>
      </c>
      <c r="L13" s="729" t="s">
        <v>21</v>
      </c>
      <c r="M13" s="730" t="s">
        <v>22</v>
      </c>
      <c r="N13" s="730" t="s">
        <v>23</v>
      </c>
      <c r="O13" s="730" t="s">
        <v>24</v>
      </c>
      <c r="P13" s="730" t="s">
        <v>25</v>
      </c>
      <c r="Q13" s="733" t="s">
        <v>26</v>
      </c>
      <c r="R13" s="732" t="s">
        <v>27</v>
      </c>
      <c r="S13" s="733" t="s">
        <v>28</v>
      </c>
      <c r="T13" s="734" t="s">
        <v>29</v>
      </c>
    </row>
    <row r="14" spans="1:20">
      <c r="A14" s="735"/>
      <c r="B14" s="736" t="s">
        <v>0</v>
      </c>
      <c r="C14" s="863"/>
      <c r="D14" s="738" t="s">
        <v>0</v>
      </c>
      <c r="E14" s="738" t="s">
        <v>0</v>
      </c>
      <c r="F14" s="738" t="s">
        <v>0</v>
      </c>
      <c r="G14" s="739"/>
      <c r="H14" s="739" t="s">
        <v>0</v>
      </c>
      <c r="I14" s="1916" t="s">
        <v>30</v>
      </c>
      <c r="J14" s="1917"/>
      <c r="K14" s="740" t="s">
        <v>0</v>
      </c>
      <c r="L14" s="735"/>
      <c r="M14" s="740"/>
      <c r="N14" s="740"/>
      <c r="O14" s="740" t="s">
        <v>31</v>
      </c>
      <c r="P14" s="740"/>
      <c r="Q14" s="741"/>
      <c r="R14" s="742"/>
      <c r="S14" s="743"/>
      <c r="T14" s="743"/>
    </row>
    <row r="15" spans="1:20">
      <c r="A15" s="745"/>
      <c r="B15" s="746" t="s">
        <v>32</v>
      </c>
      <c r="C15" s="739" t="s">
        <v>32</v>
      </c>
      <c r="D15" s="739" t="s">
        <v>33</v>
      </c>
      <c r="E15" s="739" t="s">
        <v>151</v>
      </c>
      <c r="F15" s="739" t="s">
        <v>0</v>
      </c>
      <c r="G15" s="739"/>
      <c r="H15" s="739" t="s">
        <v>0</v>
      </c>
      <c r="I15" s="1918"/>
      <c r="J15" s="1919"/>
      <c r="K15" s="747" t="s">
        <v>35</v>
      </c>
      <c r="L15" s="748" t="s">
        <v>36</v>
      </c>
      <c r="M15" s="748" t="s">
        <v>37</v>
      </c>
      <c r="N15" s="748" t="s">
        <v>38</v>
      </c>
      <c r="O15" s="748" t="s">
        <v>39</v>
      </c>
      <c r="P15" s="735" t="s">
        <v>40</v>
      </c>
      <c r="Q15" s="736" t="s">
        <v>41</v>
      </c>
      <c r="R15" s="749" t="s">
        <v>42</v>
      </c>
      <c r="S15" s="743" t="s">
        <v>43</v>
      </c>
      <c r="T15" s="750" t="s">
        <v>44</v>
      </c>
    </row>
    <row r="16" spans="1:20" ht="12" thickBot="1">
      <c r="A16" s="751" t="s">
        <v>45</v>
      </c>
      <c r="B16" s="796" t="s">
        <v>46</v>
      </c>
      <c r="C16" s="797" t="s">
        <v>47</v>
      </c>
      <c r="D16" s="797" t="s">
        <v>48</v>
      </c>
      <c r="E16" s="797" t="s">
        <v>49</v>
      </c>
      <c r="F16" s="797" t="s">
        <v>50</v>
      </c>
      <c r="G16" s="797" t="s">
        <v>51</v>
      </c>
      <c r="H16" s="797" t="s">
        <v>52</v>
      </c>
      <c r="I16" s="864" t="s">
        <v>53</v>
      </c>
      <c r="J16" s="865" t="s">
        <v>54</v>
      </c>
      <c r="K16" s="866" t="s">
        <v>55</v>
      </c>
      <c r="L16" s="752" t="s">
        <v>675</v>
      </c>
      <c r="M16" s="752" t="s">
        <v>57</v>
      </c>
      <c r="N16" s="752" t="s">
        <v>58</v>
      </c>
      <c r="O16" s="752" t="s">
        <v>59</v>
      </c>
      <c r="P16" s="867" t="s">
        <v>60</v>
      </c>
      <c r="Q16" s="868" t="s">
        <v>61</v>
      </c>
      <c r="R16" s="869" t="s">
        <v>61</v>
      </c>
      <c r="S16" s="866" t="s">
        <v>62</v>
      </c>
      <c r="T16" s="752" t="s">
        <v>63</v>
      </c>
    </row>
    <row r="17" spans="1:20" s="883" customFormat="1" ht="11.25" customHeight="1" thickTop="1">
      <c r="A17" s="870">
        <v>1</v>
      </c>
      <c r="B17" s="871">
        <v>6098</v>
      </c>
      <c r="C17" s="2419" t="s">
        <v>855</v>
      </c>
      <c r="D17" s="2420" t="s">
        <v>856</v>
      </c>
      <c r="E17" s="872" t="s">
        <v>857</v>
      </c>
      <c r="F17" s="873">
        <v>92903</v>
      </c>
      <c r="G17" s="874">
        <v>0</v>
      </c>
      <c r="H17" s="873">
        <v>0</v>
      </c>
      <c r="I17" s="875">
        <v>46283</v>
      </c>
      <c r="J17" s="876">
        <v>293</v>
      </c>
      <c r="K17" s="877">
        <f t="shared" ref="K17:K41" si="0">SUM(F17+G17+H17+J17)</f>
        <v>93196</v>
      </c>
      <c r="L17" s="878">
        <f>+ROUND((K17*0.3385),0)</f>
        <v>31547</v>
      </c>
      <c r="M17" s="879">
        <v>495</v>
      </c>
      <c r="N17" s="879">
        <v>0</v>
      </c>
      <c r="O17" s="880">
        <f t="shared" ref="O17:O41" si="1">+ROUND((K17*0.0145),0)</f>
        <v>1351</v>
      </c>
      <c r="P17" s="879">
        <v>187</v>
      </c>
      <c r="Q17" s="881">
        <v>0</v>
      </c>
      <c r="R17" s="881">
        <v>0</v>
      </c>
      <c r="S17" s="879">
        <f t="shared" ref="S17:S41" si="2">SUM(L17:R17)</f>
        <v>33580</v>
      </c>
      <c r="T17" s="879">
        <f t="shared" ref="T17:T41" si="3">SUM(K17+S17)</f>
        <v>126776</v>
      </c>
    </row>
    <row r="18" spans="1:20" s="883" customFormat="1">
      <c r="A18" s="884">
        <f t="shared" ref="A18:A38" si="4">A17+1</f>
        <v>2</v>
      </c>
      <c r="B18" s="885">
        <v>6077</v>
      </c>
      <c r="C18" s="2421" t="s">
        <v>723</v>
      </c>
      <c r="D18" s="2421" t="s">
        <v>858</v>
      </c>
      <c r="E18" s="886" t="s">
        <v>78</v>
      </c>
      <c r="F18" s="887">
        <v>83568</v>
      </c>
      <c r="G18" s="888">
        <v>0</v>
      </c>
      <c r="H18" s="889">
        <v>0</v>
      </c>
      <c r="I18" s="890">
        <v>46546</v>
      </c>
      <c r="J18" s="891">
        <v>0</v>
      </c>
      <c r="K18" s="877">
        <f t="shared" si="0"/>
        <v>83568</v>
      </c>
      <c r="L18" s="878">
        <f t="shared" ref="L18:L41" si="5">+ROUND((K18*0.3385),0)</f>
        <v>28288</v>
      </c>
      <c r="M18" s="879">
        <v>0</v>
      </c>
      <c r="N18" s="892">
        <v>0</v>
      </c>
      <c r="O18" s="880">
        <f t="shared" si="1"/>
        <v>1212</v>
      </c>
      <c r="P18" s="879">
        <v>187</v>
      </c>
      <c r="Q18" s="892">
        <v>8150</v>
      </c>
      <c r="R18" s="892">
        <v>373</v>
      </c>
      <c r="S18" s="879">
        <f t="shared" si="2"/>
        <v>38210</v>
      </c>
      <c r="T18" s="879">
        <f t="shared" si="3"/>
        <v>121778</v>
      </c>
    </row>
    <row r="19" spans="1:20" s="883" customFormat="1" ht="11.25" customHeight="1">
      <c r="A19" s="884">
        <f t="shared" si="4"/>
        <v>3</v>
      </c>
      <c r="B19" s="893">
        <v>6678</v>
      </c>
      <c r="C19" s="2406" t="s">
        <v>859</v>
      </c>
      <c r="D19" s="2406" t="s">
        <v>860</v>
      </c>
      <c r="E19" s="894" t="s">
        <v>861</v>
      </c>
      <c r="F19" s="895">
        <v>103992</v>
      </c>
      <c r="G19" s="896">
        <v>0</v>
      </c>
      <c r="H19" s="897">
        <v>0</v>
      </c>
      <c r="I19" s="898">
        <v>46531</v>
      </c>
      <c r="J19" s="899">
        <v>0</v>
      </c>
      <c r="K19" s="877">
        <f t="shared" si="0"/>
        <v>103992</v>
      </c>
      <c r="L19" s="878">
        <f t="shared" si="5"/>
        <v>35201</v>
      </c>
      <c r="M19" s="879">
        <v>0</v>
      </c>
      <c r="N19" s="892">
        <v>0</v>
      </c>
      <c r="O19" s="880">
        <f t="shared" si="1"/>
        <v>1508</v>
      </c>
      <c r="P19" s="879">
        <v>187</v>
      </c>
      <c r="Q19" s="892">
        <v>0</v>
      </c>
      <c r="R19" s="892">
        <v>0</v>
      </c>
      <c r="S19" s="879">
        <f t="shared" si="2"/>
        <v>36896</v>
      </c>
      <c r="T19" s="879">
        <f t="shared" si="3"/>
        <v>140888</v>
      </c>
    </row>
    <row r="20" spans="1:20" s="883" customFormat="1" ht="11.25" customHeight="1">
      <c r="A20" s="884">
        <f t="shared" si="4"/>
        <v>4</v>
      </c>
      <c r="B20" s="900">
        <v>6737</v>
      </c>
      <c r="C20" s="2422" t="s">
        <v>862</v>
      </c>
      <c r="D20" s="2422" t="s">
        <v>863</v>
      </c>
      <c r="E20" s="901" t="s">
        <v>312</v>
      </c>
      <c r="F20" s="902">
        <v>68648</v>
      </c>
      <c r="G20" s="903">
        <v>0</v>
      </c>
      <c r="H20" s="904">
        <v>0</v>
      </c>
      <c r="I20" s="905">
        <v>46249</v>
      </c>
      <c r="J20" s="891">
        <v>363</v>
      </c>
      <c r="K20" s="877">
        <f t="shared" si="0"/>
        <v>69011</v>
      </c>
      <c r="L20" s="878">
        <f t="shared" si="5"/>
        <v>23360</v>
      </c>
      <c r="M20" s="879">
        <v>495</v>
      </c>
      <c r="N20" s="892">
        <v>0</v>
      </c>
      <c r="O20" s="880">
        <f t="shared" si="1"/>
        <v>1001</v>
      </c>
      <c r="P20" s="879">
        <v>187</v>
      </c>
      <c r="Q20" s="892">
        <v>8150</v>
      </c>
      <c r="R20" s="892">
        <v>373</v>
      </c>
      <c r="S20" s="879">
        <f t="shared" si="2"/>
        <v>33566</v>
      </c>
      <c r="T20" s="879">
        <f t="shared" si="3"/>
        <v>102577</v>
      </c>
    </row>
    <row r="21" spans="1:20" s="883" customFormat="1" ht="11.25" customHeight="1">
      <c r="A21" s="884">
        <f t="shared" si="4"/>
        <v>5</v>
      </c>
      <c r="B21" s="906">
        <v>6738</v>
      </c>
      <c r="C21" s="2423" t="s">
        <v>236</v>
      </c>
      <c r="D21" s="2424" t="s">
        <v>864</v>
      </c>
      <c r="E21" s="907" t="s">
        <v>85</v>
      </c>
      <c r="F21" s="897">
        <v>54918</v>
      </c>
      <c r="G21" s="897">
        <v>0</v>
      </c>
      <c r="H21" s="908">
        <v>0</v>
      </c>
      <c r="I21" s="898">
        <v>45937</v>
      </c>
      <c r="J21" s="899">
        <v>2081</v>
      </c>
      <c r="K21" s="909">
        <f t="shared" si="0"/>
        <v>56999</v>
      </c>
      <c r="L21" s="878">
        <f t="shared" si="5"/>
        <v>19294</v>
      </c>
      <c r="M21" s="879">
        <v>495</v>
      </c>
      <c r="N21" s="892">
        <v>0</v>
      </c>
      <c r="O21" s="880">
        <f t="shared" si="1"/>
        <v>826</v>
      </c>
      <c r="P21" s="879">
        <v>187</v>
      </c>
      <c r="Q21" s="892">
        <v>8150</v>
      </c>
      <c r="R21" s="892">
        <v>373</v>
      </c>
      <c r="S21" s="879">
        <f t="shared" si="2"/>
        <v>29325</v>
      </c>
      <c r="T21" s="879">
        <f t="shared" si="3"/>
        <v>86324</v>
      </c>
    </row>
    <row r="22" spans="1:20" s="883" customFormat="1" ht="11.25" customHeight="1">
      <c r="A22" s="884">
        <f t="shared" si="4"/>
        <v>6</v>
      </c>
      <c r="B22" s="910">
        <v>7099</v>
      </c>
      <c r="C22" s="2425" t="s">
        <v>865</v>
      </c>
      <c r="D22" s="2426" t="s">
        <v>866</v>
      </c>
      <c r="E22" s="912" t="s">
        <v>867</v>
      </c>
      <c r="F22" s="913">
        <v>53571</v>
      </c>
      <c r="G22" s="914">
        <v>0</v>
      </c>
      <c r="H22" s="915">
        <v>0</v>
      </c>
      <c r="I22" s="875">
        <v>45975</v>
      </c>
      <c r="J22" s="916">
        <v>1861</v>
      </c>
      <c r="K22" s="877">
        <f t="shared" si="0"/>
        <v>55432</v>
      </c>
      <c r="L22" s="878">
        <f t="shared" si="5"/>
        <v>18764</v>
      </c>
      <c r="M22" s="879">
        <v>495</v>
      </c>
      <c r="N22" s="892">
        <v>0</v>
      </c>
      <c r="O22" s="880">
        <f t="shared" si="1"/>
        <v>804</v>
      </c>
      <c r="P22" s="879">
        <v>187</v>
      </c>
      <c r="Q22" s="892">
        <v>0</v>
      </c>
      <c r="R22" s="892">
        <v>0</v>
      </c>
      <c r="S22" s="879">
        <f t="shared" si="2"/>
        <v>20250</v>
      </c>
      <c r="T22" s="879">
        <f t="shared" si="3"/>
        <v>75682</v>
      </c>
    </row>
    <row r="23" spans="1:20" s="883" customFormat="1" ht="11.25" customHeight="1">
      <c r="A23" s="884">
        <f t="shared" si="4"/>
        <v>7</v>
      </c>
      <c r="B23" s="917">
        <v>6546</v>
      </c>
      <c r="C23" s="2427" t="s">
        <v>868</v>
      </c>
      <c r="D23" s="2428" t="s">
        <v>869</v>
      </c>
      <c r="E23" s="918" t="s">
        <v>870</v>
      </c>
      <c r="F23" s="915">
        <v>79809</v>
      </c>
      <c r="G23" s="919">
        <v>0</v>
      </c>
      <c r="H23" s="914">
        <v>0</v>
      </c>
      <c r="I23" s="875">
        <v>46645</v>
      </c>
      <c r="J23" s="920">
        <v>0</v>
      </c>
      <c r="K23" s="877">
        <f t="shared" si="0"/>
        <v>79809</v>
      </c>
      <c r="L23" s="878">
        <f t="shared" si="5"/>
        <v>27015</v>
      </c>
      <c r="M23" s="879">
        <v>0</v>
      </c>
      <c r="N23" s="892">
        <v>0</v>
      </c>
      <c r="O23" s="880">
        <f t="shared" si="1"/>
        <v>1157</v>
      </c>
      <c r="P23" s="879">
        <v>187</v>
      </c>
      <c r="Q23" s="892">
        <v>8150</v>
      </c>
      <c r="R23" s="892">
        <v>373</v>
      </c>
      <c r="S23" s="879">
        <f t="shared" si="2"/>
        <v>36882</v>
      </c>
      <c r="T23" s="879">
        <f t="shared" si="3"/>
        <v>116691</v>
      </c>
    </row>
    <row r="24" spans="1:20" s="883" customFormat="1" ht="11.25" customHeight="1">
      <c r="A24" s="884">
        <f t="shared" si="4"/>
        <v>8</v>
      </c>
      <c r="B24" s="921">
        <v>6076</v>
      </c>
      <c r="C24" s="2429" t="s">
        <v>871</v>
      </c>
      <c r="D24" s="2430" t="s">
        <v>872</v>
      </c>
      <c r="E24" s="911" t="s">
        <v>323</v>
      </c>
      <c r="F24" s="922">
        <v>58597</v>
      </c>
      <c r="G24" s="923">
        <v>0</v>
      </c>
      <c r="H24" s="914">
        <v>0</v>
      </c>
      <c r="I24" s="924">
        <v>46238</v>
      </c>
      <c r="J24" s="916">
        <v>310</v>
      </c>
      <c r="K24" s="877">
        <f t="shared" si="0"/>
        <v>58907</v>
      </c>
      <c r="L24" s="878">
        <f t="shared" si="5"/>
        <v>19940</v>
      </c>
      <c r="M24" s="879">
        <v>0</v>
      </c>
      <c r="N24" s="892">
        <v>0</v>
      </c>
      <c r="O24" s="880">
        <f t="shared" si="1"/>
        <v>854</v>
      </c>
      <c r="P24" s="879">
        <v>187</v>
      </c>
      <c r="Q24" s="892">
        <v>12977</v>
      </c>
      <c r="R24" s="892">
        <v>459</v>
      </c>
      <c r="S24" s="879">
        <f t="shared" si="2"/>
        <v>34417</v>
      </c>
      <c r="T24" s="879">
        <f t="shared" si="3"/>
        <v>93324</v>
      </c>
    </row>
    <row r="25" spans="1:20" s="883" customFormat="1">
      <c r="A25" s="884">
        <f t="shared" si="4"/>
        <v>9</v>
      </c>
      <c r="B25" s="921">
        <v>6627</v>
      </c>
      <c r="C25" s="2431" t="s">
        <v>873</v>
      </c>
      <c r="D25" s="2432" t="s">
        <v>874</v>
      </c>
      <c r="E25" s="911" t="s">
        <v>875</v>
      </c>
      <c r="F25" s="925">
        <v>56795</v>
      </c>
      <c r="G25" s="923">
        <v>0</v>
      </c>
      <c r="H25" s="914">
        <v>0</v>
      </c>
      <c r="I25" s="924">
        <v>46068</v>
      </c>
      <c r="J25" s="916">
        <v>1201</v>
      </c>
      <c r="K25" s="877">
        <f t="shared" si="0"/>
        <v>57996</v>
      </c>
      <c r="L25" s="878">
        <f t="shared" si="5"/>
        <v>19632</v>
      </c>
      <c r="M25" s="879">
        <v>0</v>
      </c>
      <c r="N25" s="892">
        <v>0</v>
      </c>
      <c r="O25" s="880">
        <f t="shared" si="1"/>
        <v>841</v>
      </c>
      <c r="P25" s="879">
        <v>187</v>
      </c>
      <c r="Q25" s="892">
        <v>12977</v>
      </c>
      <c r="R25" s="892">
        <v>459</v>
      </c>
      <c r="S25" s="879">
        <f t="shared" si="2"/>
        <v>34096</v>
      </c>
      <c r="T25" s="879">
        <f t="shared" si="3"/>
        <v>92092</v>
      </c>
    </row>
    <row r="26" spans="1:20" s="883" customFormat="1">
      <c r="A26" s="884">
        <f t="shared" si="4"/>
        <v>10</v>
      </c>
      <c r="B26" s="926">
        <v>6636</v>
      </c>
      <c r="C26" s="2421" t="s">
        <v>876</v>
      </c>
      <c r="D26" s="2433" t="s">
        <v>877</v>
      </c>
      <c r="E26" s="927" t="s">
        <v>878</v>
      </c>
      <c r="F26" s="923">
        <v>55049</v>
      </c>
      <c r="G26" s="923">
        <v>0</v>
      </c>
      <c r="H26" s="914">
        <v>0</v>
      </c>
      <c r="I26" s="924">
        <v>45981</v>
      </c>
      <c r="J26" s="916">
        <v>1601</v>
      </c>
      <c r="K26" s="877">
        <f t="shared" si="0"/>
        <v>56650</v>
      </c>
      <c r="L26" s="878">
        <f t="shared" si="5"/>
        <v>19176</v>
      </c>
      <c r="M26" s="879">
        <v>0</v>
      </c>
      <c r="N26" s="892">
        <v>0</v>
      </c>
      <c r="O26" s="880">
        <f t="shared" si="1"/>
        <v>821</v>
      </c>
      <c r="P26" s="879">
        <v>187</v>
      </c>
      <c r="Q26" s="892">
        <v>8150</v>
      </c>
      <c r="R26" s="892">
        <v>373</v>
      </c>
      <c r="S26" s="879">
        <f t="shared" si="2"/>
        <v>28707</v>
      </c>
      <c r="T26" s="879">
        <f t="shared" si="3"/>
        <v>85357</v>
      </c>
    </row>
    <row r="27" spans="1:20" s="883" customFormat="1">
      <c r="A27" s="884">
        <f t="shared" si="4"/>
        <v>11</v>
      </c>
      <c r="B27" s="928">
        <v>6739</v>
      </c>
      <c r="C27" s="2421" t="s">
        <v>879</v>
      </c>
      <c r="D27" s="2434" t="s">
        <v>880</v>
      </c>
      <c r="E27" s="927" t="s">
        <v>881</v>
      </c>
      <c r="F27" s="923">
        <v>48894</v>
      </c>
      <c r="G27" s="923">
        <v>0</v>
      </c>
      <c r="H27" s="914">
        <v>0</v>
      </c>
      <c r="I27" s="924">
        <v>46012</v>
      </c>
      <c r="J27" s="916">
        <v>1293</v>
      </c>
      <c r="K27" s="877">
        <f t="shared" si="0"/>
        <v>50187</v>
      </c>
      <c r="L27" s="878">
        <f t="shared" si="5"/>
        <v>16988</v>
      </c>
      <c r="M27" s="879">
        <v>0</v>
      </c>
      <c r="N27" s="892">
        <v>0</v>
      </c>
      <c r="O27" s="880">
        <f t="shared" si="1"/>
        <v>728</v>
      </c>
      <c r="P27" s="879">
        <v>187</v>
      </c>
      <c r="Q27" s="892">
        <v>21217</v>
      </c>
      <c r="R27" s="892">
        <v>742</v>
      </c>
      <c r="S27" s="879">
        <f t="shared" si="2"/>
        <v>39862</v>
      </c>
      <c r="T27" s="879">
        <f t="shared" si="3"/>
        <v>90049</v>
      </c>
    </row>
    <row r="28" spans="1:20" s="883" customFormat="1">
      <c r="A28" s="884">
        <f t="shared" si="4"/>
        <v>12</v>
      </c>
      <c r="B28" s="928">
        <v>7101</v>
      </c>
      <c r="C28" s="2406" t="s">
        <v>84</v>
      </c>
      <c r="D28" s="2434" t="s">
        <v>882</v>
      </c>
      <c r="E28" s="927" t="s">
        <v>883</v>
      </c>
      <c r="F28" s="923">
        <v>52523</v>
      </c>
      <c r="G28" s="923">
        <v>0</v>
      </c>
      <c r="H28" s="914">
        <v>0</v>
      </c>
      <c r="I28" s="924">
        <v>46077</v>
      </c>
      <c r="J28" s="916">
        <v>1326</v>
      </c>
      <c r="K28" s="877">
        <f t="shared" si="0"/>
        <v>53849</v>
      </c>
      <c r="L28" s="878">
        <f t="shared" si="5"/>
        <v>18228</v>
      </c>
      <c r="M28" s="879">
        <v>0</v>
      </c>
      <c r="N28" s="892">
        <v>0</v>
      </c>
      <c r="O28" s="880">
        <f t="shared" si="1"/>
        <v>781</v>
      </c>
      <c r="P28" s="879">
        <v>187</v>
      </c>
      <c r="Q28" s="892">
        <v>5978</v>
      </c>
      <c r="R28" s="892">
        <v>459</v>
      </c>
      <c r="S28" s="879">
        <f t="shared" si="2"/>
        <v>25633</v>
      </c>
      <c r="T28" s="879">
        <f t="shared" si="3"/>
        <v>79482</v>
      </c>
    </row>
    <row r="29" spans="1:20" s="883" customFormat="1">
      <c r="A29" s="884">
        <f t="shared" si="4"/>
        <v>13</v>
      </c>
      <c r="B29" s="928">
        <v>6626</v>
      </c>
      <c r="C29" s="2406" t="s">
        <v>599</v>
      </c>
      <c r="D29" s="2434" t="s">
        <v>884</v>
      </c>
      <c r="E29" s="927" t="s">
        <v>885</v>
      </c>
      <c r="F29" s="923">
        <v>47391</v>
      </c>
      <c r="G29" s="923">
        <v>0</v>
      </c>
      <c r="H29" s="914">
        <v>0</v>
      </c>
      <c r="I29" s="924">
        <v>46055</v>
      </c>
      <c r="J29" s="916">
        <v>1002</v>
      </c>
      <c r="K29" s="877">
        <f t="shared" si="0"/>
        <v>48393</v>
      </c>
      <c r="L29" s="878">
        <f t="shared" si="5"/>
        <v>16381</v>
      </c>
      <c r="M29" s="879">
        <v>0</v>
      </c>
      <c r="N29" s="892">
        <v>0</v>
      </c>
      <c r="O29" s="880">
        <f t="shared" si="1"/>
        <v>702</v>
      </c>
      <c r="P29" s="879">
        <v>187</v>
      </c>
      <c r="Q29" s="892">
        <v>8150</v>
      </c>
      <c r="R29" s="892">
        <v>373</v>
      </c>
      <c r="S29" s="879">
        <f t="shared" si="2"/>
        <v>25793</v>
      </c>
      <c r="T29" s="879">
        <f t="shared" si="3"/>
        <v>74186</v>
      </c>
    </row>
    <row r="30" spans="1:20" s="883" customFormat="1">
      <c r="A30" s="884">
        <f t="shared" si="4"/>
        <v>14</v>
      </c>
      <c r="B30" s="921">
        <v>6634</v>
      </c>
      <c r="C30" s="2425" t="s">
        <v>886</v>
      </c>
      <c r="D30" s="2433" t="s">
        <v>887</v>
      </c>
      <c r="E30" s="927" t="s">
        <v>888</v>
      </c>
      <c r="F30" s="929">
        <v>52597</v>
      </c>
      <c r="G30" s="929">
        <v>0</v>
      </c>
      <c r="H30" s="914">
        <v>0</v>
      </c>
      <c r="I30" s="930">
        <v>46001</v>
      </c>
      <c r="J30" s="916">
        <v>1391</v>
      </c>
      <c r="K30" s="877">
        <f t="shared" si="0"/>
        <v>53988</v>
      </c>
      <c r="L30" s="878">
        <f t="shared" si="5"/>
        <v>18275</v>
      </c>
      <c r="M30" s="879">
        <v>495</v>
      </c>
      <c r="N30" s="892">
        <v>0</v>
      </c>
      <c r="O30" s="880">
        <f t="shared" si="1"/>
        <v>783</v>
      </c>
      <c r="P30" s="879">
        <v>187</v>
      </c>
      <c r="Q30" s="892">
        <v>5978</v>
      </c>
      <c r="R30" s="892">
        <v>459</v>
      </c>
      <c r="S30" s="879">
        <f t="shared" si="2"/>
        <v>26177</v>
      </c>
      <c r="T30" s="879">
        <f t="shared" si="3"/>
        <v>80165</v>
      </c>
    </row>
    <row r="31" spans="1:20" s="883" customFormat="1">
      <c r="A31" s="884">
        <f t="shared" si="4"/>
        <v>15</v>
      </c>
      <c r="B31" s="926">
        <v>6743</v>
      </c>
      <c r="C31" s="2433" t="s">
        <v>886</v>
      </c>
      <c r="D31" s="2433" t="s">
        <v>889</v>
      </c>
      <c r="E31" s="927" t="s">
        <v>890</v>
      </c>
      <c r="F31" s="923">
        <v>49412</v>
      </c>
      <c r="G31" s="923">
        <v>0</v>
      </c>
      <c r="H31" s="914">
        <v>0</v>
      </c>
      <c r="I31" s="924">
        <v>46001</v>
      </c>
      <c r="J31" s="916">
        <v>1306</v>
      </c>
      <c r="K31" s="877">
        <f t="shared" si="0"/>
        <v>50718</v>
      </c>
      <c r="L31" s="878">
        <f t="shared" si="5"/>
        <v>17168</v>
      </c>
      <c r="M31" s="879">
        <v>495</v>
      </c>
      <c r="N31" s="892">
        <v>0</v>
      </c>
      <c r="O31" s="880">
        <f t="shared" si="1"/>
        <v>735</v>
      </c>
      <c r="P31" s="879">
        <v>187</v>
      </c>
      <c r="Q31" s="892">
        <v>15290</v>
      </c>
      <c r="R31" s="892">
        <v>554</v>
      </c>
      <c r="S31" s="879">
        <f t="shared" si="2"/>
        <v>34429</v>
      </c>
      <c r="T31" s="879">
        <f t="shared" si="3"/>
        <v>85147</v>
      </c>
    </row>
    <row r="32" spans="1:20" s="883" customFormat="1">
      <c r="A32" s="884">
        <f t="shared" si="4"/>
        <v>16</v>
      </c>
      <c r="B32" s="926">
        <v>6020</v>
      </c>
      <c r="C32" s="2433" t="s">
        <v>886</v>
      </c>
      <c r="D32" s="2433" t="s">
        <v>891</v>
      </c>
      <c r="E32" s="927" t="s">
        <v>892</v>
      </c>
      <c r="F32" s="923">
        <v>46419</v>
      </c>
      <c r="G32" s="923">
        <v>0</v>
      </c>
      <c r="H32" s="914">
        <v>0</v>
      </c>
      <c r="I32" s="924">
        <v>46016</v>
      </c>
      <c r="J32" s="916">
        <v>1227</v>
      </c>
      <c r="K32" s="877">
        <f t="shared" si="0"/>
        <v>47646</v>
      </c>
      <c r="L32" s="878">
        <f t="shared" si="5"/>
        <v>16128</v>
      </c>
      <c r="M32" s="879">
        <v>0</v>
      </c>
      <c r="N32" s="892">
        <v>0</v>
      </c>
      <c r="O32" s="880">
        <f t="shared" si="1"/>
        <v>691</v>
      </c>
      <c r="P32" s="879">
        <v>187</v>
      </c>
      <c r="Q32" s="892">
        <v>12977</v>
      </c>
      <c r="R32" s="892">
        <v>459</v>
      </c>
      <c r="S32" s="879">
        <f t="shared" si="2"/>
        <v>30442</v>
      </c>
      <c r="T32" s="879">
        <f t="shared" si="3"/>
        <v>78088</v>
      </c>
    </row>
    <row r="33" spans="1:20" s="883" customFormat="1">
      <c r="A33" s="884">
        <f t="shared" si="4"/>
        <v>17</v>
      </c>
      <c r="B33" s="926">
        <v>6679</v>
      </c>
      <c r="C33" s="2433" t="s">
        <v>893</v>
      </c>
      <c r="D33" s="2433" t="s">
        <v>894</v>
      </c>
      <c r="E33" s="927" t="s">
        <v>271</v>
      </c>
      <c r="F33" s="923">
        <v>43050</v>
      </c>
      <c r="G33" s="923">
        <v>0</v>
      </c>
      <c r="H33" s="914">
        <v>0</v>
      </c>
      <c r="I33" s="924">
        <v>46067</v>
      </c>
      <c r="J33" s="916">
        <v>911</v>
      </c>
      <c r="K33" s="877">
        <f t="shared" si="0"/>
        <v>43961</v>
      </c>
      <c r="L33" s="878">
        <f t="shared" si="5"/>
        <v>14881</v>
      </c>
      <c r="M33" s="879">
        <v>495</v>
      </c>
      <c r="N33" s="892">
        <v>0</v>
      </c>
      <c r="O33" s="880">
        <f t="shared" si="1"/>
        <v>637</v>
      </c>
      <c r="P33" s="879">
        <v>187</v>
      </c>
      <c r="Q33" s="892">
        <v>9794</v>
      </c>
      <c r="R33" s="892">
        <v>459</v>
      </c>
      <c r="S33" s="879">
        <f t="shared" si="2"/>
        <v>26453</v>
      </c>
      <c r="T33" s="879">
        <f t="shared" si="3"/>
        <v>70414</v>
      </c>
    </row>
    <row r="34" spans="1:20" s="883" customFormat="1">
      <c r="A34" s="884">
        <f t="shared" si="4"/>
        <v>18</v>
      </c>
      <c r="B34" s="926">
        <v>6758</v>
      </c>
      <c r="C34" s="2433" t="s">
        <v>895</v>
      </c>
      <c r="D34" s="2433" t="s">
        <v>896</v>
      </c>
      <c r="E34" s="927" t="s">
        <v>271</v>
      </c>
      <c r="F34" s="923">
        <v>43050</v>
      </c>
      <c r="G34" s="923">
        <v>0</v>
      </c>
      <c r="H34" s="914">
        <v>0</v>
      </c>
      <c r="I34" s="924">
        <v>46145</v>
      </c>
      <c r="J34" s="891">
        <v>570</v>
      </c>
      <c r="K34" s="877">
        <f t="shared" si="0"/>
        <v>43620</v>
      </c>
      <c r="L34" s="878">
        <f t="shared" si="5"/>
        <v>14765</v>
      </c>
      <c r="M34" s="879">
        <v>0</v>
      </c>
      <c r="N34" s="892">
        <v>0</v>
      </c>
      <c r="O34" s="880">
        <f t="shared" si="1"/>
        <v>632</v>
      </c>
      <c r="P34" s="879">
        <v>187</v>
      </c>
      <c r="Q34" s="892">
        <v>4141</v>
      </c>
      <c r="R34" s="892">
        <v>373</v>
      </c>
      <c r="S34" s="879">
        <f t="shared" si="2"/>
        <v>20098</v>
      </c>
      <c r="T34" s="879">
        <f t="shared" si="3"/>
        <v>63718</v>
      </c>
    </row>
    <row r="35" spans="1:20" s="883" customFormat="1">
      <c r="A35" s="884">
        <f t="shared" si="4"/>
        <v>19</v>
      </c>
      <c r="B35" s="926">
        <v>6740</v>
      </c>
      <c r="C35" s="2433" t="s">
        <v>895</v>
      </c>
      <c r="D35" s="2433" t="s">
        <v>897</v>
      </c>
      <c r="E35" s="927" t="s">
        <v>898</v>
      </c>
      <c r="F35" s="923">
        <v>41727</v>
      </c>
      <c r="G35" s="923">
        <v>0</v>
      </c>
      <c r="H35" s="914">
        <v>0</v>
      </c>
      <c r="I35" s="931">
        <v>46079</v>
      </c>
      <c r="J35" s="899">
        <v>882</v>
      </c>
      <c r="K35" s="909">
        <f t="shared" si="0"/>
        <v>42609</v>
      </c>
      <c r="L35" s="878">
        <f t="shared" si="5"/>
        <v>14423</v>
      </c>
      <c r="M35" s="879">
        <v>0</v>
      </c>
      <c r="N35" s="892">
        <v>0</v>
      </c>
      <c r="O35" s="880">
        <f t="shared" si="1"/>
        <v>618</v>
      </c>
      <c r="P35" s="879">
        <v>187</v>
      </c>
      <c r="Q35" s="892">
        <v>4141</v>
      </c>
      <c r="R35" s="892">
        <v>373</v>
      </c>
      <c r="S35" s="879">
        <f t="shared" si="2"/>
        <v>19742</v>
      </c>
      <c r="T35" s="879">
        <f t="shared" si="3"/>
        <v>62351</v>
      </c>
    </row>
    <row r="36" spans="1:20" s="883" customFormat="1">
      <c r="A36" s="884">
        <f t="shared" si="4"/>
        <v>20</v>
      </c>
      <c r="B36" s="926">
        <v>6728</v>
      </c>
      <c r="C36" s="2433" t="s">
        <v>895</v>
      </c>
      <c r="D36" s="2433" t="s">
        <v>899</v>
      </c>
      <c r="E36" s="927" t="s">
        <v>900</v>
      </c>
      <c r="F36" s="923">
        <v>38967</v>
      </c>
      <c r="G36" s="923">
        <v>0</v>
      </c>
      <c r="H36" s="914">
        <v>0</v>
      </c>
      <c r="I36" s="931">
        <v>46286</v>
      </c>
      <c r="J36" s="932">
        <v>123</v>
      </c>
      <c r="K36" s="909">
        <f t="shared" si="0"/>
        <v>39090</v>
      </c>
      <c r="L36" s="878">
        <f t="shared" si="5"/>
        <v>13232</v>
      </c>
      <c r="M36" s="879">
        <v>0</v>
      </c>
      <c r="N36" s="892">
        <v>0</v>
      </c>
      <c r="O36" s="880">
        <f t="shared" si="1"/>
        <v>567</v>
      </c>
      <c r="P36" s="879">
        <v>187</v>
      </c>
      <c r="Q36" s="892">
        <v>12977</v>
      </c>
      <c r="R36" s="892">
        <v>459</v>
      </c>
      <c r="S36" s="879">
        <f t="shared" si="2"/>
        <v>27422</v>
      </c>
      <c r="T36" s="879">
        <f t="shared" si="3"/>
        <v>66512</v>
      </c>
    </row>
    <row r="37" spans="1:20" s="883" customFormat="1">
      <c r="A37" s="884">
        <f t="shared" si="4"/>
        <v>21</v>
      </c>
      <c r="B37" s="926">
        <v>6075</v>
      </c>
      <c r="C37" s="2433" t="s">
        <v>895</v>
      </c>
      <c r="D37" s="2433" t="s">
        <v>901</v>
      </c>
      <c r="E37" s="927" t="s">
        <v>900</v>
      </c>
      <c r="F37" s="923">
        <v>38967</v>
      </c>
      <c r="G37" s="923">
        <v>0</v>
      </c>
      <c r="H37" s="914">
        <v>0</v>
      </c>
      <c r="I37" s="931">
        <v>46293</v>
      </c>
      <c r="J37" s="932">
        <v>123</v>
      </c>
      <c r="K37" s="909">
        <f t="shared" si="0"/>
        <v>39090</v>
      </c>
      <c r="L37" s="878">
        <f t="shared" si="5"/>
        <v>13232</v>
      </c>
      <c r="M37" s="879">
        <v>495</v>
      </c>
      <c r="N37" s="892">
        <v>0</v>
      </c>
      <c r="O37" s="880">
        <f t="shared" si="1"/>
        <v>567</v>
      </c>
      <c r="P37" s="879">
        <v>187</v>
      </c>
      <c r="Q37" s="892">
        <v>0</v>
      </c>
      <c r="R37" s="892">
        <v>0</v>
      </c>
      <c r="S37" s="879">
        <f t="shared" si="2"/>
        <v>14481</v>
      </c>
      <c r="T37" s="879">
        <f t="shared" si="3"/>
        <v>53571</v>
      </c>
    </row>
    <row r="38" spans="1:20" s="883" customFormat="1">
      <c r="A38" s="884">
        <f t="shared" si="4"/>
        <v>22</v>
      </c>
      <c r="B38" s="933">
        <v>6744</v>
      </c>
      <c r="C38" s="2421" t="s">
        <v>895</v>
      </c>
      <c r="D38" s="2421" t="s">
        <v>902</v>
      </c>
      <c r="E38" s="886" t="s">
        <v>268</v>
      </c>
      <c r="F38" s="888">
        <v>40443</v>
      </c>
      <c r="G38" s="923">
        <v>0</v>
      </c>
      <c r="H38" s="914">
        <v>0</v>
      </c>
      <c r="I38" s="931">
        <v>46134</v>
      </c>
      <c r="J38" s="899">
        <v>642</v>
      </c>
      <c r="K38" s="909">
        <f t="shared" si="0"/>
        <v>41085</v>
      </c>
      <c r="L38" s="878">
        <f t="shared" si="5"/>
        <v>13907</v>
      </c>
      <c r="M38" s="879">
        <v>495</v>
      </c>
      <c r="N38" s="892">
        <v>0</v>
      </c>
      <c r="O38" s="880">
        <f t="shared" si="1"/>
        <v>596</v>
      </c>
      <c r="P38" s="879">
        <v>187</v>
      </c>
      <c r="Q38" s="892">
        <v>9794</v>
      </c>
      <c r="R38" s="892">
        <v>742</v>
      </c>
      <c r="S38" s="879">
        <f t="shared" si="2"/>
        <v>25721</v>
      </c>
      <c r="T38" s="879">
        <f t="shared" si="3"/>
        <v>66806</v>
      </c>
    </row>
    <row r="39" spans="1:20" s="883" customFormat="1">
      <c r="A39" s="884">
        <v>23</v>
      </c>
      <c r="B39" s="893">
        <v>6774</v>
      </c>
      <c r="C39" s="2406" t="s">
        <v>895</v>
      </c>
      <c r="D39" s="2406" t="s">
        <v>903</v>
      </c>
      <c r="E39" s="894" t="s">
        <v>276</v>
      </c>
      <c r="F39" s="895">
        <v>37545</v>
      </c>
      <c r="G39" s="934">
        <v>0</v>
      </c>
      <c r="H39" s="935">
        <v>0</v>
      </c>
      <c r="I39" s="936">
        <v>45932</v>
      </c>
      <c r="J39" s="899">
        <v>1422</v>
      </c>
      <c r="K39" s="909">
        <f t="shared" si="0"/>
        <v>38967</v>
      </c>
      <c r="L39" s="878">
        <f t="shared" si="5"/>
        <v>13190</v>
      </c>
      <c r="M39" s="879">
        <v>495</v>
      </c>
      <c r="N39" s="892">
        <v>0</v>
      </c>
      <c r="O39" s="880">
        <f t="shared" si="1"/>
        <v>565</v>
      </c>
      <c r="P39" s="879">
        <v>187</v>
      </c>
      <c r="Q39" s="892">
        <v>15290</v>
      </c>
      <c r="R39" s="892">
        <v>554</v>
      </c>
      <c r="S39" s="879">
        <f t="shared" si="2"/>
        <v>30281</v>
      </c>
      <c r="T39" s="879">
        <f t="shared" si="3"/>
        <v>69248</v>
      </c>
    </row>
    <row r="40" spans="1:20" s="883" customFormat="1">
      <c r="A40" s="884">
        <f>A39+1</f>
        <v>24</v>
      </c>
      <c r="B40" s="885">
        <v>6633</v>
      </c>
      <c r="C40" s="2421" t="s">
        <v>895</v>
      </c>
      <c r="D40" s="2421" t="s">
        <v>904</v>
      </c>
      <c r="E40" s="937" t="s">
        <v>905</v>
      </c>
      <c r="F40" s="888">
        <v>34853</v>
      </c>
      <c r="G40" s="938">
        <v>0</v>
      </c>
      <c r="H40" s="939">
        <v>0</v>
      </c>
      <c r="I40" s="940">
        <v>46094</v>
      </c>
      <c r="J40" s="899">
        <v>770</v>
      </c>
      <c r="K40" s="909">
        <f t="shared" si="0"/>
        <v>35623</v>
      </c>
      <c r="L40" s="878">
        <f t="shared" si="5"/>
        <v>12058</v>
      </c>
      <c r="M40" s="879">
        <v>495</v>
      </c>
      <c r="N40" s="892">
        <v>0</v>
      </c>
      <c r="O40" s="880">
        <f t="shared" si="1"/>
        <v>517</v>
      </c>
      <c r="P40" s="879">
        <v>187</v>
      </c>
      <c r="Q40" s="892">
        <v>0</v>
      </c>
      <c r="R40" s="892">
        <v>0</v>
      </c>
      <c r="S40" s="879">
        <f t="shared" si="2"/>
        <v>13257</v>
      </c>
      <c r="T40" s="879">
        <f t="shared" si="3"/>
        <v>48880</v>
      </c>
    </row>
    <row r="41" spans="1:20" s="883" customFormat="1">
      <c r="A41" s="884">
        <f>A40+1</f>
        <v>25</v>
      </c>
      <c r="B41" s="893">
        <v>6639</v>
      </c>
      <c r="C41" s="2406" t="s">
        <v>895</v>
      </c>
      <c r="D41" s="2406" t="s">
        <v>906</v>
      </c>
      <c r="E41" s="937" t="s">
        <v>905</v>
      </c>
      <c r="F41" s="888">
        <v>34853</v>
      </c>
      <c r="G41" s="938">
        <v>0</v>
      </c>
      <c r="H41" s="941">
        <v>0</v>
      </c>
      <c r="I41" s="942">
        <v>46107</v>
      </c>
      <c r="J41" s="899">
        <v>770</v>
      </c>
      <c r="K41" s="877">
        <f t="shared" si="0"/>
        <v>35623</v>
      </c>
      <c r="L41" s="878">
        <f t="shared" si="5"/>
        <v>12058</v>
      </c>
      <c r="M41" s="943">
        <v>495</v>
      </c>
      <c r="N41" s="943">
        <v>0</v>
      </c>
      <c r="O41" s="880">
        <f t="shared" si="1"/>
        <v>517</v>
      </c>
      <c r="P41" s="879">
        <v>187</v>
      </c>
      <c r="Q41" s="892">
        <v>4141</v>
      </c>
      <c r="R41" s="892">
        <v>373</v>
      </c>
      <c r="S41" s="879">
        <f t="shared" si="2"/>
        <v>17771</v>
      </c>
      <c r="T41" s="879">
        <f t="shared" si="3"/>
        <v>53394</v>
      </c>
    </row>
    <row r="42" spans="1:20">
      <c r="A42" s="780"/>
      <c r="B42" s="944"/>
      <c r="C42" s="944"/>
      <c r="D42" s="945" t="s">
        <v>111</v>
      </c>
      <c r="E42" s="946" t="s">
        <v>112</v>
      </c>
      <c r="F42" s="947">
        <f>SUM(F17:F41)</f>
        <v>1358541</v>
      </c>
      <c r="G42" s="948">
        <f>SUM(G17:G41)</f>
        <v>0</v>
      </c>
      <c r="H42" s="949">
        <f>SUM(H17:H41)</f>
        <v>0</v>
      </c>
      <c r="I42" s="950" t="s">
        <v>112</v>
      </c>
      <c r="J42" s="949">
        <f t="shared" ref="J42:T42" si="6">SUM(J17:J41)</f>
        <v>21468</v>
      </c>
      <c r="K42" s="949">
        <f t="shared" si="6"/>
        <v>1380009</v>
      </c>
      <c r="L42" s="949">
        <f t="shared" si="6"/>
        <v>467131</v>
      </c>
      <c r="M42" s="949">
        <f t="shared" si="6"/>
        <v>5940</v>
      </c>
      <c r="N42" s="949">
        <f t="shared" si="6"/>
        <v>0</v>
      </c>
      <c r="O42" s="949">
        <f t="shared" si="6"/>
        <v>20011</v>
      </c>
      <c r="P42" s="949">
        <f t="shared" si="6"/>
        <v>4675</v>
      </c>
      <c r="Q42" s="949">
        <f t="shared" si="6"/>
        <v>196572</v>
      </c>
      <c r="R42" s="949">
        <f t="shared" si="6"/>
        <v>9162</v>
      </c>
      <c r="S42" s="949">
        <f t="shared" si="6"/>
        <v>703491</v>
      </c>
      <c r="T42" s="949">
        <f t="shared" si="6"/>
        <v>2083500</v>
      </c>
    </row>
    <row r="43" spans="1:20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20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20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20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20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20" ht="12.75">
      <c r="A48" s="1717" t="s">
        <v>0</v>
      </c>
      <c r="B48" s="744"/>
      <c r="C48" s="744"/>
      <c r="D48" s="744"/>
      <c r="E48" s="744"/>
      <c r="F48" s="717"/>
      <c r="G48" s="717"/>
      <c r="H48" s="717"/>
      <c r="I48" s="717"/>
      <c r="J48" s="717"/>
      <c r="K48" s="717"/>
      <c r="L48" s="717"/>
      <c r="M48" s="717"/>
      <c r="N48" s="717"/>
      <c r="O48" s="717"/>
      <c r="P48" s="717"/>
      <c r="Q48" s="717"/>
      <c r="R48" s="717"/>
      <c r="S48" s="717"/>
      <c r="T48" s="717"/>
    </row>
    <row r="49" spans="1:20" ht="12" thickBot="1">
      <c r="A49" s="882"/>
      <c r="B49" s="744"/>
      <c r="C49" s="744"/>
      <c r="D49" s="744"/>
      <c r="E49" s="744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</row>
    <row r="50" spans="1:20" ht="11.25" customHeight="1" thickBot="1">
      <c r="A50" s="546"/>
      <c r="B50" s="1969" t="s">
        <v>10</v>
      </c>
      <c r="C50" s="1970"/>
      <c r="D50" s="1970"/>
      <c r="E50" s="1970"/>
      <c r="F50" s="1970"/>
      <c r="G50" s="1970"/>
      <c r="H50" s="1970"/>
      <c r="I50" s="1970"/>
      <c r="J50" s="1970"/>
      <c r="K50" s="1970"/>
      <c r="L50" s="1971"/>
      <c r="M50" s="717"/>
      <c r="N50" s="717"/>
      <c r="O50" s="717"/>
      <c r="P50" s="717"/>
      <c r="Q50" s="717"/>
      <c r="R50" s="717"/>
      <c r="S50" s="717"/>
      <c r="T50" s="717"/>
    </row>
    <row r="51" spans="1:20" ht="11.25" customHeight="1">
      <c r="A51" s="546"/>
      <c r="B51" s="1972" t="s">
        <v>118</v>
      </c>
      <c r="C51" s="1973"/>
      <c r="D51" s="1973"/>
      <c r="E51" s="1973"/>
      <c r="F51" s="1973"/>
      <c r="G51" s="1973"/>
      <c r="H51" s="1973"/>
      <c r="I51" s="1973"/>
      <c r="J51" s="1973"/>
      <c r="K51" s="1973"/>
      <c r="L51" s="1974"/>
      <c r="M51" s="717"/>
      <c r="N51" s="717"/>
      <c r="O51" s="717"/>
      <c r="P51" s="717"/>
      <c r="Q51" s="717"/>
      <c r="R51" s="717"/>
      <c r="S51" s="717"/>
      <c r="T51" s="717"/>
    </row>
    <row r="52" spans="1:20">
      <c r="A52" s="546"/>
      <c r="B52" s="728" t="s">
        <v>11</v>
      </c>
      <c r="C52" s="730" t="s">
        <v>12</v>
      </c>
      <c r="D52" s="730" t="s">
        <v>13</v>
      </c>
      <c r="E52" s="730" t="s">
        <v>14</v>
      </c>
      <c r="F52" s="730" t="s">
        <v>15</v>
      </c>
      <c r="G52" s="730" t="s">
        <v>16</v>
      </c>
      <c r="H52" s="730" t="s">
        <v>17</v>
      </c>
      <c r="I52" s="730" t="s">
        <v>18</v>
      </c>
      <c r="J52" s="730" t="s">
        <v>19</v>
      </c>
      <c r="K52" s="730" t="s">
        <v>20</v>
      </c>
      <c r="L52" s="789" t="s">
        <v>21</v>
      </c>
      <c r="M52" s="734"/>
      <c r="N52" s="717"/>
      <c r="O52" s="717"/>
      <c r="P52" s="717"/>
      <c r="Q52" s="717"/>
      <c r="R52" s="717"/>
      <c r="S52" s="717"/>
      <c r="T52" s="717"/>
    </row>
    <row r="53" spans="1:20">
      <c r="A53" s="546"/>
      <c r="B53" s="728"/>
      <c r="C53" s="729"/>
      <c r="D53" s="730"/>
      <c r="E53" s="729"/>
      <c r="F53" s="790" t="s">
        <v>119</v>
      </c>
      <c r="G53" s="791" t="s">
        <v>60</v>
      </c>
      <c r="H53" s="792" t="s">
        <v>120</v>
      </c>
      <c r="I53" s="792" t="s">
        <v>121</v>
      </c>
      <c r="J53" s="792" t="s">
        <v>122</v>
      </c>
      <c r="K53" s="792" t="s">
        <v>123</v>
      </c>
      <c r="L53" s="793"/>
      <c r="M53" s="734"/>
      <c r="N53" s="717"/>
      <c r="O53" s="717"/>
      <c r="P53" s="717"/>
      <c r="Q53" s="717"/>
      <c r="R53" s="717"/>
      <c r="S53" s="717"/>
      <c r="T53" s="717"/>
    </row>
    <row r="54" spans="1:20" ht="21.75">
      <c r="A54" s="735"/>
      <c r="B54" s="736" t="s">
        <v>0</v>
      </c>
      <c r="C54" s="863"/>
      <c r="D54" s="738" t="s">
        <v>0</v>
      </c>
      <c r="E54" s="738" t="s">
        <v>124</v>
      </c>
      <c r="F54" s="794" t="s">
        <v>125</v>
      </c>
      <c r="G54" s="739"/>
      <c r="H54" s="739" t="s">
        <v>0</v>
      </c>
      <c r="I54" s="795" t="s">
        <v>126</v>
      </c>
      <c r="J54" s="739" t="s">
        <v>127</v>
      </c>
      <c r="K54" s="739" t="s">
        <v>128</v>
      </c>
      <c r="L54" s="748" t="s">
        <v>0</v>
      </c>
      <c r="M54" s="744"/>
      <c r="N54" s="744"/>
      <c r="O54" s="744"/>
      <c r="P54" s="717"/>
      <c r="Q54" s="717"/>
      <c r="R54" s="717"/>
      <c r="S54" s="717"/>
      <c r="T54" s="717"/>
    </row>
    <row r="55" spans="1:20">
      <c r="A55" s="745"/>
      <c r="B55" s="746" t="s">
        <v>32</v>
      </c>
      <c r="C55" s="739" t="s">
        <v>32</v>
      </c>
      <c r="D55" s="739" t="s">
        <v>33</v>
      </c>
      <c r="E55" s="739" t="s">
        <v>129</v>
      </c>
      <c r="F55" s="739" t="s">
        <v>129</v>
      </c>
      <c r="G55" s="739" t="s">
        <v>130</v>
      </c>
      <c r="H55" s="739" t="s">
        <v>130</v>
      </c>
      <c r="I55" s="739" t="s">
        <v>129</v>
      </c>
      <c r="J55" s="739" t="s">
        <v>129</v>
      </c>
      <c r="K55" s="739" t="s">
        <v>129</v>
      </c>
      <c r="L55" s="951" t="s">
        <v>131</v>
      </c>
      <c r="M55" s="744"/>
      <c r="N55" s="744"/>
      <c r="O55" s="744"/>
      <c r="P55" s="717"/>
      <c r="Q55" s="717"/>
      <c r="R55" s="717"/>
      <c r="S55" s="717"/>
      <c r="T55" s="717"/>
    </row>
    <row r="56" spans="1:20" ht="12" thickBot="1">
      <c r="A56" s="751" t="s">
        <v>45</v>
      </c>
      <c r="B56" s="796" t="s">
        <v>46</v>
      </c>
      <c r="C56" s="797" t="s">
        <v>132</v>
      </c>
      <c r="D56" s="797" t="s">
        <v>48</v>
      </c>
      <c r="E56" s="797"/>
      <c r="F56" s="798" t="s">
        <v>133</v>
      </c>
      <c r="G56" s="798" t="s">
        <v>133</v>
      </c>
      <c r="H56" s="798" t="s">
        <v>134</v>
      </c>
      <c r="I56" s="798" t="s">
        <v>135</v>
      </c>
      <c r="J56" s="798" t="s">
        <v>135</v>
      </c>
      <c r="K56" s="798" t="s">
        <v>136</v>
      </c>
      <c r="L56" s="752" t="s">
        <v>55</v>
      </c>
      <c r="M56" s="744"/>
      <c r="N56" s="744"/>
      <c r="O56" s="744"/>
      <c r="P56" s="717"/>
      <c r="Q56" s="717"/>
      <c r="R56" s="717"/>
      <c r="S56" s="717"/>
      <c r="T56" s="717"/>
    </row>
    <row r="57" spans="1:20" ht="12" thickTop="1">
      <c r="A57" s="766"/>
      <c r="B57" s="766"/>
      <c r="C57" s="952"/>
      <c r="D57" s="778"/>
      <c r="E57" s="953"/>
      <c r="F57" s="800"/>
      <c r="G57" s="800"/>
      <c r="H57" s="800"/>
      <c r="I57" s="800"/>
      <c r="J57" s="800"/>
      <c r="K57" s="800"/>
      <c r="L57" s="801"/>
      <c r="M57" s="717"/>
      <c r="N57" s="717"/>
      <c r="O57" s="717"/>
      <c r="P57" s="717"/>
      <c r="Q57" s="717"/>
      <c r="R57" s="717"/>
      <c r="S57" s="717"/>
      <c r="T57" s="717"/>
    </row>
    <row r="58" spans="1:20">
      <c r="A58" s="766"/>
      <c r="B58" s="954"/>
      <c r="C58" s="955"/>
      <c r="D58" s="955"/>
      <c r="E58" s="766"/>
      <c r="F58" s="802"/>
      <c r="G58" s="802"/>
      <c r="H58" s="802"/>
      <c r="I58" s="802"/>
      <c r="J58" s="803"/>
      <c r="K58" s="803"/>
      <c r="L58" s="804"/>
      <c r="M58" s="717"/>
      <c r="N58" s="717"/>
      <c r="O58" s="717"/>
      <c r="P58" s="717"/>
      <c r="Q58" s="717"/>
      <c r="R58" s="717"/>
      <c r="S58" s="717"/>
      <c r="T58" s="717"/>
    </row>
    <row r="59" spans="1:20">
      <c r="A59" s="790"/>
      <c r="B59" s="956"/>
      <c r="C59" s="778"/>
      <c r="D59" s="957"/>
      <c r="E59" s="766"/>
      <c r="F59" s="802"/>
      <c r="G59" s="802"/>
      <c r="H59" s="802"/>
      <c r="I59" s="802"/>
      <c r="J59" s="803"/>
      <c r="K59" s="803"/>
      <c r="L59" s="804"/>
      <c r="M59" s="717"/>
      <c r="N59" s="717"/>
      <c r="O59" s="717"/>
      <c r="P59" s="717"/>
      <c r="Q59" s="717"/>
      <c r="R59" s="717"/>
      <c r="S59" s="717"/>
      <c r="T59" s="717"/>
    </row>
    <row r="60" spans="1:20">
      <c r="A60" s="766"/>
      <c r="B60" s="958"/>
      <c r="C60" s="799"/>
      <c r="D60" s="799"/>
      <c r="E60" s="766"/>
      <c r="F60" s="802"/>
      <c r="G60" s="802"/>
      <c r="H60" s="802"/>
      <c r="I60" s="802"/>
      <c r="J60" s="803"/>
      <c r="K60" s="803"/>
      <c r="L60" s="804"/>
      <c r="M60" s="717"/>
      <c r="N60" s="717"/>
      <c r="O60" s="717"/>
      <c r="P60" s="717"/>
      <c r="Q60" s="717"/>
      <c r="R60" s="717"/>
      <c r="S60" s="717"/>
      <c r="T60" s="717"/>
    </row>
    <row r="61" spans="1:20">
      <c r="A61" s="870"/>
      <c r="B61" s="959"/>
      <c r="C61" s="960"/>
      <c r="D61" s="961"/>
      <c r="E61" s="766"/>
      <c r="F61" s="802"/>
      <c r="G61" s="802"/>
      <c r="H61" s="802"/>
      <c r="I61" s="802"/>
      <c r="J61" s="803"/>
      <c r="K61" s="803"/>
      <c r="L61" s="804"/>
      <c r="M61" s="717"/>
      <c r="N61" s="717"/>
      <c r="O61" s="717"/>
      <c r="P61" s="717"/>
      <c r="Q61" s="717"/>
      <c r="R61" s="717"/>
      <c r="S61" s="717"/>
      <c r="T61" s="717"/>
    </row>
    <row r="62" spans="1:20">
      <c r="A62" s="766"/>
      <c r="B62" s="959"/>
      <c r="C62" s="962"/>
      <c r="D62" s="963"/>
      <c r="E62" s="766"/>
      <c r="F62" s="802"/>
      <c r="G62" s="802"/>
      <c r="H62" s="802"/>
      <c r="I62" s="802"/>
      <c r="J62" s="803"/>
      <c r="K62" s="803"/>
      <c r="L62" s="804"/>
      <c r="M62" s="717"/>
      <c r="N62" s="717"/>
      <c r="O62" s="717"/>
      <c r="P62" s="717"/>
      <c r="Q62" s="717"/>
      <c r="R62" s="717"/>
      <c r="S62" s="717"/>
      <c r="T62" s="717"/>
    </row>
    <row r="63" spans="1:20">
      <c r="A63" s="766"/>
      <c r="B63" s="959"/>
      <c r="C63" s="964"/>
      <c r="D63" s="140"/>
      <c r="E63" s="766"/>
      <c r="F63" s="802"/>
      <c r="G63" s="802"/>
      <c r="H63" s="802"/>
      <c r="I63" s="802"/>
      <c r="J63" s="803"/>
      <c r="K63" s="803"/>
      <c r="L63" s="804"/>
      <c r="M63" s="717"/>
      <c r="N63" s="717"/>
      <c r="O63" s="717"/>
      <c r="P63" s="717"/>
      <c r="Q63" s="717"/>
      <c r="R63" s="717"/>
      <c r="S63" s="717"/>
      <c r="T63" s="717"/>
    </row>
    <row r="64" spans="1:20">
      <c r="A64" s="766"/>
      <c r="B64" s="959"/>
      <c r="C64" s="962"/>
      <c r="D64" s="963"/>
      <c r="E64" s="766"/>
      <c r="F64" s="802"/>
      <c r="G64" s="802"/>
      <c r="H64" s="802"/>
      <c r="I64" s="802"/>
      <c r="J64" s="803"/>
      <c r="K64" s="803"/>
      <c r="L64" s="804"/>
      <c r="M64" s="717"/>
      <c r="N64" s="717"/>
      <c r="O64" s="717"/>
      <c r="P64" s="717"/>
      <c r="Q64" s="717"/>
      <c r="R64" s="717"/>
      <c r="S64" s="717"/>
      <c r="T64" s="717"/>
    </row>
    <row r="65" spans="1:20">
      <c r="A65" s="766"/>
      <c r="B65" s="766"/>
      <c r="C65" s="734"/>
      <c r="D65" s="778"/>
      <c r="E65" s="766"/>
      <c r="F65" s="802"/>
      <c r="G65" s="802"/>
      <c r="H65" s="802"/>
      <c r="I65" s="802"/>
      <c r="J65" s="803"/>
      <c r="K65" s="803"/>
      <c r="L65" s="804"/>
      <c r="M65" s="717"/>
      <c r="N65" s="717"/>
      <c r="O65" s="717"/>
      <c r="P65" s="717"/>
      <c r="Q65" s="717"/>
      <c r="R65" s="717"/>
      <c r="S65" s="717"/>
      <c r="T65" s="717"/>
    </row>
    <row r="66" spans="1:20">
      <c r="A66" s="766"/>
      <c r="B66" s="965"/>
      <c r="C66" s="778"/>
      <c r="D66" s="778"/>
      <c r="E66" s="766"/>
      <c r="F66" s="802"/>
      <c r="G66" s="802"/>
      <c r="H66" s="802"/>
      <c r="I66" s="802"/>
      <c r="J66" s="803"/>
      <c r="K66" s="803"/>
      <c r="L66" s="804"/>
      <c r="M66" s="717"/>
      <c r="N66" s="717"/>
      <c r="O66" s="717"/>
      <c r="P66" s="717"/>
      <c r="Q66" s="717"/>
      <c r="R66" s="717"/>
      <c r="S66" s="717"/>
      <c r="T66" s="717"/>
    </row>
    <row r="67" spans="1:20">
      <c r="A67" s="766"/>
      <c r="B67" s="766"/>
      <c r="C67" s="778"/>
      <c r="D67" s="778"/>
      <c r="E67" s="766"/>
      <c r="F67" s="802"/>
      <c r="G67" s="802"/>
      <c r="H67" s="802"/>
      <c r="I67" s="802"/>
      <c r="J67" s="803"/>
      <c r="K67" s="803"/>
      <c r="L67" s="804"/>
      <c r="M67" s="717"/>
      <c r="N67" s="717"/>
      <c r="O67" s="717"/>
      <c r="P67" s="717"/>
      <c r="Q67" s="717"/>
      <c r="R67" s="717"/>
      <c r="S67" s="717"/>
      <c r="T67" s="717"/>
    </row>
    <row r="68" spans="1:20">
      <c r="A68" s="766"/>
      <c r="B68" s="766"/>
      <c r="C68" s="778"/>
      <c r="D68" s="778"/>
      <c r="E68" s="766"/>
      <c r="F68" s="802"/>
      <c r="G68" s="802"/>
      <c r="H68" s="802"/>
      <c r="I68" s="802"/>
      <c r="J68" s="803"/>
      <c r="K68" s="803"/>
      <c r="L68" s="804"/>
      <c r="M68" s="717"/>
      <c r="N68" s="717"/>
      <c r="O68" s="717"/>
      <c r="P68" s="717"/>
      <c r="Q68" s="717"/>
      <c r="R68" s="717"/>
      <c r="S68" s="717"/>
      <c r="T68" s="717"/>
    </row>
    <row r="69" spans="1:20">
      <c r="A69" s="766"/>
      <c r="B69" s="766"/>
      <c r="C69" s="778"/>
      <c r="D69" s="778"/>
      <c r="E69" s="766"/>
      <c r="F69" s="802"/>
      <c r="G69" s="802"/>
      <c r="H69" s="802"/>
      <c r="I69" s="802"/>
      <c r="J69" s="803"/>
      <c r="K69" s="803"/>
      <c r="L69" s="804"/>
      <c r="M69" s="717"/>
      <c r="N69" s="717"/>
      <c r="O69" s="717"/>
      <c r="P69" s="717"/>
      <c r="Q69" s="717"/>
      <c r="R69" s="717"/>
      <c r="S69" s="717"/>
      <c r="T69" s="717"/>
    </row>
    <row r="70" spans="1:20">
      <c r="A70" s="766"/>
      <c r="B70" s="766"/>
      <c r="C70" s="778"/>
      <c r="D70" s="778"/>
      <c r="E70" s="766"/>
      <c r="F70" s="802"/>
      <c r="G70" s="802"/>
      <c r="H70" s="802"/>
      <c r="I70" s="802"/>
      <c r="J70" s="803"/>
      <c r="K70" s="803"/>
      <c r="L70" s="804"/>
      <c r="M70" s="717"/>
      <c r="N70" s="717"/>
      <c r="O70" s="717"/>
      <c r="P70" s="717"/>
      <c r="Q70" s="717"/>
      <c r="R70" s="717"/>
      <c r="S70" s="717"/>
      <c r="T70" s="717"/>
    </row>
    <row r="71" spans="1:20">
      <c r="A71" s="766"/>
      <c r="B71" s="766"/>
      <c r="C71" s="778"/>
      <c r="D71" s="778"/>
      <c r="E71" s="766"/>
      <c r="F71" s="802"/>
      <c r="G71" s="802"/>
      <c r="H71" s="802"/>
      <c r="I71" s="802"/>
      <c r="J71" s="803"/>
      <c r="K71" s="803"/>
      <c r="L71" s="804"/>
      <c r="M71" s="717"/>
      <c r="N71" s="717"/>
      <c r="O71" s="717"/>
      <c r="P71" s="717"/>
      <c r="Q71" s="717"/>
      <c r="R71" s="717"/>
      <c r="S71" s="717"/>
      <c r="T71" s="717"/>
    </row>
    <row r="72" spans="1:20">
      <c r="A72" s="766"/>
      <c r="B72" s="799"/>
      <c r="C72" s="799"/>
      <c r="D72" s="799"/>
      <c r="E72" s="766"/>
      <c r="F72" s="802"/>
      <c r="G72" s="802"/>
      <c r="H72" s="802"/>
      <c r="I72" s="802"/>
      <c r="J72" s="803"/>
      <c r="K72" s="803"/>
      <c r="L72" s="804"/>
      <c r="M72" s="717"/>
      <c r="N72" s="717"/>
      <c r="O72" s="717"/>
      <c r="P72" s="717"/>
      <c r="Q72" s="717"/>
      <c r="R72" s="717"/>
      <c r="S72" s="717"/>
      <c r="T72" s="717"/>
    </row>
    <row r="73" spans="1:20">
      <c r="A73" s="766"/>
      <c r="B73" s="799"/>
      <c r="C73" s="799"/>
      <c r="D73" s="799"/>
      <c r="E73" s="766"/>
      <c r="F73" s="802"/>
      <c r="G73" s="802"/>
      <c r="H73" s="802"/>
      <c r="I73" s="802"/>
      <c r="J73" s="803"/>
      <c r="K73" s="803"/>
      <c r="L73" s="804"/>
      <c r="M73" s="717"/>
      <c r="N73" s="717"/>
      <c r="O73" s="717"/>
      <c r="P73" s="717"/>
      <c r="Q73" s="717"/>
      <c r="R73" s="717"/>
      <c r="S73" s="717"/>
      <c r="T73" s="717"/>
    </row>
    <row r="74" spans="1:20">
      <c r="A74" s="766"/>
      <c r="B74" s="799"/>
      <c r="C74" s="799"/>
      <c r="D74" s="799"/>
      <c r="E74" s="766"/>
      <c r="F74" s="802"/>
      <c r="G74" s="802"/>
      <c r="H74" s="802"/>
      <c r="I74" s="802"/>
      <c r="J74" s="803"/>
      <c r="K74" s="803"/>
      <c r="L74" s="804"/>
      <c r="M74" s="717"/>
      <c r="N74" s="717"/>
      <c r="O74" s="717"/>
      <c r="P74" s="717"/>
      <c r="Q74" s="717"/>
      <c r="R74" s="717"/>
      <c r="S74" s="717"/>
      <c r="T74" s="717"/>
    </row>
    <row r="75" spans="1:20">
      <c r="A75" s="766"/>
      <c r="B75" s="799"/>
      <c r="C75" s="799"/>
      <c r="D75" s="799"/>
      <c r="E75" s="766"/>
      <c r="F75" s="802"/>
      <c r="G75" s="802"/>
      <c r="H75" s="802"/>
      <c r="I75" s="802"/>
      <c r="J75" s="803"/>
      <c r="K75" s="803"/>
      <c r="L75" s="804"/>
      <c r="M75" s="717"/>
      <c r="N75" s="717"/>
      <c r="O75" s="717"/>
      <c r="P75" s="717"/>
      <c r="Q75" s="717"/>
      <c r="R75" s="717"/>
      <c r="S75" s="717"/>
      <c r="T75" s="717"/>
    </row>
    <row r="76" spans="1:20">
      <c r="A76" s="766"/>
      <c r="B76" s="799"/>
      <c r="C76" s="799"/>
      <c r="D76" s="799"/>
      <c r="E76" s="766"/>
      <c r="F76" s="802"/>
      <c r="G76" s="802"/>
      <c r="H76" s="802"/>
      <c r="I76" s="802"/>
      <c r="J76" s="803"/>
      <c r="K76" s="803"/>
      <c r="L76" s="804"/>
      <c r="M76" s="717"/>
      <c r="N76" s="717"/>
      <c r="O76" s="717"/>
      <c r="P76" s="717"/>
      <c r="Q76" s="717"/>
      <c r="R76" s="717"/>
      <c r="S76" s="717"/>
      <c r="T76" s="717"/>
    </row>
    <row r="77" spans="1:20">
      <c r="A77" s="766"/>
      <c r="B77" s="799"/>
      <c r="C77" s="799"/>
      <c r="D77" s="799"/>
      <c r="E77" s="766"/>
      <c r="F77" s="802"/>
      <c r="G77" s="802"/>
      <c r="H77" s="802"/>
      <c r="I77" s="802"/>
      <c r="J77" s="803"/>
      <c r="K77" s="803"/>
      <c r="L77" s="804"/>
      <c r="M77" s="717"/>
      <c r="N77" s="717"/>
      <c r="O77" s="717"/>
      <c r="P77" s="717"/>
      <c r="Q77" s="717"/>
      <c r="R77" s="717"/>
      <c r="S77" s="717"/>
      <c r="T77" s="717"/>
    </row>
    <row r="78" spans="1:20">
      <c r="A78" s="766"/>
      <c r="B78" s="799"/>
      <c r="C78" s="799"/>
      <c r="D78" s="799"/>
      <c r="E78" s="766"/>
      <c r="F78" s="802"/>
      <c r="G78" s="802"/>
      <c r="H78" s="802"/>
      <c r="I78" s="802"/>
      <c r="J78" s="803"/>
      <c r="K78" s="803"/>
      <c r="L78" s="804"/>
      <c r="M78" s="717"/>
      <c r="N78" s="717"/>
      <c r="O78" s="717"/>
      <c r="P78" s="717"/>
      <c r="Q78" s="717"/>
      <c r="R78" s="717"/>
      <c r="S78" s="717"/>
      <c r="T78" s="717"/>
    </row>
    <row r="79" spans="1:20">
      <c r="A79" s="766"/>
      <c r="B79" s="799"/>
      <c r="C79" s="799"/>
      <c r="D79" s="799"/>
      <c r="E79" s="766"/>
      <c r="F79" s="802"/>
      <c r="G79" s="802"/>
      <c r="H79" s="802"/>
      <c r="I79" s="802"/>
      <c r="J79" s="803"/>
      <c r="K79" s="803"/>
      <c r="L79" s="804"/>
      <c r="M79" s="717"/>
      <c r="N79" s="717"/>
      <c r="O79" s="717"/>
      <c r="P79" s="717"/>
      <c r="Q79" s="717"/>
      <c r="R79" s="717"/>
      <c r="S79" s="717"/>
      <c r="T79" s="717"/>
    </row>
    <row r="80" spans="1:20">
      <c r="A80" s="766"/>
      <c r="B80" s="799"/>
      <c r="C80" s="799"/>
      <c r="D80" s="799"/>
      <c r="E80" s="766"/>
      <c r="F80" s="802"/>
      <c r="G80" s="802"/>
      <c r="H80" s="802"/>
      <c r="I80" s="802"/>
      <c r="J80" s="803"/>
      <c r="K80" s="803"/>
      <c r="L80" s="804"/>
      <c r="M80" s="717"/>
      <c r="N80" s="717"/>
      <c r="O80" s="717"/>
      <c r="P80" s="717"/>
      <c r="Q80" s="717"/>
      <c r="R80" s="717"/>
      <c r="S80" s="717"/>
      <c r="T80" s="717"/>
    </row>
    <row r="81" spans="1:20">
      <c r="A81" s="766"/>
      <c r="B81" s="799"/>
      <c r="C81" s="799"/>
      <c r="D81" s="799"/>
      <c r="E81" s="766"/>
      <c r="F81" s="802"/>
      <c r="G81" s="802"/>
      <c r="H81" s="802"/>
      <c r="I81" s="802"/>
      <c r="J81" s="803"/>
      <c r="K81" s="803"/>
      <c r="L81" s="804"/>
      <c r="M81" s="717"/>
      <c r="N81" s="717"/>
      <c r="O81" s="717"/>
      <c r="P81" s="717"/>
      <c r="Q81" s="717"/>
      <c r="R81" s="717"/>
      <c r="S81" s="717"/>
      <c r="T81" s="717"/>
    </row>
    <row r="82" spans="1:20">
      <c r="A82" s="780"/>
      <c r="B82" s="966"/>
      <c r="C82" s="966"/>
      <c r="D82" s="790" t="s">
        <v>111</v>
      </c>
      <c r="E82" s="967">
        <f t="shared" ref="E82:L82" si="7">SUM(E57:E81)</f>
        <v>0</v>
      </c>
      <c r="F82" s="805">
        <f t="shared" si="7"/>
        <v>0</v>
      </c>
      <c r="G82" s="805">
        <f t="shared" si="7"/>
        <v>0</v>
      </c>
      <c r="H82" s="805">
        <f t="shared" si="7"/>
        <v>0</v>
      </c>
      <c r="I82" s="805">
        <f t="shared" si="7"/>
        <v>0</v>
      </c>
      <c r="J82" s="805">
        <f t="shared" si="7"/>
        <v>0</v>
      </c>
      <c r="K82" s="805">
        <f t="shared" si="7"/>
        <v>0</v>
      </c>
      <c r="L82" s="805">
        <f t="shared" si="7"/>
        <v>0</v>
      </c>
      <c r="M82" s="717"/>
      <c r="N82" s="717"/>
      <c r="O82" s="717"/>
      <c r="P82" s="717"/>
      <c r="Q82" s="717"/>
      <c r="R82" s="717"/>
      <c r="S82" s="717"/>
      <c r="T82" s="717"/>
    </row>
    <row r="83" spans="1:20">
      <c r="A83" s="546" t="s">
        <v>119</v>
      </c>
      <c r="B83" s="1735" t="s">
        <v>142</v>
      </c>
      <c r="C83" s="968"/>
      <c r="D83" s="968"/>
      <c r="E83" s="968"/>
      <c r="F83" s="718"/>
      <c r="G83" s="718"/>
      <c r="H83" s="718"/>
      <c r="I83" s="718"/>
      <c r="J83" s="718"/>
      <c r="K83" s="718"/>
      <c r="L83" s="718"/>
      <c r="M83" s="718"/>
      <c r="N83" s="718"/>
      <c r="O83" s="718"/>
      <c r="P83" s="718"/>
      <c r="Q83" s="718"/>
      <c r="R83" s="718"/>
      <c r="S83" s="718"/>
      <c r="T83" s="718"/>
    </row>
    <row r="84" spans="1:20">
      <c r="A84" s="546" t="s">
        <v>60</v>
      </c>
      <c r="B84" s="1735" t="s">
        <v>143</v>
      </c>
      <c r="C84" s="968"/>
      <c r="D84" s="968"/>
      <c r="E84" s="968"/>
      <c r="F84" s="718"/>
      <c r="G84" s="718"/>
      <c r="H84" s="718"/>
      <c r="I84" s="718"/>
      <c r="J84" s="718"/>
      <c r="K84" s="718"/>
      <c r="L84" s="718"/>
      <c r="M84" s="718"/>
      <c r="N84" s="718"/>
      <c r="O84" s="718"/>
      <c r="P84" s="718"/>
      <c r="Q84" s="718"/>
      <c r="R84" s="718"/>
      <c r="S84" s="718"/>
      <c r="T84" s="718"/>
    </row>
    <row r="85" spans="1:20">
      <c r="A85" s="546" t="s">
        <v>120</v>
      </c>
      <c r="B85" s="1735" t="s">
        <v>144</v>
      </c>
      <c r="C85" s="968"/>
      <c r="D85" s="968"/>
      <c r="E85" s="968"/>
      <c r="F85" s="718"/>
      <c r="G85" s="718"/>
      <c r="H85" s="718"/>
      <c r="I85" s="718"/>
      <c r="J85" s="718"/>
      <c r="K85" s="718"/>
      <c r="L85" s="718"/>
      <c r="M85" s="718"/>
      <c r="N85" s="718"/>
      <c r="O85" s="718"/>
      <c r="P85" s="718"/>
      <c r="Q85" s="718"/>
      <c r="R85" s="718"/>
      <c r="S85" s="718"/>
      <c r="T85" s="718"/>
    </row>
    <row r="86" spans="1:20">
      <c r="A86" s="546" t="s">
        <v>121</v>
      </c>
      <c r="B86" s="1735" t="s">
        <v>145</v>
      </c>
      <c r="C86" s="968"/>
      <c r="D86" s="968"/>
      <c r="E86" s="968"/>
      <c r="F86" s="718"/>
      <c r="G86" s="718"/>
      <c r="H86" s="718"/>
      <c r="I86" s="718"/>
      <c r="J86" s="718"/>
      <c r="K86" s="718"/>
      <c r="L86" s="718"/>
      <c r="M86" s="718"/>
      <c r="N86" s="718"/>
      <c r="O86" s="718"/>
      <c r="P86" s="718"/>
      <c r="Q86" s="718"/>
      <c r="R86" s="718"/>
      <c r="S86" s="718"/>
      <c r="T86" s="718"/>
    </row>
    <row r="87" spans="1:20">
      <c r="A87" s="546" t="s">
        <v>122</v>
      </c>
      <c r="B87" s="1735" t="s">
        <v>146</v>
      </c>
      <c r="C87" s="968"/>
      <c r="D87" s="968"/>
      <c r="E87" s="968"/>
      <c r="F87" s="718"/>
      <c r="G87" s="718"/>
      <c r="H87" s="718"/>
      <c r="I87" s="718"/>
      <c r="J87" s="718"/>
      <c r="K87" s="718"/>
      <c r="L87" s="718"/>
      <c r="M87" s="718"/>
      <c r="N87" s="718"/>
      <c r="O87" s="718"/>
      <c r="P87" s="718"/>
      <c r="Q87" s="718"/>
      <c r="R87" s="718"/>
      <c r="S87" s="718"/>
      <c r="T87" s="718"/>
    </row>
    <row r="88" spans="1:20">
      <c r="A88" s="546" t="s">
        <v>123</v>
      </c>
      <c r="B88" s="1735" t="s">
        <v>147</v>
      </c>
      <c r="C88" s="968"/>
      <c r="D88" s="968"/>
      <c r="E88" s="968"/>
      <c r="F88" s="718"/>
      <c r="G88" s="718"/>
      <c r="H88" s="718"/>
      <c r="I88" s="718"/>
      <c r="J88" s="718"/>
      <c r="K88" s="718"/>
      <c r="L88" s="718"/>
      <c r="M88" s="718"/>
      <c r="N88" s="718"/>
      <c r="O88" s="718"/>
      <c r="P88" s="718"/>
      <c r="Q88" s="718"/>
      <c r="R88" s="718"/>
      <c r="S88" s="718"/>
      <c r="T88" s="718"/>
    </row>
    <row r="89" spans="1:20">
      <c r="A89" s="718"/>
      <c r="B89" s="968"/>
      <c r="C89" s="968"/>
      <c r="D89" s="968"/>
      <c r="E89" s="968"/>
      <c r="F89" s="718"/>
      <c r="G89" s="718"/>
      <c r="H89" s="718"/>
      <c r="I89" s="718"/>
      <c r="J89" s="718"/>
      <c r="K89" s="718"/>
      <c r="L89" s="718"/>
      <c r="M89" s="718"/>
      <c r="N89" s="718"/>
      <c r="O89" s="718"/>
      <c r="P89" s="718"/>
      <c r="Q89" s="718"/>
      <c r="R89" s="718"/>
      <c r="S89" s="718"/>
      <c r="T89" s="718"/>
    </row>
    <row r="90" spans="1:20">
      <c r="A90" s="718"/>
      <c r="B90" s="968"/>
      <c r="C90" s="968"/>
      <c r="D90" s="968"/>
      <c r="E90" s="968"/>
      <c r="F90" s="718"/>
      <c r="G90" s="718"/>
      <c r="H90" s="718"/>
      <c r="I90" s="718"/>
      <c r="J90" s="718"/>
      <c r="K90" s="718"/>
      <c r="L90" s="718"/>
      <c r="M90" s="718"/>
      <c r="N90" s="718"/>
      <c r="O90" s="718"/>
      <c r="P90" s="718"/>
      <c r="Q90" s="718"/>
      <c r="R90" s="718"/>
      <c r="S90" s="718"/>
      <c r="T90" s="718"/>
    </row>
    <row r="91" spans="1:20">
      <c r="A91" s="718"/>
      <c r="B91" s="968"/>
      <c r="C91" s="968"/>
      <c r="D91" s="968"/>
      <c r="E91" s="96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718"/>
      <c r="Q91" s="718"/>
      <c r="R91" s="718"/>
      <c r="S91" s="718"/>
      <c r="T91" s="718"/>
    </row>
    <row r="92" spans="1:20">
      <c r="A92" s="718"/>
      <c r="B92" s="968"/>
      <c r="C92" s="968"/>
      <c r="D92" s="968"/>
      <c r="E92" s="968"/>
      <c r="F92" s="718"/>
      <c r="G92" s="718"/>
      <c r="H92" s="718"/>
      <c r="I92" s="718"/>
      <c r="J92" s="718"/>
      <c r="K92" s="718"/>
      <c r="L92" s="718"/>
      <c r="M92" s="718"/>
      <c r="N92" s="718"/>
      <c r="O92" s="718"/>
      <c r="P92" s="718"/>
      <c r="Q92" s="718"/>
      <c r="R92" s="718"/>
      <c r="S92" s="718"/>
      <c r="T92" s="718"/>
    </row>
    <row r="93" spans="1:20">
      <c r="A93" s="718"/>
      <c r="B93" s="968"/>
      <c r="C93" s="968"/>
      <c r="D93" s="968"/>
      <c r="E93" s="968"/>
      <c r="F93" s="718"/>
      <c r="G93" s="718"/>
      <c r="H93" s="718"/>
      <c r="I93" s="718"/>
      <c r="J93" s="718"/>
      <c r="K93" s="718"/>
      <c r="L93" s="718"/>
      <c r="M93" s="718"/>
      <c r="N93" s="718"/>
      <c r="O93" s="718"/>
      <c r="P93" s="718"/>
      <c r="Q93" s="718"/>
      <c r="R93" s="718"/>
      <c r="S93" s="718"/>
      <c r="T93" s="718"/>
    </row>
    <row r="94" spans="1:20">
      <c r="A94" s="718"/>
      <c r="B94" s="968"/>
      <c r="C94" s="968"/>
      <c r="D94" s="968"/>
      <c r="E94" s="968"/>
      <c r="F94" s="718"/>
      <c r="G94" s="718"/>
      <c r="H94" s="718"/>
      <c r="I94" s="718"/>
      <c r="J94" s="718"/>
      <c r="K94" s="718"/>
      <c r="L94" s="718"/>
      <c r="M94" s="718"/>
      <c r="N94" s="718"/>
      <c r="O94" s="718"/>
      <c r="P94" s="718"/>
      <c r="Q94" s="718"/>
      <c r="R94" s="718"/>
      <c r="S94" s="718"/>
      <c r="T94" s="718"/>
    </row>
    <row r="95" spans="1:20">
      <c r="A95" s="718"/>
      <c r="B95" s="968"/>
      <c r="C95" s="968"/>
      <c r="D95" s="968"/>
      <c r="E95" s="968"/>
      <c r="F95" s="718"/>
      <c r="G95" s="718"/>
      <c r="H95" s="718"/>
      <c r="I95" s="718"/>
      <c r="J95" s="718"/>
      <c r="K95" s="718"/>
      <c r="L95" s="718"/>
      <c r="M95" s="718"/>
      <c r="N95" s="718"/>
      <c r="O95" s="718"/>
      <c r="P95" s="718"/>
      <c r="Q95" s="718"/>
      <c r="R95" s="718"/>
      <c r="S95" s="718"/>
      <c r="T95" s="718"/>
    </row>
    <row r="96" spans="1:20">
      <c r="A96" s="718"/>
      <c r="B96" s="968"/>
      <c r="C96" s="968"/>
      <c r="D96" s="968"/>
      <c r="E96" s="968"/>
      <c r="F96" s="718"/>
      <c r="G96" s="718"/>
      <c r="H96" s="718"/>
      <c r="I96" s="718"/>
      <c r="J96" s="718"/>
      <c r="K96" s="718"/>
      <c r="L96" s="718"/>
      <c r="M96" s="718"/>
      <c r="N96" s="718"/>
      <c r="O96" s="718"/>
      <c r="P96" s="718"/>
      <c r="Q96" s="718"/>
      <c r="R96" s="718"/>
      <c r="S96" s="718"/>
      <c r="T96" s="718"/>
    </row>
    <row r="97" spans="1:20">
      <c r="A97" s="718"/>
      <c r="B97" s="968"/>
      <c r="C97" s="968"/>
      <c r="D97" s="968"/>
      <c r="E97" s="968"/>
      <c r="F97" s="718"/>
      <c r="G97" s="718"/>
      <c r="H97" s="718"/>
      <c r="I97" s="718"/>
      <c r="J97" s="718"/>
      <c r="K97" s="718"/>
      <c r="L97" s="718"/>
      <c r="M97" s="718"/>
      <c r="N97" s="718"/>
      <c r="O97" s="718"/>
      <c r="P97" s="718"/>
      <c r="Q97" s="718"/>
      <c r="R97" s="718"/>
      <c r="S97" s="718"/>
      <c r="T97" s="718"/>
    </row>
    <row r="98" spans="1:20">
      <c r="A98" s="718"/>
      <c r="B98" s="968"/>
      <c r="C98" s="968"/>
      <c r="D98" s="968"/>
      <c r="E98" s="968"/>
      <c r="F98" s="718"/>
      <c r="G98" s="718"/>
      <c r="H98" s="718"/>
      <c r="I98" s="718"/>
      <c r="J98" s="718"/>
      <c r="K98" s="718"/>
      <c r="L98" s="718"/>
      <c r="M98" s="718"/>
      <c r="N98" s="718"/>
      <c r="O98" s="718"/>
      <c r="P98" s="718"/>
      <c r="Q98" s="718"/>
      <c r="R98" s="718"/>
      <c r="S98" s="718"/>
      <c r="T98" s="718"/>
    </row>
    <row r="99" spans="1:20">
      <c r="A99" s="718"/>
      <c r="B99" s="968"/>
      <c r="C99" s="968"/>
      <c r="D99" s="968"/>
      <c r="E99" s="968"/>
      <c r="F99" s="718"/>
      <c r="G99" s="718"/>
      <c r="H99" s="718"/>
      <c r="I99" s="718"/>
      <c r="J99" s="718"/>
      <c r="K99" s="718"/>
      <c r="L99" s="718"/>
      <c r="M99" s="718"/>
      <c r="N99" s="718"/>
      <c r="O99" s="718"/>
      <c r="P99" s="718"/>
      <c r="Q99" s="718"/>
      <c r="R99" s="718"/>
      <c r="S99" s="718"/>
      <c r="T99" s="718"/>
    </row>
    <row r="100" spans="1:20">
      <c r="A100" s="718"/>
      <c r="B100" s="968"/>
      <c r="C100" s="968"/>
      <c r="D100" s="968"/>
      <c r="E100" s="968"/>
      <c r="F100" s="718"/>
      <c r="G100" s="718"/>
      <c r="H100" s="718"/>
      <c r="I100" s="718"/>
      <c r="J100" s="718"/>
      <c r="K100" s="718"/>
      <c r="L100" s="718"/>
      <c r="M100" s="718"/>
      <c r="N100" s="718"/>
      <c r="O100" s="718"/>
      <c r="P100" s="718"/>
      <c r="Q100" s="718"/>
      <c r="R100" s="718"/>
      <c r="S100" s="718"/>
      <c r="T100" s="718"/>
    </row>
    <row r="101" spans="1:20">
      <c r="A101" s="718"/>
      <c r="B101" s="968"/>
      <c r="C101" s="968"/>
      <c r="D101" s="968"/>
      <c r="E101" s="968"/>
      <c r="F101" s="718"/>
      <c r="G101" s="718"/>
      <c r="H101" s="718"/>
      <c r="I101" s="718"/>
      <c r="J101" s="718"/>
      <c r="K101" s="718"/>
      <c r="L101" s="718"/>
      <c r="M101" s="718"/>
      <c r="N101" s="718"/>
      <c r="O101" s="718"/>
      <c r="P101" s="718"/>
      <c r="Q101" s="718"/>
      <c r="R101" s="718"/>
      <c r="S101" s="718"/>
      <c r="T101" s="718"/>
    </row>
    <row r="102" spans="1:20">
      <c r="A102" s="718"/>
      <c r="B102" s="968"/>
      <c r="C102" s="968"/>
      <c r="D102" s="968"/>
      <c r="E102" s="968"/>
      <c r="F102" s="718"/>
      <c r="G102" s="718"/>
      <c r="H102" s="718"/>
      <c r="I102" s="718"/>
      <c r="J102" s="718"/>
      <c r="K102" s="718"/>
      <c r="L102" s="718"/>
      <c r="M102" s="718"/>
      <c r="N102" s="718"/>
      <c r="O102" s="718"/>
      <c r="P102" s="718"/>
      <c r="Q102" s="718"/>
      <c r="R102" s="718"/>
      <c r="S102" s="718"/>
      <c r="T102" s="718"/>
    </row>
    <row r="103" spans="1:20">
      <c r="A103" s="718"/>
      <c r="B103" s="968"/>
      <c r="C103" s="968"/>
      <c r="D103" s="968"/>
      <c r="E103" s="968"/>
      <c r="F103" s="718"/>
      <c r="G103" s="718"/>
      <c r="H103" s="718"/>
      <c r="I103" s="718"/>
      <c r="J103" s="718"/>
      <c r="K103" s="718"/>
      <c r="L103" s="718"/>
      <c r="M103" s="718"/>
      <c r="N103" s="718"/>
      <c r="O103" s="718"/>
      <c r="P103" s="718"/>
      <c r="Q103" s="718"/>
      <c r="R103" s="718"/>
      <c r="S103" s="718"/>
      <c r="T103" s="718"/>
    </row>
    <row r="104" spans="1:20">
      <c r="A104" s="718"/>
      <c r="B104" s="968"/>
      <c r="C104" s="968"/>
      <c r="D104" s="968"/>
      <c r="E104" s="968"/>
      <c r="F104" s="718"/>
      <c r="G104" s="718"/>
      <c r="H104" s="718"/>
      <c r="I104" s="718"/>
      <c r="J104" s="718"/>
      <c r="K104" s="718"/>
      <c r="L104" s="718"/>
      <c r="M104" s="718"/>
      <c r="N104" s="718"/>
      <c r="O104" s="718"/>
      <c r="P104" s="718"/>
      <c r="Q104" s="718"/>
      <c r="R104" s="718"/>
      <c r="S104" s="718"/>
      <c r="T104" s="718"/>
    </row>
    <row r="105" spans="1:20">
      <c r="A105" s="718"/>
      <c r="B105" s="968"/>
      <c r="C105" s="968"/>
      <c r="D105" s="968"/>
      <c r="E105" s="968"/>
      <c r="F105" s="718"/>
      <c r="G105" s="718"/>
      <c r="H105" s="718"/>
      <c r="I105" s="718"/>
      <c r="J105" s="718"/>
      <c r="K105" s="718"/>
      <c r="L105" s="718"/>
      <c r="M105" s="718"/>
      <c r="N105" s="718"/>
      <c r="O105" s="718"/>
      <c r="P105" s="718"/>
      <c r="Q105" s="718"/>
      <c r="R105" s="718"/>
      <c r="S105" s="718"/>
      <c r="T105" s="718"/>
    </row>
    <row r="106" spans="1:20">
      <c r="A106" s="718"/>
      <c r="B106" s="968"/>
      <c r="C106" s="968"/>
      <c r="D106" s="968"/>
      <c r="E106" s="968"/>
      <c r="F106" s="718"/>
      <c r="G106" s="718"/>
      <c r="H106" s="718"/>
      <c r="I106" s="718"/>
      <c r="J106" s="718"/>
      <c r="K106" s="718"/>
      <c r="L106" s="718"/>
      <c r="M106" s="718"/>
      <c r="N106" s="718"/>
      <c r="O106" s="718"/>
      <c r="P106" s="718"/>
      <c r="Q106" s="718"/>
      <c r="R106" s="718"/>
      <c r="S106" s="718"/>
      <c r="T106" s="718"/>
    </row>
    <row r="107" spans="1:20">
      <c r="A107" s="718"/>
      <c r="B107" s="968"/>
      <c r="C107" s="968"/>
      <c r="D107" s="968"/>
      <c r="E107" s="968"/>
      <c r="F107" s="718"/>
      <c r="G107" s="718"/>
      <c r="H107" s="718"/>
      <c r="I107" s="718"/>
      <c r="J107" s="718"/>
      <c r="K107" s="718"/>
      <c r="L107" s="718"/>
      <c r="M107" s="718"/>
      <c r="N107" s="718"/>
      <c r="O107" s="718"/>
      <c r="P107" s="718"/>
      <c r="Q107" s="718"/>
      <c r="R107" s="718"/>
      <c r="S107" s="718"/>
      <c r="T107" s="718"/>
    </row>
    <row r="108" spans="1:20">
      <c r="A108" s="718"/>
      <c r="B108" s="968"/>
      <c r="C108" s="968"/>
      <c r="D108" s="968"/>
      <c r="E108" s="968"/>
      <c r="F108" s="718"/>
      <c r="G108" s="718"/>
      <c r="H108" s="718"/>
      <c r="I108" s="718"/>
      <c r="J108" s="718"/>
      <c r="K108" s="718"/>
      <c r="L108" s="718"/>
      <c r="M108" s="718"/>
      <c r="N108" s="718"/>
      <c r="O108" s="718"/>
      <c r="P108" s="718"/>
      <c r="Q108" s="718"/>
      <c r="R108" s="718"/>
      <c r="S108" s="718"/>
      <c r="T108" s="718"/>
    </row>
    <row r="109" spans="1:20">
      <c r="A109" s="718"/>
      <c r="B109" s="968"/>
      <c r="C109" s="968"/>
      <c r="D109" s="968"/>
      <c r="E109" s="968"/>
      <c r="F109" s="718"/>
      <c r="G109" s="718"/>
      <c r="H109" s="718"/>
      <c r="I109" s="718"/>
      <c r="J109" s="718"/>
      <c r="K109" s="718"/>
      <c r="L109" s="718"/>
      <c r="M109" s="718"/>
      <c r="N109" s="718"/>
      <c r="O109" s="718"/>
      <c r="P109" s="718"/>
      <c r="Q109" s="718"/>
      <c r="R109" s="718"/>
      <c r="S109" s="718"/>
      <c r="T109" s="718"/>
    </row>
    <row r="110" spans="1:20">
      <c r="A110" s="718"/>
      <c r="B110" s="968"/>
      <c r="C110" s="968"/>
      <c r="D110" s="968"/>
      <c r="E110" s="968"/>
      <c r="F110" s="718"/>
      <c r="G110" s="718"/>
      <c r="H110" s="718"/>
      <c r="I110" s="718"/>
      <c r="J110" s="718"/>
      <c r="K110" s="718"/>
      <c r="L110" s="718"/>
      <c r="M110" s="718"/>
      <c r="N110" s="718"/>
      <c r="O110" s="718"/>
      <c r="P110" s="718"/>
      <c r="Q110" s="718"/>
      <c r="R110" s="718"/>
      <c r="S110" s="718"/>
      <c r="T110" s="718"/>
    </row>
    <row r="111" spans="1:20">
      <c r="A111" s="718"/>
      <c r="B111" s="968"/>
      <c r="C111" s="968"/>
      <c r="D111" s="968"/>
      <c r="E111" s="968"/>
      <c r="F111" s="718"/>
      <c r="G111" s="718"/>
      <c r="H111" s="718"/>
      <c r="I111" s="718"/>
      <c r="J111" s="718"/>
      <c r="K111" s="718"/>
      <c r="L111" s="718"/>
      <c r="M111" s="718"/>
      <c r="N111" s="718"/>
      <c r="O111" s="718"/>
      <c r="P111" s="718"/>
      <c r="Q111" s="718"/>
      <c r="R111" s="718"/>
      <c r="S111" s="718"/>
      <c r="T111" s="718"/>
    </row>
    <row r="112" spans="1:20">
      <c r="A112" s="718"/>
      <c r="B112" s="968"/>
      <c r="C112" s="968"/>
      <c r="D112" s="968"/>
      <c r="E112" s="968"/>
      <c r="F112" s="718"/>
      <c r="G112" s="718"/>
      <c r="H112" s="718"/>
      <c r="I112" s="718"/>
      <c r="J112" s="718"/>
      <c r="K112" s="718"/>
      <c r="L112" s="718"/>
      <c r="M112" s="718"/>
      <c r="N112" s="718"/>
      <c r="O112" s="718"/>
      <c r="P112" s="718"/>
      <c r="Q112" s="718"/>
      <c r="R112" s="718"/>
      <c r="S112" s="718"/>
      <c r="T112" s="718"/>
    </row>
    <row r="113" spans="1:20">
      <c r="A113" s="718"/>
      <c r="B113" s="968"/>
      <c r="C113" s="968"/>
      <c r="D113" s="968"/>
      <c r="E113" s="968"/>
      <c r="F113" s="718"/>
      <c r="G113" s="718"/>
      <c r="H113" s="718"/>
      <c r="I113" s="718"/>
      <c r="J113" s="718"/>
      <c r="K113" s="718"/>
      <c r="L113" s="718"/>
      <c r="M113" s="718"/>
      <c r="N113" s="718"/>
      <c r="O113" s="718"/>
      <c r="P113" s="718"/>
      <c r="Q113" s="718"/>
      <c r="R113" s="718"/>
      <c r="S113" s="718"/>
      <c r="T113" s="718"/>
    </row>
    <row r="114" spans="1:20">
      <c r="A114" s="718"/>
      <c r="B114" s="968"/>
      <c r="C114" s="968"/>
      <c r="D114" s="968"/>
      <c r="E114" s="968"/>
      <c r="F114" s="718"/>
      <c r="G114" s="718"/>
      <c r="H114" s="718"/>
      <c r="I114" s="718"/>
      <c r="J114" s="718"/>
      <c r="K114" s="718"/>
      <c r="L114" s="718"/>
      <c r="M114" s="718"/>
      <c r="N114" s="718"/>
      <c r="O114" s="718"/>
      <c r="P114" s="718"/>
      <c r="Q114" s="718"/>
      <c r="R114" s="718"/>
      <c r="S114" s="718"/>
      <c r="T114" s="718"/>
    </row>
    <row r="115" spans="1:20">
      <c r="A115" s="718"/>
      <c r="B115" s="968"/>
      <c r="C115" s="968"/>
      <c r="D115" s="968"/>
      <c r="E115" s="968"/>
      <c r="F115" s="718"/>
      <c r="G115" s="718"/>
      <c r="H115" s="718"/>
      <c r="I115" s="718"/>
      <c r="J115" s="718"/>
      <c r="K115" s="718"/>
      <c r="L115" s="718"/>
      <c r="M115" s="718"/>
      <c r="N115" s="718"/>
      <c r="O115" s="718"/>
      <c r="P115" s="718"/>
      <c r="Q115" s="718"/>
      <c r="R115" s="718"/>
      <c r="S115" s="718"/>
      <c r="T115" s="718"/>
    </row>
    <row r="116" spans="1:20">
      <c r="A116" s="718"/>
      <c r="B116" s="968"/>
      <c r="C116" s="968"/>
      <c r="D116" s="968"/>
      <c r="E116" s="968"/>
      <c r="F116" s="718"/>
      <c r="G116" s="718"/>
      <c r="H116" s="718"/>
      <c r="I116" s="718"/>
      <c r="J116" s="718"/>
      <c r="K116" s="718"/>
      <c r="L116" s="718"/>
      <c r="M116" s="718"/>
      <c r="N116" s="718"/>
      <c r="O116" s="718"/>
      <c r="P116" s="718"/>
      <c r="Q116" s="718"/>
      <c r="R116" s="718"/>
      <c r="S116" s="718"/>
      <c r="T116" s="718"/>
    </row>
    <row r="117" spans="1:20">
      <c r="A117" s="718"/>
      <c r="B117" s="968"/>
      <c r="C117" s="968"/>
      <c r="D117" s="968"/>
      <c r="E117" s="968"/>
      <c r="F117" s="718"/>
      <c r="G117" s="718"/>
      <c r="H117" s="718"/>
      <c r="I117" s="718"/>
      <c r="J117" s="718"/>
      <c r="K117" s="718"/>
      <c r="L117" s="718"/>
      <c r="M117" s="718"/>
      <c r="N117" s="718"/>
      <c r="O117" s="718"/>
      <c r="P117" s="718"/>
      <c r="Q117" s="718"/>
      <c r="R117" s="718"/>
      <c r="S117" s="718"/>
      <c r="T117" s="718"/>
    </row>
    <row r="118" spans="1:20">
      <c r="A118" s="718"/>
      <c r="B118" s="968"/>
      <c r="C118" s="968"/>
      <c r="D118" s="968"/>
      <c r="E118" s="968"/>
      <c r="F118" s="718"/>
      <c r="G118" s="718"/>
      <c r="H118" s="718"/>
      <c r="I118" s="718"/>
      <c r="J118" s="718"/>
      <c r="K118" s="718"/>
      <c r="L118" s="718"/>
      <c r="M118" s="718"/>
      <c r="N118" s="718"/>
      <c r="O118" s="718"/>
      <c r="P118" s="718"/>
      <c r="Q118" s="718"/>
      <c r="R118" s="718"/>
      <c r="S118" s="718"/>
      <c r="T118" s="718"/>
    </row>
    <row r="119" spans="1:20">
      <c r="A119" s="718"/>
      <c r="B119" s="968"/>
      <c r="C119" s="968"/>
      <c r="D119" s="968"/>
      <c r="E119" s="968"/>
      <c r="F119" s="718"/>
      <c r="G119" s="718"/>
      <c r="H119" s="718"/>
      <c r="I119" s="718"/>
      <c r="J119" s="718"/>
      <c r="K119" s="718"/>
      <c r="L119" s="718"/>
      <c r="M119" s="718"/>
      <c r="N119" s="718"/>
      <c r="O119" s="718"/>
      <c r="P119" s="718"/>
      <c r="Q119" s="718"/>
      <c r="R119" s="718"/>
      <c r="S119" s="718"/>
      <c r="T119" s="718"/>
    </row>
    <row r="120" spans="1:20">
      <c r="A120" s="718"/>
      <c r="B120" s="968"/>
      <c r="C120" s="968"/>
      <c r="D120" s="968"/>
      <c r="E120" s="968"/>
      <c r="F120" s="718"/>
      <c r="G120" s="718"/>
      <c r="H120" s="718"/>
      <c r="I120" s="718"/>
      <c r="J120" s="718"/>
      <c r="K120" s="718"/>
      <c r="L120" s="718"/>
      <c r="M120" s="718"/>
      <c r="N120" s="718"/>
      <c r="O120" s="718"/>
      <c r="P120" s="718"/>
      <c r="Q120" s="718"/>
      <c r="R120" s="718"/>
      <c r="S120" s="718"/>
      <c r="T120" s="718"/>
    </row>
    <row r="121" spans="1:20">
      <c r="A121" s="718"/>
      <c r="B121" s="968"/>
      <c r="C121" s="968"/>
      <c r="D121" s="968"/>
      <c r="E121" s="968"/>
      <c r="F121" s="718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  <c r="Q121" s="718"/>
      <c r="R121" s="718"/>
      <c r="S121" s="718"/>
      <c r="T121" s="718"/>
    </row>
    <row r="122" spans="1:20">
      <c r="A122" s="718"/>
      <c r="B122" s="968"/>
      <c r="C122" s="968"/>
      <c r="D122" s="968"/>
      <c r="E122" s="968"/>
      <c r="F122" s="718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  <c r="Q122" s="718"/>
      <c r="R122" s="718"/>
      <c r="S122" s="718"/>
      <c r="T122" s="718"/>
    </row>
  </sheetData>
  <mergeCells count="4">
    <mergeCell ref="B11:J11"/>
    <mergeCell ref="I14:J15"/>
    <mergeCell ref="B50:L50"/>
    <mergeCell ref="B51:L51"/>
  </mergeCells>
  <pageMargins left="0.70866141732283472" right="0.70866141732283472" top="0.74803149606299213" bottom="0.74803149606299213" header="0.31496062992125984" footer="0.31496062992125984"/>
  <pageSetup paperSize="5" scale="63" orientation="landscape" r:id="rId1"/>
  <headerFooter>
    <oddHeader>&amp;C&amp;"Times New Roman,Bold"&amp;12Government of Guam
Fiscal Year 2026, Quarter 3
Agency Staffing Pattern</oddHeader>
  </headerFooter>
  <rowBreaks count="1" manualBreakCount="1">
    <brk id="4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23CAA-4763-40CD-8AC9-391A0A082C1B}">
  <sheetPr>
    <tabColor theme="8"/>
    <pageSetUpPr fitToPage="1"/>
  </sheetPr>
  <dimension ref="A1:T122"/>
  <sheetViews>
    <sheetView tabSelected="1" view="pageBreakPreview" topLeftCell="A7" zoomScaleNormal="117" zoomScaleSheetLayoutView="100" workbookViewId="0">
      <selection activeCell="F22" sqref="F22:F32"/>
    </sheetView>
  </sheetViews>
  <sheetFormatPr defaultColWidth="11.28515625" defaultRowHeight="11.25"/>
  <cols>
    <col min="1" max="1" width="3.5703125" style="719" customWidth="1"/>
    <col min="2" max="2" width="10" style="861" customWidth="1"/>
    <col min="3" max="3" width="45.7109375" style="861" customWidth="1"/>
    <col min="4" max="4" width="32.42578125" style="861" customWidth="1"/>
    <col min="5" max="5" width="10.28515625" style="861" customWidth="1"/>
    <col min="6" max="6" width="10.5703125" style="719" customWidth="1"/>
    <col min="7" max="7" width="11.28515625" style="719" customWidth="1"/>
    <col min="8" max="8" width="10.42578125" style="719" customWidth="1"/>
    <col min="9" max="9" width="12.28515625" style="719" customWidth="1"/>
    <col min="10" max="10" width="8.7109375" style="719" customWidth="1"/>
    <col min="11" max="11" width="9.85546875" style="719" customWidth="1"/>
    <col min="12" max="12" width="13.85546875" style="719" customWidth="1"/>
    <col min="13" max="13" width="11.85546875" style="719" customWidth="1"/>
    <col min="14" max="14" width="11.140625" style="719" customWidth="1"/>
    <col min="15" max="15" width="10.28515625" style="719" customWidth="1"/>
    <col min="16" max="16" width="8.7109375" style="719" customWidth="1"/>
    <col min="17" max="20" width="11.28515625" style="719" customWidth="1"/>
    <col min="21" max="16384" width="11.28515625" style="719"/>
  </cols>
  <sheetData>
    <row r="1" spans="1:20" ht="15.75">
      <c r="A1" s="546"/>
      <c r="B1" s="1735"/>
      <c r="C1" s="1735"/>
      <c r="D1" s="1735"/>
      <c r="E1" s="1735"/>
      <c r="F1" s="716" t="s">
        <v>0</v>
      </c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1717" t="s">
        <v>0</v>
      </c>
      <c r="T1" s="546"/>
    </row>
    <row r="2" spans="1:20" ht="14.25">
      <c r="A2" s="857" t="s">
        <v>668</v>
      </c>
      <c r="B2" s="858"/>
      <c r="C2" s="858"/>
      <c r="D2" s="857" t="s">
        <v>2</v>
      </c>
      <c r="E2" s="1735"/>
      <c r="F2" s="1717" t="s">
        <v>0</v>
      </c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</row>
    <row r="3" spans="1:20" ht="8.1" customHeight="1">
      <c r="A3" s="857"/>
      <c r="B3" s="858"/>
      <c r="C3" s="858"/>
      <c r="D3" s="857"/>
      <c r="E3" s="1735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</row>
    <row r="4" spans="1:20" ht="14.25">
      <c r="A4" s="857" t="s">
        <v>669</v>
      </c>
      <c r="B4" s="858"/>
      <c r="C4" s="858"/>
      <c r="D4" s="857" t="s">
        <v>850</v>
      </c>
      <c r="E4" s="1735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</row>
    <row r="5" spans="1:20" ht="8.1" customHeight="1">
      <c r="A5" s="1717"/>
      <c r="B5" s="1735"/>
      <c r="C5" s="1735"/>
      <c r="D5" s="859"/>
      <c r="E5" s="1735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</row>
    <row r="6" spans="1:20" ht="14.25">
      <c r="A6" s="860" t="s">
        <v>246</v>
      </c>
      <c r="B6" s="1735"/>
      <c r="C6" s="1735"/>
      <c r="D6" s="857" t="s">
        <v>907</v>
      </c>
      <c r="E6" s="1735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</row>
    <row r="7" spans="1:20" ht="8.1" customHeight="1">
      <c r="A7" s="860"/>
      <c r="B7" s="1735"/>
      <c r="C7" s="1735"/>
      <c r="D7" s="859"/>
      <c r="E7" s="1735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</row>
    <row r="8" spans="1:20" ht="14.25">
      <c r="A8" s="860" t="s">
        <v>672</v>
      </c>
      <c r="B8" s="1735"/>
      <c r="C8" s="1735"/>
      <c r="D8" s="857" t="s">
        <v>673</v>
      </c>
      <c r="F8" s="860" t="s">
        <v>853</v>
      </c>
      <c r="G8" s="546"/>
      <c r="H8" s="969" t="s">
        <v>854</v>
      </c>
      <c r="I8" s="546"/>
      <c r="J8" s="546"/>
      <c r="K8" s="546"/>
      <c r="L8" s="1735"/>
      <c r="M8" s="1735"/>
      <c r="N8" s="1735"/>
      <c r="O8" s="1735"/>
      <c r="P8" s="1735"/>
      <c r="Q8" s="1735"/>
      <c r="R8" s="1735"/>
      <c r="S8" s="1735"/>
      <c r="T8" s="546"/>
    </row>
    <row r="9" spans="1:20" ht="15">
      <c r="A9" s="546"/>
      <c r="B9" s="1735"/>
      <c r="C9" s="1735"/>
      <c r="D9" s="1735"/>
      <c r="E9" s="1735"/>
      <c r="F9" s="722"/>
      <c r="G9" s="722"/>
      <c r="H9" s="722"/>
      <c r="I9" s="722"/>
      <c r="J9" s="722"/>
      <c r="K9" s="546"/>
      <c r="L9" s="546" t="s">
        <v>0</v>
      </c>
      <c r="M9" s="546"/>
      <c r="N9" s="546"/>
      <c r="O9" s="546"/>
      <c r="P9" s="546"/>
      <c r="Q9" s="722"/>
      <c r="R9" s="722"/>
      <c r="S9" s="546"/>
      <c r="T9" s="546"/>
    </row>
    <row r="10" spans="1:20" ht="15" customHeight="1" thickBot="1">
      <c r="A10" s="546"/>
      <c r="B10" s="1735"/>
      <c r="C10" s="1735"/>
      <c r="D10" s="1735"/>
      <c r="E10" s="1735"/>
      <c r="F10" s="722"/>
      <c r="G10" s="722"/>
      <c r="H10" s="722"/>
      <c r="I10" s="722"/>
      <c r="J10" s="722"/>
      <c r="K10" s="546"/>
      <c r="L10" s="546"/>
      <c r="M10" s="546"/>
      <c r="N10" s="546"/>
      <c r="O10" s="546"/>
      <c r="P10" s="546"/>
      <c r="Q10" s="722"/>
      <c r="R10" s="722"/>
      <c r="S10" s="546"/>
      <c r="T10" s="546"/>
    </row>
    <row r="11" spans="1:20" ht="11.25" customHeight="1" thickTop="1" thickBot="1">
      <c r="A11" s="546"/>
      <c r="B11" s="1966" t="s">
        <v>10</v>
      </c>
      <c r="C11" s="1967"/>
      <c r="D11" s="1967"/>
      <c r="E11" s="1967"/>
      <c r="F11" s="1967"/>
      <c r="G11" s="1967"/>
      <c r="H11" s="1967"/>
      <c r="I11" s="1967"/>
      <c r="J11" s="1968"/>
      <c r="K11" s="546"/>
      <c r="L11" s="546"/>
      <c r="M11" s="546"/>
      <c r="N11" s="546"/>
      <c r="O11" s="546"/>
      <c r="P11" s="546"/>
      <c r="Q11" s="723" t="s">
        <v>10</v>
      </c>
      <c r="R11" s="725"/>
      <c r="S11" s="546"/>
      <c r="T11" s="546"/>
    </row>
    <row r="12" spans="1:20" ht="12" thickTop="1">
      <c r="A12" s="546"/>
      <c r="B12" s="1734"/>
      <c r="C12" s="1735"/>
      <c r="D12" s="1735"/>
      <c r="E12" s="1735"/>
      <c r="F12" s="546"/>
      <c r="G12" s="546"/>
      <c r="H12" s="546"/>
      <c r="I12" s="546"/>
      <c r="J12" s="727"/>
      <c r="K12" s="546"/>
      <c r="L12" s="546"/>
      <c r="M12" s="546"/>
      <c r="N12" s="546"/>
      <c r="O12" s="546"/>
      <c r="P12" s="546"/>
      <c r="Q12" s="726"/>
      <c r="R12" s="727"/>
      <c r="S12" s="546"/>
      <c r="T12" s="546"/>
    </row>
    <row r="13" spans="1:20">
      <c r="A13" s="546"/>
      <c r="B13" s="728" t="s">
        <v>11</v>
      </c>
      <c r="C13" s="729" t="s">
        <v>12</v>
      </c>
      <c r="D13" s="730" t="s">
        <v>13</v>
      </c>
      <c r="E13" s="729" t="s">
        <v>14</v>
      </c>
      <c r="F13" s="730" t="s">
        <v>15</v>
      </c>
      <c r="G13" s="731" t="s">
        <v>16</v>
      </c>
      <c r="H13" s="731" t="s">
        <v>17</v>
      </c>
      <c r="I13" s="731" t="s">
        <v>18</v>
      </c>
      <c r="J13" s="732" t="s">
        <v>19</v>
      </c>
      <c r="K13" s="729" t="s">
        <v>20</v>
      </c>
      <c r="L13" s="729" t="s">
        <v>21</v>
      </c>
      <c r="M13" s="730" t="s">
        <v>22</v>
      </c>
      <c r="N13" s="730" t="s">
        <v>23</v>
      </c>
      <c r="O13" s="730" t="s">
        <v>24</v>
      </c>
      <c r="P13" s="730" t="s">
        <v>25</v>
      </c>
      <c r="Q13" s="733" t="s">
        <v>26</v>
      </c>
      <c r="R13" s="732" t="s">
        <v>27</v>
      </c>
      <c r="S13" s="733" t="s">
        <v>28</v>
      </c>
      <c r="T13" s="734" t="s">
        <v>29</v>
      </c>
    </row>
    <row r="14" spans="1:20">
      <c r="A14" s="735"/>
      <c r="B14" s="736" t="s">
        <v>0</v>
      </c>
      <c r="C14" s="863"/>
      <c r="D14" s="738" t="s">
        <v>0</v>
      </c>
      <c r="E14" s="738" t="s">
        <v>0</v>
      </c>
      <c r="F14" s="738" t="s">
        <v>0</v>
      </c>
      <c r="G14" s="739"/>
      <c r="H14" s="739" t="s">
        <v>0</v>
      </c>
      <c r="I14" s="1916" t="s">
        <v>30</v>
      </c>
      <c r="J14" s="1917"/>
      <c r="K14" s="740" t="s">
        <v>0</v>
      </c>
      <c r="L14" s="735"/>
      <c r="M14" s="740"/>
      <c r="N14" s="740"/>
      <c r="O14" s="740" t="s">
        <v>31</v>
      </c>
      <c r="P14" s="740"/>
      <c r="Q14" s="741"/>
      <c r="R14" s="742"/>
      <c r="S14" s="743"/>
      <c r="T14" s="743"/>
    </row>
    <row r="15" spans="1:20">
      <c r="A15" s="745"/>
      <c r="B15" s="746" t="s">
        <v>32</v>
      </c>
      <c r="C15" s="739" t="s">
        <v>32</v>
      </c>
      <c r="D15" s="739" t="s">
        <v>33</v>
      </c>
      <c r="E15" s="739" t="s">
        <v>151</v>
      </c>
      <c r="F15" s="739" t="s">
        <v>0</v>
      </c>
      <c r="G15" s="739"/>
      <c r="H15" s="739" t="s">
        <v>0</v>
      </c>
      <c r="I15" s="1918"/>
      <c r="J15" s="1919"/>
      <c r="K15" s="747" t="s">
        <v>35</v>
      </c>
      <c r="L15" s="748" t="s">
        <v>36</v>
      </c>
      <c r="M15" s="748" t="s">
        <v>37</v>
      </c>
      <c r="N15" s="748" t="s">
        <v>38</v>
      </c>
      <c r="O15" s="748" t="s">
        <v>39</v>
      </c>
      <c r="P15" s="735" t="s">
        <v>40</v>
      </c>
      <c r="Q15" s="736" t="s">
        <v>41</v>
      </c>
      <c r="R15" s="749" t="s">
        <v>42</v>
      </c>
      <c r="S15" s="743" t="s">
        <v>43</v>
      </c>
      <c r="T15" s="750" t="s">
        <v>44</v>
      </c>
    </row>
    <row r="16" spans="1:20" ht="12" thickBot="1">
      <c r="A16" s="751" t="s">
        <v>45</v>
      </c>
      <c r="B16" s="796" t="s">
        <v>46</v>
      </c>
      <c r="C16" s="797" t="s">
        <v>47</v>
      </c>
      <c r="D16" s="797" t="s">
        <v>48</v>
      </c>
      <c r="E16" s="797" t="s">
        <v>49</v>
      </c>
      <c r="F16" s="797" t="s">
        <v>50</v>
      </c>
      <c r="G16" s="797" t="s">
        <v>51</v>
      </c>
      <c r="H16" s="797" t="s">
        <v>52</v>
      </c>
      <c r="I16" s="864" t="s">
        <v>53</v>
      </c>
      <c r="J16" s="865" t="s">
        <v>54</v>
      </c>
      <c r="K16" s="866" t="s">
        <v>55</v>
      </c>
      <c r="L16" s="752" t="s">
        <v>675</v>
      </c>
      <c r="M16" s="752" t="s">
        <v>57</v>
      </c>
      <c r="N16" s="752" t="s">
        <v>58</v>
      </c>
      <c r="O16" s="752" t="s">
        <v>59</v>
      </c>
      <c r="P16" s="867" t="s">
        <v>60</v>
      </c>
      <c r="Q16" s="868" t="s">
        <v>61</v>
      </c>
      <c r="R16" s="869" t="s">
        <v>61</v>
      </c>
      <c r="S16" s="866" t="s">
        <v>62</v>
      </c>
      <c r="T16" s="752" t="s">
        <v>63</v>
      </c>
    </row>
    <row r="17" spans="1:20" s="883" customFormat="1" ht="11.25" customHeight="1" thickTop="1">
      <c r="A17" s="870">
        <v>26</v>
      </c>
      <c r="B17" s="893">
        <v>6757</v>
      </c>
      <c r="C17" s="2405" t="s">
        <v>895</v>
      </c>
      <c r="D17" s="2406" t="s">
        <v>908</v>
      </c>
      <c r="E17" s="894" t="s">
        <v>905</v>
      </c>
      <c r="F17" s="2383">
        <v>34853</v>
      </c>
      <c r="G17" s="2384">
        <v>0</v>
      </c>
      <c r="H17" s="2383">
        <v>0</v>
      </c>
      <c r="I17" s="970">
        <v>46122</v>
      </c>
      <c r="J17" s="2385">
        <v>660</v>
      </c>
      <c r="K17" s="2386">
        <f t="shared" ref="K17:K23" si="0">SUM(F17+G17+H17+J17)</f>
        <v>35513</v>
      </c>
      <c r="L17" s="2387">
        <f>+ROUND((K17*0.3385),0)</f>
        <v>12021</v>
      </c>
      <c r="M17" s="2388">
        <v>495</v>
      </c>
      <c r="N17" s="2386">
        <v>0</v>
      </c>
      <c r="O17" s="2387">
        <f>+ROUND((K17*0.0145),0)</f>
        <v>515</v>
      </c>
      <c r="P17" s="2386">
        <v>187</v>
      </c>
      <c r="Q17" s="972">
        <v>8150</v>
      </c>
      <c r="R17" s="972">
        <v>373</v>
      </c>
      <c r="S17" s="2386">
        <f t="shared" ref="S17:S23" si="1">SUM(L17:R17)</f>
        <v>21741</v>
      </c>
      <c r="T17" s="2386">
        <f t="shared" ref="T17:T23" si="2">SUM(K17+S17)</f>
        <v>57254</v>
      </c>
    </row>
    <row r="18" spans="1:20" s="883" customFormat="1">
      <c r="A18" s="870">
        <f>A17+1</f>
        <v>27</v>
      </c>
      <c r="B18" s="973">
        <v>6641</v>
      </c>
      <c r="C18" s="1002" t="s">
        <v>909</v>
      </c>
      <c r="D18" s="2407" t="s">
        <v>910</v>
      </c>
      <c r="E18" s="974" t="s">
        <v>911</v>
      </c>
      <c r="F18" s="1787">
        <v>44086</v>
      </c>
      <c r="G18" s="2391">
        <v>0</v>
      </c>
      <c r="H18" s="2392">
        <v>0</v>
      </c>
      <c r="I18" s="975">
        <v>46066</v>
      </c>
      <c r="J18" s="1787">
        <v>933</v>
      </c>
      <c r="K18" s="879">
        <f t="shared" si="0"/>
        <v>45019</v>
      </c>
      <c r="L18" s="880">
        <f t="shared" ref="L18:L23" si="3">+ROUND((K18*0.3385),0)</f>
        <v>15239</v>
      </c>
      <c r="M18" s="892">
        <v>0</v>
      </c>
      <c r="N18" s="880">
        <v>0</v>
      </c>
      <c r="O18" s="880">
        <f>+ROUND((K18*0.0145),0)</f>
        <v>653</v>
      </c>
      <c r="P18" s="879">
        <v>187</v>
      </c>
      <c r="Q18" s="879">
        <v>0</v>
      </c>
      <c r="R18" s="879">
        <v>0</v>
      </c>
      <c r="S18" s="879">
        <f t="shared" si="1"/>
        <v>16079</v>
      </c>
      <c r="T18" s="879">
        <f t="shared" si="2"/>
        <v>61098</v>
      </c>
    </row>
    <row r="19" spans="1:20" s="883" customFormat="1" ht="11.25" customHeight="1">
      <c r="A19" s="870">
        <f t="shared" ref="A19:A41" si="4">A18+1</f>
        <v>28</v>
      </c>
      <c r="B19" s="917">
        <v>6741</v>
      </c>
      <c r="C19" s="2408" t="s">
        <v>909</v>
      </c>
      <c r="D19" s="2409" t="s">
        <v>912</v>
      </c>
      <c r="E19" s="976" t="s">
        <v>913</v>
      </c>
      <c r="F19" s="1787">
        <v>41417</v>
      </c>
      <c r="G19" s="2391">
        <v>0</v>
      </c>
      <c r="H19" s="2392">
        <v>0</v>
      </c>
      <c r="I19" s="975">
        <v>46217</v>
      </c>
      <c r="J19" s="1787">
        <v>329</v>
      </c>
      <c r="K19" s="879">
        <f t="shared" si="0"/>
        <v>41746</v>
      </c>
      <c r="L19" s="880">
        <f>+ROUND((K19*0.3385),0)</f>
        <v>14131</v>
      </c>
      <c r="M19" s="943">
        <v>495</v>
      </c>
      <c r="N19" s="2397">
        <v>0</v>
      </c>
      <c r="O19" s="880">
        <f>+ROUND((K19*0.0145),0)</f>
        <v>605</v>
      </c>
      <c r="P19" s="879">
        <v>187</v>
      </c>
      <c r="Q19" s="879">
        <v>9794</v>
      </c>
      <c r="R19" s="879">
        <v>742</v>
      </c>
      <c r="S19" s="879">
        <f t="shared" si="1"/>
        <v>25954</v>
      </c>
      <c r="T19" s="879">
        <f t="shared" si="2"/>
        <v>67700</v>
      </c>
    </row>
    <row r="20" spans="1:20" s="883" customFormat="1" ht="11.25" customHeight="1">
      <c r="A20" s="870">
        <f t="shared" si="4"/>
        <v>29</v>
      </c>
      <c r="B20" s="1721">
        <v>6640</v>
      </c>
      <c r="C20" s="2408" t="s">
        <v>909</v>
      </c>
      <c r="D20" s="2410" t="s">
        <v>914</v>
      </c>
      <c r="E20" s="1722" t="s">
        <v>293</v>
      </c>
      <c r="F20" s="1787">
        <v>30169</v>
      </c>
      <c r="G20" s="2391">
        <v>0</v>
      </c>
      <c r="H20" s="2392">
        <v>0</v>
      </c>
      <c r="I20" s="975">
        <v>46539</v>
      </c>
      <c r="J20" s="1787">
        <v>0</v>
      </c>
      <c r="K20" s="879">
        <f>SUM(F20+G20+H20+J20)</f>
        <v>30169</v>
      </c>
      <c r="L20" s="880">
        <f>+ROUND((K20*0.3385),0)</f>
        <v>10212</v>
      </c>
      <c r="M20" s="943">
        <v>495</v>
      </c>
      <c r="N20" s="2397">
        <v>0</v>
      </c>
      <c r="O20" s="880">
        <f>+ROUND((K20*0.0145),0)</f>
        <v>437</v>
      </c>
      <c r="P20" s="879">
        <v>187</v>
      </c>
      <c r="Q20" s="879">
        <v>0</v>
      </c>
      <c r="R20" s="879">
        <v>0</v>
      </c>
      <c r="S20" s="879">
        <f>SUM(L20:R20)</f>
        <v>11331</v>
      </c>
      <c r="T20" s="879">
        <f>SUM(K20+S20)</f>
        <v>41500</v>
      </c>
    </row>
    <row r="21" spans="1:20" s="883" customFormat="1" ht="11.25" customHeight="1">
      <c r="A21" s="870">
        <f t="shared" si="4"/>
        <v>30</v>
      </c>
      <c r="B21" s="921">
        <v>6632</v>
      </c>
      <c r="C21" s="2411" t="s">
        <v>915</v>
      </c>
      <c r="D21" s="2412" t="s">
        <v>916</v>
      </c>
      <c r="E21" s="977" t="s">
        <v>917</v>
      </c>
      <c r="F21" s="1787">
        <v>33192</v>
      </c>
      <c r="G21" s="2391">
        <v>0</v>
      </c>
      <c r="H21" s="2392">
        <v>0</v>
      </c>
      <c r="I21" s="978">
        <v>46066</v>
      </c>
      <c r="J21" s="1787">
        <v>701</v>
      </c>
      <c r="K21" s="879">
        <f t="shared" si="0"/>
        <v>33893</v>
      </c>
      <c r="L21" s="880">
        <f t="shared" si="3"/>
        <v>11473</v>
      </c>
      <c r="M21" s="892">
        <v>495</v>
      </c>
      <c r="N21" s="879">
        <v>0</v>
      </c>
      <c r="O21" s="880">
        <v>491</v>
      </c>
      <c r="P21" s="879">
        <v>187</v>
      </c>
      <c r="Q21" s="879">
        <v>15290</v>
      </c>
      <c r="R21" s="879">
        <v>554</v>
      </c>
      <c r="S21" s="879">
        <f t="shared" si="1"/>
        <v>28490</v>
      </c>
      <c r="T21" s="879">
        <f t="shared" si="2"/>
        <v>62383</v>
      </c>
    </row>
    <row r="22" spans="1:20" s="883" customFormat="1" ht="11.25" customHeight="1">
      <c r="A22" s="870">
        <f t="shared" si="4"/>
        <v>31</v>
      </c>
      <c r="B22" s="921">
        <v>6628</v>
      </c>
      <c r="C22" s="2413" t="s">
        <v>915</v>
      </c>
      <c r="D22" s="2414" t="s">
        <v>918</v>
      </c>
      <c r="E22" s="977" t="s">
        <v>452</v>
      </c>
      <c r="F22" s="1787">
        <v>30996</v>
      </c>
      <c r="G22" s="2391">
        <v>0</v>
      </c>
      <c r="H22" s="2392">
        <v>0</v>
      </c>
      <c r="I22" s="978">
        <v>45993</v>
      </c>
      <c r="J22" s="1787">
        <v>978</v>
      </c>
      <c r="K22" s="879">
        <f t="shared" si="0"/>
        <v>31974</v>
      </c>
      <c r="L22" s="880">
        <f t="shared" si="3"/>
        <v>10823</v>
      </c>
      <c r="M22" s="892">
        <v>495</v>
      </c>
      <c r="N22" s="879">
        <v>0</v>
      </c>
      <c r="O22" s="880">
        <f>+ROUND((K22*0.0145),0)</f>
        <v>464</v>
      </c>
      <c r="P22" s="879">
        <v>187</v>
      </c>
      <c r="Q22" s="879">
        <v>7215</v>
      </c>
      <c r="R22" s="879">
        <v>554</v>
      </c>
      <c r="S22" s="879">
        <f t="shared" si="1"/>
        <v>19738</v>
      </c>
      <c r="T22" s="879">
        <f t="shared" si="2"/>
        <v>51712</v>
      </c>
    </row>
    <row r="23" spans="1:20" s="883" customFormat="1" ht="11.25" customHeight="1">
      <c r="A23" s="870">
        <f t="shared" si="4"/>
        <v>32</v>
      </c>
      <c r="B23" s="926">
        <v>6022</v>
      </c>
      <c r="C23" s="2415" t="s">
        <v>919</v>
      </c>
      <c r="D23" s="2416" t="s">
        <v>920</v>
      </c>
      <c r="E23" s="961" t="s">
        <v>110</v>
      </c>
      <c r="F23" s="2393">
        <v>28269</v>
      </c>
      <c r="G23" s="2391">
        <v>0</v>
      </c>
      <c r="H23" s="2392">
        <v>0</v>
      </c>
      <c r="I23" s="978">
        <v>46021</v>
      </c>
      <c r="J23" s="1787">
        <v>893</v>
      </c>
      <c r="K23" s="879">
        <f t="shared" si="0"/>
        <v>29162</v>
      </c>
      <c r="L23" s="880">
        <f t="shared" si="3"/>
        <v>9871</v>
      </c>
      <c r="M23" s="943">
        <v>495</v>
      </c>
      <c r="N23" s="879">
        <v>0</v>
      </c>
      <c r="O23" s="880">
        <f>+ROUND((K23*0.0145),0)</f>
        <v>423</v>
      </c>
      <c r="P23" s="879">
        <v>187</v>
      </c>
      <c r="Q23" s="879">
        <v>9794</v>
      </c>
      <c r="R23" s="879">
        <v>742</v>
      </c>
      <c r="S23" s="879">
        <f t="shared" si="1"/>
        <v>21512</v>
      </c>
      <c r="T23" s="879">
        <f t="shared" si="2"/>
        <v>50674</v>
      </c>
    </row>
    <row r="24" spans="1:20" s="2378" customFormat="1">
      <c r="A24" s="870">
        <f t="shared" si="4"/>
        <v>33</v>
      </c>
      <c r="B24" s="2377">
        <v>6019</v>
      </c>
      <c r="C24" s="2417" t="s">
        <v>921</v>
      </c>
      <c r="D24" s="2418" t="s">
        <v>922</v>
      </c>
      <c r="E24" s="2377" t="s">
        <v>85</v>
      </c>
      <c r="F24" s="2394">
        <v>54918</v>
      </c>
      <c r="G24" s="2395">
        <v>0</v>
      </c>
      <c r="H24" s="2394">
        <v>0</v>
      </c>
      <c r="I24" s="2435">
        <v>1</v>
      </c>
      <c r="J24" s="2398"/>
      <c r="K24" s="2394">
        <v>54918</v>
      </c>
      <c r="L24" s="2399">
        <f>K24*0.3385</f>
        <v>18589.743000000002</v>
      </c>
      <c r="M24" s="2399">
        <v>495</v>
      </c>
      <c r="N24" s="2399">
        <v>0</v>
      </c>
      <c r="O24" s="2399">
        <f t="shared" ref="O24:O32" si="5">+K24*0.0145</f>
        <v>796.31100000000004</v>
      </c>
      <c r="P24" s="2400">
        <v>187</v>
      </c>
      <c r="Q24" s="2399">
        <v>7215</v>
      </c>
      <c r="R24" s="2401">
        <v>554</v>
      </c>
      <c r="S24" s="2399">
        <f>SUM(L24:R24)</f>
        <v>27837.054000000004</v>
      </c>
      <c r="T24" s="2399">
        <f>K24+S24</f>
        <v>82755.054000000004</v>
      </c>
    </row>
    <row r="25" spans="1:20" s="2378" customFormat="1">
      <c r="A25" s="870">
        <f t="shared" si="4"/>
        <v>34</v>
      </c>
      <c r="B25" s="2377">
        <v>6677</v>
      </c>
      <c r="C25" s="2417" t="s">
        <v>923</v>
      </c>
      <c r="D25" s="2418" t="s">
        <v>924</v>
      </c>
      <c r="E25" s="2377" t="s">
        <v>282</v>
      </c>
      <c r="F25" s="2394">
        <v>32355</v>
      </c>
      <c r="G25" s="2395">
        <v>0</v>
      </c>
      <c r="H25" s="2394">
        <v>0</v>
      </c>
      <c r="I25" s="2435">
        <v>1</v>
      </c>
      <c r="J25" s="2402" t="s">
        <v>0</v>
      </c>
      <c r="K25" s="2394">
        <v>32355</v>
      </c>
      <c r="L25" s="2399">
        <f t="shared" ref="L25:L30" si="6">K25*0.3385</f>
        <v>10952.167500000001</v>
      </c>
      <c r="M25" s="2399">
        <v>495</v>
      </c>
      <c r="N25" s="2399">
        <v>0</v>
      </c>
      <c r="O25" s="2399">
        <f t="shared" si="5"/>
        <v>469.14750000000004</v>
      </c>
      <c r="P25" s="2400">
        <v>187</v>
      </c>
      <c r="Q25" s="2399">
        <v>7215</v>
      </c>
      <c r="R25" s="2401">
        <v>554</v>
      </c>
      <c r="S25" s="2399">
        <f t="shared" ref="S25:S29" si="7">+L25+M25+N25+O25+P25+Q25+R25</f>
        <v>19872.315000000002</v>
      </c>
      <c r="T25" s="2399">
        <f t="shared" ref="T25:T30" si="8">K25+S25</f>
        <v>52227.315000000002</v>
      </c>
    </row>
    <row r="26" spans="1:20" s="2378" customFormat="1">
      <c r="A26" s="870">
        <f t="shared" si="4"/>
        <v>35</v>
      </c>
      <c r="B26" s="2379">
        <v>6545</v>
      </c>
      <c r="C26" s="2418" t="s">
        <v>893</v>
      </c>
      <c r="D26" s="2418" t="s">
        <v>925</v>
      </c>
      <c r="E26" s="2377" t="s">
        <v>282</v>
      </c>
      <c r="F26" s="2396">
        <v>0</v>
      </c>
      <c r="G26" s="2395">
        <v>0</v>
      </c>
      <c r="H26" s="2394">
        <v>0</v>
      </c>
      <c r="I26" s="2435">
        <v>1</v>
      </c>
      <c r="J26" s="2403"/>
      <c r="K26" s="2394">
        <v>0</v>
      </c>
      <c r="L26" s="2399">
        <v>0</v>
      </c>
      <c r="M26" s="2399">
        <v>0</v>
      </c>
      <c r="N26" s="2399">
        <v>0</v>
      </c>
      <c r="O26" s="2399">
        <f t="shared" si="5"/>
        <v>0</v>
      </c>
      <c r="P26" s="2400">
        <v>0</v>
      </c>
      <c r="Q26" s="2399">
        <v>0</v>
      </c>
      <c r="R26" s="2401">
        <v>0</v>
      </c>
      <c r="S26" s="2399">
        <f t="shared" si="7"/>
        <v>0</v>
      </c>
      <c r="T26" s="2399">
        <f t="shared" si="8"/>
        <v>0</v>
      </c>
    </row>
    <row r="27" spans="1:20" s="2378" customFormat="1">
      <c r="A27" s="870">
        <f t="shared" si="4"/>
        <v>36</v>
      </c>
      <c r="B27" s="2380">
        <v>6631</v>
      </c>
      <c r="C27" s="2418" t="s">
        <v>895</v>
      </c>
      <c r="D27" s="2418" t="s">
        <v>926</v>
      </c>
      <c r="E27" s="2377" t="s">
        <v>282</v>
      </c>
      <c r="F27" s="2396">
        <v>0</v>
      </c>
      <c r="G27" s="2395">
        <v>0</v>
      </c>
      <c r="H27" s="2394">
        <v>0</v>
      </c>
      <c r="I27" s="2435">
        <v>1</v>
      </c>
      <c r="J27" s="2403"/>
      <c r="K27" s="2394">
        <v>0</v>
      </c>
      <c r="L27" s="2399">
        <v>0</v>
      </c>
      <c r="M27" s="2399">
        <v>0</v>
      </c>
      <c r="N27" s="2399">
        <v>0</v>
      </c>
      <c r="O27" s="2399">
        <v>0</v>
      </c>
      <c r="P27" s="2400">
        <v>0</v>
      </c>
      <c r="Q27" s="2399">
        <v>0</v>
      </c>
      <c r="R27" s="2401">
        <v>0</v>
      </c>
      <c r="S27" s="2399">
        <v>0</v>
      </c>
      <c r="T27" s="2399">
        <v>0</v>
      </c>
    </row>
    <row r="28" spans="1:20" s="2378" customFormat="1">
      <c r="A28" s="870">
        <f t="shared" si="4"/>
        <v>37</v>
      </c>
      <c r="B28" s="2380">
        <v>6662</v>
      </c>
      <c r="C28" s="2418" t="s">
        <v>919</v>
      </c>
      <c r="D28" s="2418" t="s">
        <v>927</v>
      </c>
      <c r="E28" s="2380" t="s">
        <v>110</v>
      </c>
      <c r="F28" s="2396">
        <v>28269</v>
      </c>
      <c r="G28" s="2395">
        <v>0</v>
      </c>
      <c r="H28" s="2394">
        <v>0</v>
      </c>
      <c r="I28" s="2435">
        <v>1</v>
      </c>
      <c r="J28" s="2403"/>
      <c r="K28" s="2394">
        <v>28269</v>
      </c>
      <c r="L28" s="2399">
        <f t="shared" si="6"/>
        <v>9569.0565000000006</v>
      </c>
      <c r="M28" s="2399">
        <v>495</v>
      </c>
      <c r="N28" s="2399">
        <v>0</v>
      </c>
      <c r="O28" s="2399">
        <f t="shared" si="5"/>
        <v>409.90050000000002</v>
      </c>
      <c r="P28" s="2400">
        <v>187</v>
      </c>
      <c r="Q28" s="2399">
        <v>7215</v>
      </c>
      <c r="R28" s="2401">
        <v>554</v>
      </c>
      <c r="S28" s="2399">
        <f t="shared" si="7"/>
        <v>18429.957000000002</v>
      </c>
      <c r="T28" s="2399">
        <f t="shared" si="8"/>
        <v>46698.957000000002</v>
      </c>
    </row>
    <row r="29" spans="1:20" s="2378" customFormat="1">
      <c r="A29" s="870">
        <f t="shared" si="4"/>
        <v>38</v>
      </c>
      <c r="B29" s="2377">
        <v>6775</v>
      </c>
      <c r="C29" s="2418" t="s">
        <v>893</v>
      </c>
      <c r="D29" s="2418" t="s">
        <v>928</v>
      </c>
      <c r="E29" s="2381" t="s">
        <v>282</v>
      </c>
      <c r="F29" s="2396">
        <v>32355</v>
      </c>
      <c r="G29" s="2395">
        <v>0</v>
      </c>
      <c r="H29" s="2394">
        <v>0</v>
      </c>
      <c r="I29" s="2435">
        <v>1</v>
      </c>
      <c r="J29" s="2403"/>
      <c r="K29" s="2394">
        <v>32355</v>
      </c>
      <c r="L29" s="2399">
        <f t="shared" si="6"/>
        <v>10952.167500000001</v>
      </c>
      <c r="M29" s="2399">
        <v>495</v>
      </c>
      <c r="N29" s="2399">
        <v>0</v>
      </c>
      <c r="O29" s="2399">
        <v>469</v>
      </c>
      <c r="P29" s="2400">
        <v>187</v>
      </c>
      <c r="Q29" s="2399">
        <v>7215</v>
      </c>
      <c r="R29" s="2401">
        <v>554</v>
      </c>
      <c r="S29" s="2399">
        <f t="shared" si="7"/>
        <v>19872.167500000003</v>
      </c>
      <c r="T29" s="2399">
        <f t="shared" si="8"/>
        <v>52227.167500000003</v>
      </c>
    </row>
    <row r="30" spans="1:20" s="2378" customFormat="1">
      <c r="A30" s="870">
        <f t="shared" si="4"/>
        <v>39</v>
      </c>
      <c r="B30" s="2380">
        <v>6722</v>
      </c>
      <c r="C30" s="2417" t="s">
        <v>929</v>
      </c>
      <c r="D30" s="2418" t="s">
        <v>930</v>
      </c>
      <c r="E30" s="2380" t="s">
        <v>85</v>
      </c>
      <c r="F30" s="2396">
        <v>0</v>
      </c>
      <c r="G30" s="2395">
        <v>0</v>
      </c>
      <c r="H30" s="2394">
        <v>0</v>
      </c>
      <c r="I30" s="2435">
        <v>1</v>
      </c>
      <c r="J30" s="2403"/>
      <c r="K30" s="2394">
        <v>0</v>
      </c>
      <c r="L30" s="2399">
        <f t="shared" si="6"/>
        <v>0</v>
      </c>
      <c r="M30" s="2399">
        <v>0</v>
      </c>
      <c r="N30" s="2399">
        <v>0</v>
      </c>
      <c r="O30" s="2399">
        <f t="shared" si="5"/>
        <v>0</v>
      </c>
      <c r="P30" s="2400">
        <v>0</v>
      </c>
      <c r="Q30" s="2399">
        <v>0</v>
      </c>
      <c r="R30" s="2401">
        <v>0</v>
      </c>
      <c r="S30" s="2399">
        <v>0</v>
      </c>
      <c r="T30" s="2399">
        <f t="shared" si="8"/>
        <v>0</v>
      </c>
    </row>
    <row r="31" spans="1:20" s="2378" customFormat="1">
      <c r="A31" s="870">
        <f t="shared" si="4"/>
        <v>40</v>
      </c>
      <c r="B31" s="2377">
        <v>6413</v>
      </c>
      <c r="C31" s="2418" t="s">
        <v>931</v>
      </c>
      <c r="D31" s="2418" t="s">
        <v>932</v>
      </c>
      <c r="E31" s="2380" t="s">
        <v>85</v>
      </c>
      <c r="F31" s="2394">
        <v>0</v>
      </c>
      <c r="G31" s="2395">
        <v>0</v>
      </c>
      <c r="H31" s="2394">
        <v>0</v>
      </c>
      <c r="I31" s="2435">
        <v>1</v>
      </c>
      <c r="J31" s="2403" t="s">
        <v>0</v>
      </c>
      <c r="K31" s="2394">
        <v>0</v>
      </c>
      <c r="L31" s="2399">
        <f>K31*0.3385</f>
        <v>0</v>
      </c>
      <c r="M31" s="2399">
        <v>0</v>
      </c>
      <c r="N31" s="2399">
        <v>0</v>
      </c>
      <c r="O31" s="2399">
        <f t="shared" si="5"/>
        <v>0</v>
      </c>
      <c r="P31" s="2399">
        <f>+L31*0.0145</f>
        <v>0</v>
      </c>
      <c r="Q31" s="2399">
        <v>0</v>
      </c>
      <c r="R31" s="2401">
        <v>0</v>
      </c>
      <c r="S31" s="2401">
        <v>0</v>
      </c>
      <c r="T31" s="2399">
        <f t="shared" ref="T31:T36" si="9">+M31+N31+O31+P31+Q31+R31+S31</f>
        <v>0</v>
      </c>
    </row>
    <row r="32" spans="1:20" s="2378" customFormat="1" ht="11.25" customHeight="1">
      <c r="A32" s="870">
        <f t="shared" si="4"/>
        <v>41</v>
      </c>
      <c r="B32" s="2377">
        <v>6630</v>
      </c>
      <c r="C32" s="2417" t="s">
        <v>933</v>
      </c>
      <c r="D32" s="2418" t="s">
        <v>934</v>
      </c>
      <c r="E32" s="2377" t="s">
        <v>415</v>
      </c>
      <c r="F32" s="2394">
        <v>0</v>
      </c>
      <c r="G32" s="2395">
        <v>0</v>
      </c>
      <c r="H32" s="2394">
        <v>0</v>
      </c>
      <c r="I32" s="2435">
        <v>1</v>
      </c>
      <c r="J32" s="2404"/>
      <c r="K32" s="2394">
        <v>0</v>
      </c>
      <c r="L32" s="2399">
        <f>K32*0.3385</f>
        <v>0</v>
      </c>
      <c r="M32" s="2399">
        <v>0</v>
      </c>
      <c r="N32" s="2399">
        <v>0</v>
      </c>
      <c r="O32" s="2399">
        <f t="shared" si="5"/>
        <v>0</v>
      </c>
      <c r="P32" s="2399">
        <f>+L32*0.0145</f>
        <v>0</v>
      </c>
      <c r="Q32" s="2399">
        <v>0</v>
      </c>
      <c r="R32" s="2401">
        <v>0</v>
      </c>
      <c r="S32" s="2401">
        <v>0</v>
      </c>
      <c r="T32" s="2399">
        <f t="shared" si="9"/>
        <v>0</v>
      </c>
    </row>
    <row r="33" spans="1:20" s="2378" customFormat="1">
      <c r="A33" s="870">
        <f t="shared" si="4"/>
        <v>42</v>
      </c>
      <c r="B33" s="2377">
        <v>6736</v>
      </c>
      <c r="C33" s="2417" t="s">
        <v>935</v>
      </c>
      <c r="D33" s="2418" t="s">
        <v>936</v>
      </c>
      <c r="E33" s="2377" t="s">
        <v>458</v>
      </c>
      <c r="F33" s="2394">
        <v>0</v>
      </c>
      <c r="G33" s="2395">
        <v>0</v>
      </c>
      <c r="H33" s="2394">
        <v>0</v>
      </c>
      <c r="I33" s="2435">
        <v>1</v>
      </c>
      <c r="J33" s="2404"/>
      <c r="K33" s="2394">
        <v>0</v>
      </c>
      <c r="L33" s="2399">
        <v>0</v>
      </c>
      <c r="M33" s="2399">
        <v>0</v>
      </c>
      <c r="N33" s="2399">
        <v>0</v>
      </c>
      <c r="O33" s="2399">
        <v>0</v>
      </c>
      <c r="P33" s="2399">
        <v>0</v>
      </c>
      <c r="Q33" s="2399">
        <v>0</v>
      </c>
      <c r="R33" s="2401">
        <v>0</v>
      </c>
      <c r="S33" s="2401">
        <v>0</v>
      </c>
      <c r="T33" s="2399">
        <f t="shared" si="9"/>
        <v>0</v>
      </c>
    </row>
    <row r="34" spans="1:20" s="2378" customFormat="1">
      <c r="A34" s="870">
        <f t="shared" si="4"/>
        <v>43</v>
      </c>
      <c r="B34" s="2377">
        <v>6727</v>
      </c>
      <c r="C34" s="2417" t="s">
        <v>937</v>
      </c>
      <c r="D34" s="2418" t="s">
        <v>938</v>
      </c>
      <c r="E34" s="2377" t="s">
        <v>415</v>
      </c>
      <c r="F34" s="2394">
        <v>0</v>
      </c>
      <c r="G34" s="2395">
        <v>0</v>
      </c>
      <c r="H34" s="2394">
        <v>0</v>
      </c>
      <c r="I34" s="2435">
        <v>1</v>
      </c>
      <c r="J34" s="2404"/>
      <c r="K34" s="2394">
        <v>0</v>
      </c>
      <c r="L34" s="2399">
        <v>0</v>
      </c>
      <c r="M34" s="2399">
        <v>0</v>
      </c>
      <c r="N34" s="2399">
        <v>0</v>
      </c>
      <c r="O34" s="2399">
        <v>0</v>
      </c>
      <c r="P34" s="2399">
        <v>0</v>
      </c>
      <c r="Q34" s="2399">
        <v>0</v>
      </c>
      <c r="R34" s="2401">
        <v>0</v>
      </c>
      <c r="S34" s="2401">
        <v>0</v>
      </c>
      <c r="T34" s="2399">
        <f t="shared" si="9"/>
        <v>0</v>
      </c>
    </row>
    <row r="35" spans="1:20" s="2378" customFormat="1">
      <c r="A35" s="870">
        <f t="shared" si="4"/>
        <v>44</v>
      </c>
      <c r="B35" s="2380">
        <v>6638</v>
      </c>
      <c r="C35" s="2417" t="s">
        <v>104</v>
      </c>
      <c r="D35" s="2418" t="s">
        <v>939</v>
      </c>
      <c r="E35" s="2377" t="s">
        <v>415</v>
      </c>
      <c r="F35" s="2394">
        <v>0</v>
      </c>
      <c r="G35" s="2395">
        <v>0</v>
      </c>
      <c r="H35" s="2394">
        <v>0</v>
      </c>
      <c r="I35" s="2435">
        <v>1</v>
      </c>
      <c r="J35" s="2404"/>
      <c r="K35" s="2394">
        <v>0</v>
      </c>
      <c r="L35" s="2399">
        <v>0</v>
      </c>
      <c r="M35" s="2399">
        <v>0</v>
      </c>
      <c r="N35" s="2399">
        <v>0</v>
      </c>
      <c r="O35" s="2399">
        <v>0</v>
      </c>
      <c r="P35" s="2399">
        <v>0</v>
      </c>
      <c r="Q35" s="2399">
        <v>0</v>
      </c>
      <c r="R35" s="2401">
        <v>0</v>
      </c>
      <c r="S35" s="2401">
        <v>0</v>
      </c>
      <c r="T35" s="2399">
        <f t="shared" si="9"/>
        <v>0</v>
      </c>
    </row>
    <row r="36" spans="1:20" s="2378" customFormat="1">
      <c r="A36" s="870">
        <f t="shared" si="4"/>
        <v>45</v>
      </c>
      <c r="B36" s="2380">
        <v>6742</v>
      </c>
      <c r="C36" s="2382" t="s">
        <v>940</v>
      </c>
      <c r="D36" s="2418" t="s">
        <v>941</v>
      </c>
      <c r="E36" s="2381" t="s">
        <v>942</v>
      </c>
      <c r="F36" s="2394">
        <v>0</v>
      </c>
      <c r="G36" s="2395">
        <v>0</v>
      </c>
      <c r="H36" s="2394">
        <v>0</v>
      </c>
      <c r="I36" s="2435">
        <v>1</v>
      </c>
      <c r="J36" s="2404"/>
      <c r="K36" s="2394">
        <v>0</v>
      </c>
      <c r="L36" s="2399">
        <v>0</v>
      </c>
      <c r="M36" s="2399">
        <v>0</v>
      </c>
      <c r="N36" s="2399">
        <v>0</v>
      </c>
      <c r="O36" s="2399">
        <v>0</v>
      </c>
      <c r="P36" s="2399">
        <v>0</v>
      </c>
      <c r="Q36" s="2399">
        <v>0</v>
      </c>
      <c r="R36" s="2401">
        <v>0</v>
      </c>
      <c r="S36" s="2401">
        <v>0</v>
      </c>
      <c r="T36" s="2399">
        <f t="shared" si="9"/>
        <v>0</v>
      </c>
    </row>
    <row r="37" spans="1:20">
      <c r="A37" s="870">
        <f t="shared" si="4"/>
        <v>46</v>
      </c>
      <c r="B37" s="982"/>
      <c r="C37" s="983"/>
      <c r="D37" s="983"/>
      <c r="E37" s="984"/>
      <c r="F37" s="985"/>
      <c r="G37" s="986"/>
      <c r="H37" s="985"/>
      <c r="I37" s="987"/>
      <c r="J37" s="988"/>
      <c r="K37" s="985"/>
      <c r="L37" s="989"/>
      <c r="M37" s="989"/>
      <c r="N37" s="989"/>
      <c r="O37" s="989"/>
      <c r="P37" s="989"/>
      <c r="Q37" s="989"/>
      <c r="R37" s="990"/>
      <c r="S37" s="990"/>
      <c r="T37" s="989"/>
    </row>
    <row r="38" spans="1:20">
      <c r="A38" s="870">
        <f t="shared" si="4"/>
        <v>47</v>
      </c>
      <c r="B38" s="982"/>
      <c r="C38" s="983"/>
      <c r="D38" s="983"/>
      <c r="E38" s="984"/>
      <c r="F38" s="985"/>
      <c r="G38" s="986"/>
      <c r="H38" s="985"/>
      <c r="I38" s="987"/>
      <c r="J38" s="988"/>
      <c r="K38" s="985"/>
      <c r="L38" s="989"/>
      <c r="M38" s="989"/>
      <c r="N38" s="989"/>
      <c r="O38" s="989"/>
      <c r="P38" s="989"/>
      <c r="Q38" s="989"/>
      <c r="R38" s="990"/>
      <c r="S38" s="990"/>
      <c r="T38" s="989"/>
    </row>
    <row r="39" spans="1:20">
      <c r="A39" s="870">
        <f t="shared" si="4"/>
        <v>48</v>
      </c>
      <c r="B39" s="991"/>
      <c r="C39" s="992"/>
      <c r="D39" s="993"/>
      <c r="E39" s="799"/>
      <c r="F39" s="994"/>
      <c r="G39" s="995"/>
      <c r="H39" s="994"/>
      <c r="I39" s="996"/>
      <c r="J39" s="803"/>
      <c r="K39" s="997"/>
      <c r="L39" s="677"/>
      <c r="M39" s="981"/>
      <c r="N39" s="998"/>
      <c r="O39" s="647"/>
      <c r="P39" s="804"/>
      <c r="Q39" s="971"/>
      <c r="R39" s="971"/>
      <c r="S39" s="804"/>
      <c r="T39" s="804"/>
    </row>
    <row r="40" spans="1:20">
      <c r="A40" s="870">
        <f t="shared" si="4"/>
        <v>49</v>
      </c>
      <c r="B40" s="982"/>
      <c r="C40" s="983"/>
      <c r="D40" s="983"/>
      <c r="E40" s="984"/>
      <c r="F40" s="985"/>
      <c r="G40" s="986"/>
      <c r="H40" s="985"/>
      <c r="I40" s="987"/>
      <c r="J40" s="988"/>
      <c r="K40" s="985"/>
      <c r="L40" s="989"/>
      <c r="M40" s="989"/>
      <c r="N40" s="989"/>
      <c r="O40" s="989"/>
      <c r="P40" s="989"/>
      <c r="Q40" s="989"/>
      <c r="R40" s="990"/>
      <c r="S40" s="990"/>
      <c r="T40" s="989"/>
    </row>
    <row r="41" spans="1:20">
      <c r="A41" s="870">
        <f t="shared" si="4"/>
        <v>50</v>
      </c>
      <c r="B41" s="991"/>
      <c r="C41" s="992"/>
      <c r="D41" s="993"/>
      <c r="E41" s="799"/>
      <c r="F41" s="994"/>
      <c r="G41" s="995"/>
      <c r="H41" s="994"/>
      <c r="I41" s="996"/>
      <c r="J41" s="803"/>
      <c r="K41" s="997"/>
      <c r="L41" s="677"/>
      <c r="M41" s="981"/>
      <c r="N41" s="998"/>
      <c r="O41" s="647"/>
      <c r="P41" s="804"/>
      <c r="Q41" s="971"/>
      <c r="R41" s="971"/>
      <c r="S41" s="804"/>
      <c r="T41" s="804"/>
    </row>
    <row r="42" spans="1:20">
      <c r="A42" s="780"/>
      <c r="B42" s="944"/>
      <c r="C42" s="944"/>
      <c r="D42" s="993" t="s">
        <v>943</v>
      </c>
      <c r="E42" s="999" t="s">
        <v>112</v>
      </c>
      <c r="F42" s="2389">
        <f>SUM(F17:F40)</f>
        <v>390879</v>
      </c>
      <c r="G42" s="2390">
        <f>SUM(G16:G35)</f>
        <v>0</v>
      </c>
      <c r="H42" s="2390">
        <f>SUM(H16:H35)</f>
        <v>0</v>
      </c>
      <c r="I42" s="999" t="s">
        <v>112</v>
      </c>
      <c r="J42" s="2390">
        <f>SUM(J16:J35)</f>
        <v>4494</v>
      </c>
      <c r="K42" s="2390">
        <f>SUM(K16:K35)</f>
        <v>395373</v>
      </c>
      <c r="L42" s="2390">
        <f>SUM(L16:L35)</f>
        <v>133833.13450000001</v>
      </c>
      <c r="M42" s="2390">
        <f>SUM(M16:M35)</f>
        <v>4950</v>
      </c>
      <c r="N42" s="2390">
        <f>SUM(N16:N35)</f>
        <v>0</v>
      </c>
      <c r="O42" s="2390">
        <f>SUM(O16:O35)</f>
        <v>5732.3589999999995</v>
      </c>
      <c r="P42" s="2390">
        <f>SUM(P16:P35)</f>
        <v>2057</v>
      </c>
      <c r="Q42" s="2390">
        <f>SUM(Q16:Q35)</f>
        <v>79103</v>
      </c>
      <c r="R42" s="2390">
        <f>SUM(R16:R35)</f>
        <v>5181</v>
      </c>
      <c r="S42" s="2390">
        <f>SUM(S16:S35)</f>
        <v>230856.49350000001</v>
      </c>
      <c r="T42" s="2390">
        <f>SUM(T16:T35)</f>
        <v>626229.49349999998</v>
      </c>
    </row>
    <row r="43" spans="1:20">
      <c r="A43" s="780"/>
      <c r="B43" s="944"/>
      <c r="C43" s="944"/>
      <c r="D43" s="945" t="s">
        <v>111</v>
      </c>
      <c r="E43" s="999" t="s">
        <v>112</v>
      </c>
      <c r="F43" s="2389">
        <f>'FY26Q1 BNS-WIC 1 Page'!F42+'FY26Q1 BNS-WIC 2 Pages'!F42</f>
        <v>1749420</v>
      </c>
      <c r="G43" s="2389">
        <f>'FY26Q1 BNS-WIC 1 Page'!G42+'FY26Q1 BNS-WIC 2 Pages'!G42</f>
        <v>0</v>
      </c>
      <c r="H43" s="2389">
        <f>'FY26Q1 BNS-WIC 1 Page'!H42+'FY26Q1 BNS-WIC 2 Pages'!H42</f>
        <v>0</v>
      </c>
      <c r="I43" s="950" t="s">
        <v>112</v>
      </c>
      <c r="J43" s="2390">
        <f>'[2]FY26Q1 BNS-WIC 1 Page'!J42+'FY26Q1 BNS-WIC 2 Pages'!J42</f>
        <v>25962</v>
      </c>
      <c r="K43" s="2390">
        <f>'[2]FY26Q1 BNS-WIC 1 Page'!K42+'FY26Q1 BNS-WIC 2 Pages'!K42</f>
        <v>1775382</v>
      </c>
      <c r="L43" s="2390">
        <f>'[2]FY26Q1 BNS-WIC 1 Page'!L42+'FY26Q1 BNS-WIC 2 Pages'!L42</f>
        <v>600964.13450000004</v>
      </c>
      <c r="M43" s="2390">
        <f>'[2]FY26Q1 BNS-WIC 1 Page'!M42+'FY26Q1 BNS-WIC 2 Pages'!M42</f>
        <v>10890</v>
      </c>
      <c r="N43" s="2390">
        <f>'[2]FY26Q1 BNS-WIC 1 Page'!N42+'FY26Q1 BNS-WIC 2 Pages'!N42</f>
        <v>0</v>
      </c>
      <c r="O43" s="2390">
        <f>'[2]FY26Q1 BNS-WIC 1 Page'!O42+'FY26Q1 BNS-WIC 2 Pages'!O42</f>
        <v>25743.359</v>
      </c>
      <c r="P43" s="2390">
        <f>'[2]FY26Q1 BNS-WIC 1 Page'!P42+'FY26Q1 BNS-WIC 2 Pages'!P42</f>
        <v>6732</v>
      </c>
      <c r="Q43" s="2390">
        <f>'[2]FY26Q1 BNS-WIC 1 Page'!Q42+'FY26Q1 BNS-WIC 2 Pages'!Q42</f>
        <v>275675</v>
      </c>
      <c r="R43" s="2390">
        <f>'[2]FY26Q1 BNS-WIC 1 Page'!R42+'FY26Q1 BNS-WIC 2 Pages'!R42</f>
        <v>14343</v>
      </c>
      <c r="S43" s="2390">
        <f>'[2]FY26Q1 BNS-WIC 1 Page'!S42+'FY26Q1 BNS-WIC 2 Pages'!S42</f>
        <v>934347.49349999998</v>
      </c>
      <c r="T43" s="2390">
        <f>'[2]FY26Q1 BNS-WIC 1 Page'!T42+'FY26Q1 BNS-WIC 2 Pages'!T42</f>
        <v>2709729.4934999999</v>
      </c>
    </row>
    <row r="44" spans="1:20" ht="12.75">
      <c r="A44" s="120" t="s">
        <v>113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20" ht="12.75">
      <c r="A45" s="120" t="s">
        <v>294</v>
      </c>
      <c r="B45" s="744"/>
      <c r="C45" s="744"/>
      <c r="D45" s="744"/>
      <c r="E45" s="744"/>
      <c r="F45" s="717"/>
      <c r="G45" s="717"/>
      <c r="H45" s="717"/>
      <c r="I45" s="717"/>
      <c r="J45" s="717"/>
      <c r="K45" s="717"/>
      <c r="L45" s="717"/>
      <c r="M45" s="717"/>
      <c r="N45" s="717"/>
      <c r="O45" s="717"/>
      <c r="P45" s="717"/>
      <c r="Q45" s="717"/>
      <c r="R45" s="717"/>
      <c r="S45" s="717"/>
      <c r="T45" s="717"/>
    </row>
    <row r="46" spans="1:20" s="544" customFormat="1" ht="12.75">
      <c r="A46" s="1717" t="s">
        <v>115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20" s="544" customFormat="1" ht="12.75">
      <c r="A47" s="1717" t="s">
        <v>116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20" s="544" customFormat="1" ht="12.75">
      <c r="A48" s="1717" t="s">
        <v>117</v>
      </c>
      <c r="B48" s="568"/>
      <c r="C48" s="568"/>
      <c r="D48" s="568"/>
      <c r="E48" s="568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</row>
    <row r="49" spans="1:20" ht="12" thickBot="1">
      <c r="A49" s="882"/>
      <c r="B49" s="744"/>
      <c r="C49" s="744"/>
      <c r="D49" s="744"/>
      <c r="E49" s="744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</row>
    <row r="50" spans="1:20" ht="11.25" customHeight="1" thickBot="1">
      <c r="A50" s="546"/>
      <c r="B50" s="1969" t="s">
        <v>10</v>
      </c>
      <c r="C50" s="1970"/>
      <c r="D50" s="1970"/>
      <c r="E50" s="1970"/>
      <c r="F50" s="1970"/>
      <c r="G50" s="1970"/>
      <c r="H50" s="1970"/>
      <c r="I50" s="1970"/>
      <c r="J50" s="1970"/>
      <c r="K50" s="1970"/>
      <c r="L50" s="1971"/>
      <c r="M50" s="717"/>
      <c r="N50" s="717"/>
      <c r="R50" s="717"/>
      <c r="S50" s="717"/>
      <c r="T50" s="717"/>
    </row>
    <row r="51" spans="1:20" ht="11.25" customHeight="1">
      <c r="A51" s="546"/>
      <c r="B51" s="1972" t="s">
        <v>118</v>
      </c>
      <c r="C51" s="1973"/>
      <c r="D51" s="1973"/>
      <c r="E51" s="1973"/>
      <c r="F51" s="1973"/>
      <c r="G51" s="1973"/>
      <c r="H51" s="1973"/>
      <c r="I51" s="1973"/>
      <c r="J51" s="1973"/>
      <c r="K51" s="1973"/>
      <c r="L51" s="1974"/>
      <c r="M51" s="717"/>
      <c r="N51" s="717"/>
      <c r="R51" s="717"/>
      <c r="S51" s="717"/>
      <c r="T51" s="717"/>
    </row>
    <row r="52" spans="1:20">
      <c r="A52" s="546"/>
      <c r="B52" s="728" t="s">
        <v>11</v>
      </c>
      <c r="C52" s="730" t="s">
        <v>12</v>
      </c>
      <c r="D52" s="730" t="s">
        <v>13</v>
      </c>
      <c r="E52" s="730" t="s">
        <v>14</v>
      </c>
      <c r="F52" s="730" t="s">
        <v>15</v>
      </c>
      <c r="G52" s="730" t="s">
        <v>16</v>
      </c>
      <c r="H52" s="730" t="s">
        <v>17</v>
      </c>
      <c r="I52" s="730" t="s">
        <v>18</v>
      </c>
      <c r="J52" s="730" t="s">
        <v>19</v>
      </c>
      <c r="K52" s="730" t="s">
        <v>20</v>
      </c>
      <c r="L52" s="789" t="s">
        <v>21</v>
      </c>
      <c r="M52" s="734"/>
      <c r="N52" s="717"/>
      <c r="R52" s="717"/>
      <c r="S52" s="717"/>
      <c r="T52" s="717"/>
    </row>
    <row r="53" spans="1:20">
      <c r="A53" s="546"/>
      <c r="B53" s="728"/>
      <c r="C53" s="729"/>
      <c r="D53" s="730"/>
      <c r="E53" s="729"/>
      <c r="F53" s="790" t="s">
        <v>119</v>
      </c>
      <c r="G53" s="791" t="s">
        <v>60</v>
      </c>
      <c r="H53" s="792" t="s">
        <v>120</v>
      </c>
      <c r="I53" s="792" t="s">
        <v>121</v>
      </c>
      <c r="J53" s="792" t="s">
        <v>122</v>
      </c>
      <c r="K53" s="792" t="s">
        <v>123</v>
      </c>
      <c r="L53" s="793"/>
      <c r="M53" s="734"/>
      <c r="N53" s="717"/>
      <c r="R53" s="717"/>
      <c r="S53" s="717"/>
      <c r="T53" s="717"/>
    </row>
    <row r="54" spans="1:20" ht="21.75">
      <c r="A54" s="735"/>
      <c r="B54" s="736" t="s">
        <v>0</v>
      </c>
      <c r="C54" s="863"/>
      <c r="D54" s="738" t="s">
        <v>0</v>
      </c>
      <c r="E54" s="738" t="s">
        <v>124</v>
      </c>
      <c r="F54" s="794" t="s">
        <v>125</v>
      </c>
      <c r="G54" s="739"/>
      <c r="H54" s="739" t="s">
        <v>0</v>
      </c>
      <c r="I54" s="795" t="s">
        <v>126</v>
      </c>
      <c r="J54" s="739" t="s">
        <v>127</v>
      </c>
      <c r="K54" s="739" t="s">
        <v>128</v>
      </c>
      <c r="L54" s="748" t="s">
        <v>0</v>
      </c>
      <c r="M54" s="744"/>
      <c r="N54" s="744"/>
      <c r="R54" s="717"/>
      <c r="S54" s="717"/>
      <c r="T54" s="717"/>
    </row>
    <row r="55" spans="1:20">
      <c r="A55" s="745"/>
      <c r="B55" s="746" t="s">
        <v>32</v>
      </c>
      <c r="C55" s="739" t="s">
        <v>32</v>
      </c>
      <c r="D55" s="739" t="s">
        <v>33</v>
      </c>
      <c r="E55" s="739" t="s">
        <v>129</v>
      </c>
      <c r="F55" s="739" t="s">
        <v>129</v>
      </c>
      <c r="G55" s="739" t="s">
        <v>130</v>
      </c>
      <c r="H55" s="739" t="s">
        <v>130</v>
      </c>
      <c r="I55" s="739" t="s">
        <v>129</v>
      </c>
      <c r="J55" s="739" t="s">
        <v>129</v>
      </c>
      <c r="K55" s="739" t="s">
        <v>129</v>
      </c>
      <c r="L55" s="951" t="s">
        <v>131</v>
      </c>
      <c r="M55" s="744"/>
      <c r="N55" s="744"/>
      <c r="R55" s="717"/>
      <c r="S55" s="717"/>
      <c r="T55" s="717"/>
    </row>
    <row r="56" spans="1:20" ht="12" thickBot="1">
      <c r="A56" s="751" t="s">
        <v>45</v>
      </c>
      <c r="B56" s="796" t="s">
        <v>46</v>
      </c>
      <c r="C56" s="797" t="s">
        <v>132</v>
      </c>
      <c r="D56" s="797" t="s">
        <v>48</v>
      </c>
      <c r="E56" s="797"/>
      <c r="F56" s="798" t="s">
        <v>133</v>
      </c>
      <c r="G56" s="798" t="s">
        <v>133</v>
      </c>
      <c r="H56" s="798" t="s">
        <v>134</v>
      </c>
      <c r="I56" s="798" t="s">
        <v>135</v>
      </c>
      <c r="J56" s="798" t="s">
        <v>135</v>
      </c>
      <c r="K56" s="798" t="s">
        <v>136</v>
      </c>
      <c r="L56" s="752" t="s">
        <v>55</v>
      </c>
      <c r="M56" s="744"/>
      <c r="N56" s="744"/>
      <c r="R56" s="717"/>
      <c r="S56" s="717"/>
      <c r="T56" s="717"/>
    </row>
    <row r="57" spans="1:20" ht="12" thickTop="1">
      <c r="A57" s="766"/>
      <c r="B57" s="766"/>
      <c r="C57" s="952"/>
      <c r="D57" s="778"/>
      <c r="E57" s="953"/>
      <c r="F57" s="800"/>
      <c r="G57" s="800"/>
      <c r="H57" s="800"/>
      <c r="I57" s="800"/>
      <c r="J57" s="800"/>
      <c r="K57" s="800"/>
      <c r="L57" s="801"/>
      <c r="M57" s="717"/>
      <c r="N57" s="717"/>
      <c r="R57" s="717"/>
      <c r="S57" s="717"/>
      <c r="T57" s="717"/>
    </row>
    <row r="58" spans="1:20">
      <c r="A58" s="766"/>
      <c r="B58" s="954"/>
      <c r="C58" s="955"/>
      <c r="D58" s="955"/>
      <c r="E58" s="766"/>
      <c r="F58" s="802"/>
      <c r="G58" s="802"/>
      <c r="H58" s="802"/>
      <c r="I58" s="802"/>
      <c r="J58" s="803"/>
      <c r="K58" s="803"/>
      <c r="L58" s="804"/>
      <c r="M58" s="717"/>
      <c r="N58" s="717"/>
      <c r="R58" s="717"/>
      <c r="S58" s="717"/>
      <c r="T58" s="717"/>
    </row>
    <row r="59" spans="1:20">
      <c r="A59" s="790"/>
      <c r="B59" s="956"/>
      <c r="C59" s="778"/>
      <c r="D59" s="957"/>
      <c r="E59" s="766"/>
      <c r="F59" s="802"/>
      <c r="G59" s="802"/>
      <c r="H59" s="802"/>
      <c r="I59" s="802"/>
      <c r="J59" s="803"/>
      <c r="K59" s="803"/>
      <c r="L59" s="804"/>
      <c r="M59" s="717"/>
      <c r="N59" s="717"/>
      <c r="R59" s="717"/>
      <c r="S59" s="717"/>
      <c r="T59" s="717"/>
    </row>
    <row r="60" spans="1:20">
      <c r="A60" s="766"/>
      <c r="B60" s="958"/>
      <c r="C60" s="799"/>
      <c r="D60" s="799"/>
      <c r="E60" s="766"/>
      <c r="F60" s="802"/>
      <c r="G60" s="802"/>
      <c r="H60" s="802"/>
      <c r="I60" s="802"/>
      <c r="J60" s="803"/>
      <c r="K60" s="803"/>
      <c r="L60" s="804"/>
      <c r="M60" s="717"/>
      <c r="N60" s="717"/>
      <c r="R60" s="717"/>
      <c r="S60" s="717"/>
      <c r="T60" s="717"/>
    </row>
    <row r="61" spans="1:20">
      <c r="A61" s="870"/>
      <c r="B61" s="959"/>
      <c r="C61" s="960"/>
      <c r="D61" s="961"/>
      <c r="E61" s="766"/>
      <c r="F61" s="802"/>
      <c r="G61" s="802"/>
      <c r="H61" s="802"/>
      <c r="I61" s="802"/>
      <c r="J61" s="803"/>
      <c r="K61" s="803"/>
      <c r="L61" s="804"/>
      <c r="M61" s="717"/>
      <c r="N61" s="717"/>
      <c r="R61" s="717"/>
      <c r="S61" s="717"/>
      <c r="T61" s="717"/>
    </row>
    <row r="62" spans="1:20">
      <c r="A62" s="766"/>
      <c r="B62" s="959"/>
      <c r="C62" s="962"/>
      <c r="D62" s="963"/>
      <c r="E62" s="766"/>
      <c r="F62" s="802"/>
      <c r="G62" s="802"/>
      <c r="H62" s="802"/>
      <c r="I62" s="802"/>
      <c r="J62" s="803"/>
      <c r="K62" s="803"/>
      <c r="L62" s="804"/>
      <c r="M62" s="717"/>
      <c r="N62" s="717"/>
      <c r="R62" s="717"/>
      <c r="S62" s="717"/>
      <c r="T62" s="717"/>
    </row>
    <row r="63" spans="1:20">
      <c r="A63" s="766"/>
      <c r="B63" s="959"/>
      <c r="C63" s="964"/>
      <c r="D63" s="140"/>
      <c r="E63" s="766"/>
      <c r="F63" s="802"/>
      <c r="G63" s="802"/>
      <c r="H63" s="802"/>
      <c r="I63" s="802"/>
      <c r="J63" s="803"/>
      <c r="K63" s="803"/>
      <c r="L63" s="804"/>
      <c r="M63" s="717"/>
      <c r="N63" s="717"/>
      <c r="R63" s="717"/>
      <c r="S63" s="717"/>
      <c r="T63" s="717"/>
    </row>
    <row r="64" spans="1:20">
      <c r="A64" s="766"/>
      <c r="B64" s="959"/>
      <c r="C64" s="962"/>
      <c r="D64" s="963"/>
      <c r="E64" s="766"/>
      <c r="F64" s="802"/>
      <c r="G64" s="802"/>
      <c r="H64" s="802"/>
      <c r="I64" s="802"/>
      <c r="J64" s="803"/>
      <c r="K64" s="803"/>
      <c r="L64" s="804"/>
      <c r="M64" s="717"/>
      <c r="N64" s="717"/>
      <c r="R64" s="717"/>
      <c r="S64" s="717"/>
      <c r="T64" s="717"/>
    </row>
    <row r="65" spans="1:20">
      <c r="A65" s="766"/>
      <c r="B65" s="766"/>
      <c r="C65" s="734"/>
      <c r="D65" s="778"/>
      <c r="E65" s="766"/>
      <c r="F65" s="802"/>
      <c r="G65" s="802"/>
      <c r="H65" s="802"/>
      <c r="I65" s="802"/>
      <c r="J65" s="803"/>
      <c r="K65" s="803"/>
      <c r="L65" s="804"/>
      <c r="M65" s="717"/>
      <c r="N65" s="717"/>
      <c r="O65" s="717"/>
      <c r="P65" s="717"/>
      <c r="Q65" s="717"/>
      <c r="R65" s="717"/>
      <c r="S65" s="717"/>
      <c r="T65" s="717"/>
    </row>
    <row r="66" spans="1:20">
      <c r="A66" s="766"/>
      <c r="B66" s="965"/>
      <c r="C66" s="778"/>
      <c r="D66" s="778"/>
      <c r="E66" s="766"/>
      <c r="F66" s="802"/>
      <c r="G66" s="802"/>
      <c r="H66" s="802"/>
      <c r="I66" s="802"/>
      <c r="J66" s="803"/>
      <c r="K66" s="803"/>
      <c r="L66" s="804"/>
      <c r="M66" s="717"/>
      <c r="N66" s="717"/>
      <c r="O66" s="717"/>
      <c r="P66" s="717"/>
      <c r="Q66" s="717"/>
      <c r="R66" s="717"/>
      <c r="S66" s="717"/>
      <c r="T66" s="717"/>
    </row>
    <row r="67" spans="1:20">
      <c r="A67" s="766"/>
      <c r="B67" s="766"/>
      <c r="C67" s="778"/>
      <c r="D67" s="778"/>
      <c r="E67" s="766"/>
      <c r="F67" s="802"/>
      <c r="G67" s="802"/>
      <c r="H67" s="802"/>
      <c r="I67" s="802"/>
      <c r="J67" s="803"/>
      <c r="K67" s="803"/>
      <c r="L67" s="804"/>
      <c r="M67" s="717"/>
      <c r="N67" s="717"/>
      <c r="O67" s="717"/>
      <c r="P67" s="717"/>
      <c r="Q67" s="717"/>
      <c r="R67" s="717"/>
      <c r="S67" s="717"/>
      <c r="T67" s="717"/>
    </row>
    <row r="68" spans="1:20">
      <c r="A68" s="766"/>
      <c r="B68" s="766"/>
      <c r="C68" s="778"/>
      <c r="D68" s="778"/>
      <c r="E68" s="766"/>
      <c r="F68" s="802"/>
      <c r="G68" s="802"/>
      <c r="H68" s="802"/>
      <c r="I68" s="802"/>
      <c r="J68" s="803"/>
      <c r="K68" s="803"/>
      <c r="L68" s="804"/>
      <c r="M68" s="717"/>
      <c r="N68" s="717"/>
      <c r="O68" s="717"/>
      <c r="P68" s="717"/>
      <c r="Q68" s="717"/>
      <c r="R68" s="717"/>
      <c r="S68" s="717"/>
      <c r="T68" s="717"/>
    </row>
    <row r="69" spans="1:20">
      <c r="A69" s="766"/>
      <c r="B69" s="766"/>
      <c r="C69" s="778"/>
      <c r="D69" s="778"/>
      <c r="E69" s="766"/>
      <c r="F69" s="802"/>
      <c r="G69" s="802"/>
      <c r="H69" s="802"/>
      <c r="I69" s="802"/>
      <c r="J69" s="803"/>
      <c r="K69" s="803"/>
      <c r="L69" s="804"/>
      <c r="M69" s="717"/>
      <c r="N69" s="717"/>
      <c r="O69" s="717"/>
      <c r="P69" s="717"/>
      <c r="Q69" s="717"/>
      <c r="R69" s="717"/>
      <c r="S69" s="717"/>
      <c r="T69" s="717"/>
    </row>
    <row r="70" spans="1:20">
      <c r="A70" s="766"/>
      <c r="B70" s="766"/>
      <c r="C70" s="778"/>
      <c r="D70" s="778"/>
      <c r="E70" s="766"/>
      <c r="F70" s="802"/>
      <c r="G70" s="802"/>
      <c r="H70" s="802"/>
      <c r="I70" s="802"/>
      <c r="J70" s="803"/>
      <c r="K70" s="803"/>
      <c r="L70" s="804"/>
      <c r="M70" s="717"/>
      <c r="N70" s="717"/>
      <c r="O70" s="717"/>
      <c r="P70" s="717"/>
      <c r="Q70" s="717"/>
      <c r="R70" s="717"/>
      <c r="S70" s="717"/>
      <c r="T70" s="717"/>
    </row>
    <row r="71" spans="1:20">
      <c r="A71" s="766"/>
      <c r="B71" s="766"/>
      <c r="C71" s="778"/>
      <c r="D71" s="778"/>
      <c r="E71" s="766"/>
      <c r="F71" s="802"/>
      <c r="G71" s="802"/>
      <c r="H71" s="802"/>
      <c r="I71" s="802"/>
      <c r="J71" s="803"/>
      <c r="K71" s="803"/>
      <c r="L71" s="804"/>
      <c r="M71" s="717"/>
      <c r="N71" s="717"/>
      <c r="O71" s="717"/>
      <c r="P71" s="717"/>
      <c r="Q71" s="717"/>
      <c r="R71" s="717"/>
      <c r="S71" s="717"/>
      <c r="T71" s="717"/>
    </row>
    <row r="72" spans="1:20">
      <c r="A72" s="766"/>
      <c r="B72" s="799"/>
      <c r="C72" s="799"/>
      <c r="D72" s="799"/>
      <c r="E72" s="766"/>
      <c r="F72" s="802"/>
      <c r="G72" s="802"/>
      <c r="H72" s="802"/>
      <c r="I72" s="802"/>
      <c r="J72" s="803"/>
      <c r="K72" s="803"/>
      <c r="L72" s="804"/>
      <c r="M72" s="717"/>
      <c r="N72" s="717"/>
      <c r="O72" s="717"/>
      <c r="P72" s="717"/>
      <c r="Q72" s="717"/>
      <c r="R72" s="717"/>
      <c r="S72" s="717"/>
      <c r="T72" s="717"/>
    </row>
    <row r="73" spans="1:20">
      <c r="A73" s="766"/>
      <c r="B73" s="799"/>
      <c r="C73" s="799"/>
      <c r="D73" s="799"/>
      <c r="E73" s="766"/>
      <c r="F73" s="802"/>
      <c r="G73" s="802"/>
      <c r="H73" s="802"/>
      <c r="I73" s="802"/>
      <c r="J73" s="803"/>
      <c r="K73" s="803"/>
      <c r="L73" s="804"/>
      <c r="M73" s="717"/>
      <c r="N73" s="717"/>
      <c r="O73" s="717"/>
      <c r="P73" s="717"/>
      <c r="Q73" s="717"/>
      <c r="R73" s="717"/>
      <c r="S73" s="717"/>
      <c r="T73" s="717"/>
    </row>
    <row r="74" spans="1:20">
      <c r="A74" s="766"/>
      <c r="B74" s="799"/>
      <c r="C74" s="799"/>
      <c r="D74" s="799"/>
      <c r="E74" s="766"/>
      <c r="F74" s="802"/>
      <c r="G74" s="802"/>
      <c r="H74" s="802"/>
      <c r="I74" s="802"/>
      <c r="J74" s="803"/>
      <c r="K74" s="803"/>
      <c r="L74" s="804"/>
      <c r="M74" s="717"/>
      <c r="N74" s="717"/>
      <c r="O74" s="717"/>
      <c r="P74" s="717"/>
      <c r="Q74" s="717"/>
      <c r="R74" s="717"/>
      <c r="S74" s="717"/>
      <c r="T74" s="717"/>
    </row>
    <row r="75" spans="1:20">
      <c r="A75" s="766"/>
      <c r="B75" s="799"/>
      <c r="C75" s="799"/>
      <c r="D75" s="799"/>
      <c r="E75" s="766"/>
      <c r="F75" s="802"/>
      <c r="G75" s="802"/>
      <c r="H75" s="802"/>
      <c r="I75" s="802"/>
      <c r="J75" s="803"/>
      <c r="K75" s="803"/>
      <c r="L75" s="804"/>
      <c r="M75" s="717"/>
      <c r="N75" s="717"/>
      <c r="O75" s="717"/>
      <c r="P75" s="717"/>
      <c r="Q75" s="717"/>
      <c r="R75" s="717"/>
      <c r="S75" s="717"/>
      <c r="T75" s="717"/>
    </row>
    <row r="76" spans="1:20">
      <c r="A76" s="766"/>
      <c r="B76" s="799"/>
      <c r="C76" s="799"/>
      <c r="D76" s="799"/>
      <c r="E76" s="766"/>
      <c r="F76" s="802"/>
      <c r="G76" s="802"/>
      <c r="H76" s="802"/>
      <c r="I76" s="802"/>
      <c r="J76" s="803"/>
      <c r="K76" s="803"/>
      <c r="L76" s="804"/>
      <c r="M76" s="717"/>
      <c r="N76" s="717"/>
      <c r="O76" s="717"/>
      <c r="P76" s="717"/>
      <c r="Q76" s="717"/>
      <c r="R76" s="717"/>
      <c r="S76" s="717"/>
      <c r="T76" s="717"/>
    </row>
    <row r="77" spans="1:20">
      <c r="A77" s="766"/>
      <c r="B77" s="799"/>
      <c r="C77" s="799"/>
      <c r="D77" s="799"/>
      <c r="E77" s="766"/>
      <c r="F77" s="802"/>
      <c r="G77" s="802"/>
      <c r="H77" s="802"/>
      <c r="I77" s="802"/>
      <c r="J77" s="803"/>
      <c r="K77" s="803"/>
      <c r="L77" s="804"/>
      <c r="M77" s="717"/>
      <c r="N77" s="717"/>
      <c r="O77" s="717"/>
      <c r="P77" s="717"/>
      <c r="Q77" s="717"/>
      <c r="R77" s="717"/>
      <c r="S77" s="717"/>
      <c r="T77" s="717"/>
    </row>
    <row r="78" spans="1:20">
      <c r="A78" s="766"/>
      <c r="B78" s="799"/>
      <c r="C78" s="799"/>
      <c r="D78" s="799"/>
      <c r="E78" s="766"/>
      <c r="F78" s="802"/>
      <c r="G78" s="802"/>
      <c r="H78" s="802"/>
      <c r="I78" s="802"/>
      <c r="J78" s="803"/>
      <c r="K78" s="803"/>
      <c r="L78" s="804"/>
      <c r="M78" s="717"/>
      <c r="N78" s="717"/>
      <c r="O78" s="717"/>
      <c r="P78" s="717"/>
      <c r="Q78" s="717"/>
      <c r="R78" s="717"/>
      <c r="S78" s="717"/>
      <c r="T78" s="717"/>
    </row>
    <row r="79" spans="1:20">
      <c r="A79" s="766"/>
      <c r="B79" s="799"/>
      <c r="C79" s="799"/>
      <c r="D79" s="799"/>
      <c r="E79" s="766"/>
      <c r="F79" s="802"/>
      <c r="G79" s="802"/>
      <c r="H79" s="802"/>
      <c r="I79" s="802"/>
      <c r="J79" s="803"/>
      <c r="K79" s="803"/>
      <c r="L79" s="804"/>
      <c r="M79" s="717"/>
      <c r="N79" s="717"/>
      <c r="O79" s="717"/>
      <c r="P79" s="717"/>
      <c r="Q79" s="717"/>
      <c r="R79" s="717"/>
      <c r="S79" s="717"/>
      <c r="T79" s="717"/>
    </row>
    <row r="80" spans="1:20">
      <c r="A80" s="766"/>
      <c r="B80" s="799"/>
      <c r="C80" s="799"/>
      <c r="D80" s="799"/>
      <c r="E80" s="766"/>
      <c r="F80" s="802"/>
      <c r="G80" s="802"/>
      <c r="H80" s="802"/>
      <c r="I80" s="802"/>
      <c r="J80" s="803"/>
      <c r="K80" s="803"/>
      <c r="L80" s="804"/>
      <c r="M80" s="717"/>
      <c r="N80" s="717"/>
      <c r="O80" s="717"/>
      <c r="P80" s="717"/>
      <c r="Q80" s="717"/>
      <c r="R80" s="717"/>
      <c r="S80" s="717"/>
      <c r="T80" s="717"/>
    </row>
    <row r="81" spans="1:20">
      <c r="A81" s="766"/>
      <c r="B81" s="799"/>
      <c r="C81" s="799"/>
      <c r="D81" s="799"/>
      <c r="E81" s="766"/>
      <c r="F81" s="802"/>
      <c r="G81" s="802"/>
      <c r="H81" s="802"/>
      <c r="I81" s="802"/>
      <c r="J81" s="803"/>
      <c r="K81" s="803"/>
      <c r="L81" s="804"/>
      <c r="M81" s="717"/>
      <c r="N81" s="717"/>
      <c r="O81" s="717"/>
      <c r="P81" s="717"/>
      <c r="Q81" s="717"/>
      <c r="R81" s="717"/>
      <c r="S81" s="717"/>
      <c r="T81" s="717"/>
    </row>
    <row r="82" spans="1:20">
      <c r="A82" s="780"/>
      <c r="B82" s="966"/>
      <c r="C82" s="966"/>
      <c r="D82" s="790" t="s">
        <v>111</v>
      </c>
      <c r="E82" s="967">
        <f t="shared" ref="E82:L82" si="10">SUM(E57:E81)</f>
        <v>0</v>
      </c>
      <c r="F82" s="805">
        <f t="shared" si="10"/>
        <v>0</v>
      </c>
      <c r="G82" s="805">
        <f t="shared" si="10"/>
        <v>0</v>
      </c>
      <c r="H82" s="805">
        <f t="shared" si="10"/>
        <v>0</v>
      </c>
      <c r="I82" s="805">
        <f t="shared" si="10"/>
        <v>0</v>
      </c>
      <c r="J82" s="805">
        <f t="shared" si="10"/>
        <v>0</v>
      </c>
      <c r="K82" s="805">
        <f t="shared" si="10"/>
        <v>0</v>
      </c>
      <c r="L82" s="805">
        <f t="shared" si="10"/>
        <v>0</v>
      </c>
      <c r="M82" s="717"/>
      <c r="N82" s="717"/>
      <c r="O82" s="717"/>
      <c r="P82" s="717"/>
      <c r="Q82" s="717"/>
      <c r="R82" s="717"/>
      <c r="S82" s="717"/>
      <c r="T82" s="717"/>
    </row>
    <row r="83" spans="1:20">
      <c r="A83" s="546" t="s">
        <v>119</v>
      </c>
      <c r="B83" s="1735" t="s">
        <v>142</v>
      </c>
      <c r="C83" s="968"/>
      <c r="D83" s="968"/>
      <c r="E83" s="968"/>
      <c r="F83" s="718"/>
      <c r="G83" s="718"/>
      <c r="H83" s="718"/>
      <c r="I83" s="718"/>
      <c r="J83" s="718"/>
      <c r="K83" s="718"/>
      <c r="L83" s="718"/>
      <c r="M83" s="718"/>
      <c r="N83" s="718"/>
      <c r="O83" s="718"/>
      <c r="P83" s="718"/>
      <c r="Q83" s="718"/>
      <c r="R83" s="718"/>
      <c r="S83" s="718"/>
      <c r="T83" s="718"/>
    </row>
    <row r="84" spans="1:20">
      <c r="A84" s="546" t="s">
        <v>60</v>
      </c>
      <c r="B84" s="1735" t="s">
        <v>143</v>
      </c>
      <c r="C84" s="968"/>
      <c r="D84" s="968"/>
      <c r="E84" s="968"/>
      <c r="F84" s="718"/>
      <c r="G84" s="718"/>
      <c r="H84" s="718"/>
      <c r="I84" s="718"/>
      <c r="J84" s="718"/>
      <c r="K84" s="718"/>
      <c r="L84" s="718"/>
      <c r="M84" s="718"/>
      <c r="N84" s="718"/>
      <c r="O84" s="718"/>
      <c r="P84" s="718"/>
      <c r="Q84" s="718"/>
      <c r="R84" s="718"/>
      <c r="S84" s="718"/>
      <c r="T84" s="718"/>
    </row>
    <row r="85" spans="1:20">
      <c r="A85" s="546" t="s">
        <v>120</v>
      </c>
      <c r="B85" s="1735" t="s">
        <v>144</v>
      </c>
      <c r="C85" s="968"/>
      <c r="D85" s="968"/>
      <c r="E85" s="968"/>
      <c r="F85" s="718"/>
      <c r="G85" s="718"/>
      <c r="H85" s="718"/>
      <c r="I85" s="718"/>
      <c r="J85" s="718"/>
      <c r="K85" s="718"/>
      <c r="L85" s="718"/>
      <c r="M85" s="718"/>
      <c r="N85" s="718"/>
      <c r="O85" s="718"/>
      <c r="P85" s="718"/>
      <c r="Q85" s="718"/>
      <c r="R85" s="718"/>
      <c r="S85" s="718"/>
      <c r="T85" s="718"/>
    </row>
    <row r="86" spans="1:20">
      <c r="A86" s="546" t="s">
        <v>121</v>
      </c>
      <c r="B86" s="1735" t="s">
        <v>145</v>
      </c>
      <c r="C86" s="968"/>
      <c r="D86" s="968"/>
      <c r="E86" s="968"/>
      <c r="F86" s="718"/>
      <c r="G86" s="718"/>
      <c r="H86" s="718"/>
      <c r="I86" s="718"/>
      <c r="J86" s="718"/>
      <c r="K86" s="718"/>
      <c r="L86" s="718"/>
      <c r="M86" s="718"/>
      <c r="N86" s="718"/>
      <c r="O86" s="718"/>
      <c r="P86" s="718"/>
      <c r="Q86" s="718"/>
      <c r="R86" s="718"/>
      <c r="S86" s="718"/>
      <c r="T86" s="718"/>
    </row>
    <row r="87" spans="1:20">
      <c r="A87" s="546" t="s">
        <v>122</v>
      </c>
      <c r="B87" s="1735" t="s">
        <v>146</v>
      </c>
      <c r="C87" s="968"/>
      <c r="D87" s="968"/>
      <c r="E87" s="968"/>
      <c r="F87" s="718"/>
      <c r="G87" s="718"/>
      <c r="H87" s="718"/>
      <c r="I87" s="718"/>
      <c r="J87" s="718"/>
      <c r="K87" s="718"/>
      <c r="L87" s="718"/>
      <c r="M87" s="718"/>
      <c r="N87" s="718"/>
      <c r="O87" s="718"/>
      <c r="P87" s="718"/>
      <c r="Q87" s="718"/>
      <c r="R87" s="718"/>
      <c r="S87" s="718"/>
      <c r="T87" s="718"/>
    </row>
    <row r="88" spans="1:20">
      <c r="A88" s="546" t="s">
        <v>123</v>
      </c>
      <c r="B88" s="1735" t="s">
        <v>147</v>
      </c>
      <c r="C88" s="968"/>
      <c r="D88" s="968"/>
      <c r="E88" s="968"/>
      <c r="F88" s="718"/>
      <c r="G88" s="718"/>
      <c r="H88" s="718"/>
      <c r="I88" s="718"/>
      <c r="J88" s="718"/>
      <c r="K88" s="718"/>
      <c r="L88" s="718"/>
      <c r="M88" s="718"/>
      <c r="N88" s="718"/>
      <c r="O88" s="718"/>
      <c r="P88" s="718"/>
      <c r="Q88" s="718"/>
      <c r="R88" s="718"/>
      <c r="S88" s="718"/>
      <c r="T88" s="718"/>
    </row>
    <row r="89" spans="1:20">
      <c r="A89" s="718"/>
      <c r="B89" s="968"/>
      <c r="C89" s="968"/>
      <c r="D89" s="968"/>
      <c r="E89" s="968"/>
      <c r="F89" s="718"/>
      <c r="G89" s="718"/>
      <c r="H89" s="718"/>
      <c r="I89" s="718"/>
      <c r="J89" s="718"/>
      <c r="K89" s="718"/>
      <c r="L89" s="718"/>
      <c r="M89" s="718"/>
      <c r="N89" s="718"/>
      <c r="O89" s="718"/>
      <c r="P89" s="718"/>
      <c r="Q89" s="718"/>
      <c r="R89" s="718"/>
      <c r="S89" s="718"/>
      <c r="T89" s="718"/>
    </row>
    <row r="90" spans="1:20">
      <c r="A90" s="718"/>
      <c r="B90" s="968"/>
      <c r="C90" s="968"/>
      <c r="D90" s="968"/>
      <c r="E90" s="968"/>
      <c r="F90" s="718"/>
      <c r="G90" s="718"/>
      <c r="H90" s="718"/>
      <c r="I90" s="718"/>
      <c r="J90" s="718"/>
      <c r="K90" s="718"/>
      <c r="L90" s="718"/>
      <c r="M90" s="718"/>
      <c r="N90" s="718"/>
      <c r="O90" s="718"/>
      <c r="P90" s="718"/>
      <c r="Q90" s="718"/>
      <c r="R90" s="718"/>
      <c r="S90" s="718"/>
      <c r="T90" s="718"/>
    </row>
    <row r="91" spans="1:20">
      <c r="A91" s="718"/>
      <c r="B91" s="968"/>
      <c r="C91" s="968"/>
      <c r="D91" s="968"/>
      <c r="E91" s="96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718"/>
      <c r="Q91" s="718"/>
      <c r="R91" s="718"/>
      <c r="S91" s="718"/>
      <c r="T91" s="718"/>
    </row>
    <row r="92" spans="1:20">
      <c r="A92" s="718"/>
      <c r="B92" s="968"/>
      <c r="C92" s="968"/>
      <c r="D92" s="968"/>
      <c r="E92" s="968"/>
      <c r="F92" s="718"/>
      <c r="G92" s="718"/>
      <c r="H92" s="718"/>
      <c r="I92" s="718"/>
      <c r="J92" s="718"/>
      <c r="K92" s="718"/>
      <c r="L92" s="718"/>
      <c r="M92" s="718"/>
      <c r="N92" s="718"/>
      <c r="O92" s="718"/>
      <c r="P92" s="718"/>
      <c r="Q92" s="718"/>
      <c r="R92" s="718"/>
      <c r="S92" s="718"/>
      <c r="T92" s="718"/>
    </row>
    <row r="93" spans="1:20">
      <c r="A93" s="718"/>
      <c r="B93" s="968"/>
      <c r="C93" s="968"/>
      <c r="D93" s="968"/>
      <c r="E93" s="968"/>
      <c r="F93" s="718"/>
      <c r="G93" s="718"/>
      <c r="H93" s="718"/>
      <c r="I93" s="718"/>
      <c r="J93" s="718"/>
      <c r="K93" s="718"/>
      <c r="L93" s="718"/>
      <c r="M93" s="718"/>
      <c r="N93" s="718"/>
      <c r="O93" s="718"/>
      <c r="P93" s="718"/>
      <c r="Q93" s="718"/>
      <c r="R93" s="718"/>
      <c r="S93" s="718"/>
      <c r="T93" s="718"/>
    </row>
    <row r="94" spans="1:20">
      <c r="A94" s="718"/>
      <c r="B94" s="968"/>
      <c r="C94" s="968"/>
      <c r="D94" s="968"/>
      <c r="E94" s="968"/>
      <c r="F94" s="718"/>
      <c r="G94" s="718"/>
      <c r="H94" s="718"/>
      <c r="I94" s="718"/>
      <c r="J94" s="718"/>
      <c r="K94" s="718"/>
      <c r="L94" s="718"/>
      <c r="M94" s="718"/>
      <c r="N94" s="718"/>
      <c r="O94" s="718"/>
      <c r="P94" s="718"/>
      <c r="Q94" s="718"/>
      <c r="R94" s="718"/>
      <c r="S94" s="718"/>
      <c r="T94" s="718"/>
    </row>
    <row r="95" spans="1:20">
      <c r="A95" s="718"/>
      <c r="B95" s="968"/>
      <c r="C95" s="968"/>
      <c r="D95" s="968"/>
      <c r="E95" s="968"/>
      <c r="F95" s="718"/>
      <c r="G95" s="718"/>
      <c r="H95" s="718"/>
      <c r="I95" s="718"/>
      <c r="J95" s="718"/>
      <c r="K95" s="718"/>
      <c r="L95" s="718"/>
      <c r="M95" s="718"/>
      <c r="N95" s="718"/>
      <c r="O95" s="718"/>
      <c r="P95" s="718"/>
      <c r="Q95" s="718"/>
      <c r="R95" s="718"/>
      <c r="S95" s="718"/>
      <c r="T95" s="718"/>
    </row>
    <row r="96" spans="1:20">
      <c r="A96" s="718"/>
      <c r="B96" s="968"/>
      <c r="C96" s="968"/>
      <c r="D96" s="968"/>
      <c r="E96" s="968"/>
      <c r="F96" s="718"/>
      <c r="G96" s="718"/>
      <c r="H96" s="718"/>
      <c r="I96" s="718"/>
      <c r="J96" s="718"/>
      <c r="K96" s="718"/>
      <c r="L96" s="718"/>
      <c r="M96" s="718"/>
      <c r="N96" s="718"/>
      <c r="O96" s="718"/>
      <c r="P96" s="718"/>
      <c r="Q96" s="718"/>
      <c r="R96" s="718"/>
      <c r="S96" s="718"/>
      <c r="T96" s="718"/>
    </row>
    <row r="97" spans="1:20">
      <c r="A97" s="718"/>
      <c r="B97" s="968"/>
      <c r="C97" s="968"/>
      <c r="D97" s="968"/>
      <c r="E97" s="968"/>
      <c r="F97" s="718"/>
      <c r="G97" s="718"/>
      <c r="H97" s="718"/>
      <c r="I97" s="718"/>
      <c r="J97" s="718"/>
      <c r="K97" s="718"/>
      <c r="L97" s="718"/>
      <c r="M97" s="718"/>
      <c r="N97" s="718"/>
      <c r="O97" s="718"/>
      <c r="P97" s="718"/>
      <c r="Q97" s="718"/>
      <c r="R97" s="718"/>
      <c r="S97" s="718"/>
      <c r="T97" s="718"/>
    </row>
    <row r="98" spans="1:20">
      <c r="A98" s="718"/>
      <c r="B98" s="968"/>
      <c r="C98" s="968"/>
      <c r="D98" s="968"/>
      <c r="E98" s="968"/>
      <c r="F98" s="718"/>
      <c r="G98" s="718"/>
      <c r="H98" s="718"/>
      <c r="I98" s="718"/>
      <c r="J98" s="718"/>
      <c r="K98" s="718"/>
      <c r="L98" s="718"/>
      <c r="M98" s="718"/>
      <c r="N98" s="718"/>
      <c r="O98" s="718"/>
      <c r="P98" s="718"/>
      <c r="Q98" s="718"/>
      <c r="R98" s="718"/>
      <c r="S98" s="718"/>
      <c r="T98" s="718"/>
    </row>
    <row r="99" spans="1:20">
      <c r="A99" s="718"/>
      <c r="B99" s="968"/>
      <c r="C99" s="968"/>
      <c r="D99" s="968"/>
      <c r="E99" s="968"/>
      <c r="F99" s="718"/>
      <c r="G99" s="718"/>
      <c r="H99" s="718"/>
      <c r="I99" s="718"/>
      <c r="J99" s="718"/>
      <c r="K99" s="718"/>
      <c r="L99" s="718"/>
      <c r="M99" s="718"/>
      <c r="N99" s="718"/>
      <c r="O99" s="718"/>
      <c r="P99" s="718"/>
      <c r="Q99" s="718"/>
      <c r="R99" s="718"/>
      <c r="S99" s="718"/>
      <c r="T99" s="718"/>
    </row>
    <row r="100" spans="1:20">
      <c r="A100" s="718"/>
      <c r="B100" s="968"/>
      <c r="C100" s="968"/>
      <c r="D100" s="968"/>
      <c r="E100" s="968"/>
      <c r="F100" s="718"/>
      <c r="G100" s="718"/>
      <c r="H100" s="718"/>
      <c r="I100" s="718"/>
      <c r="J100" s="718"/>
      <c r="K100" s="718"/>
      <c r="L100" s="718"/>
      <c r="M100" s="718"/>
      <c r="N100" s="718"/>
      <c r="O100" s="718"/>
      <c r="P100" s="718"/>
      <c r="Q100" s="718"/>
      <c r="R100" s="718"/>
      <c r="S100" s="718"/>
      <c r="T100" s="718"/>
    </row>
    <row r="101" spans="1:20">
      <c r="A101" s="718"/>
      <c r="B101" s="968"/>
      <c r="C101" s="968"/>
      <c r="D101" s="968"/>
      <c r="E101" s="968"/>
      <c r="F101" s="718"/>
      <c r="G101" s="718"/>
      <c r="H101" s="718"/>
      <c r="I101" s="718"/>
      <c r="J101" s="718"/>
      <c r="K101" s="718"/>
      <c r="L101" s="718"/>
      <c r="M101" s="718"/>
      <c r="N101" s="718"/>
      <c r="O101" s="718"/>
      <c r="P101" s="718"/>
      <c r="Q101" s="718"/>
      <c r="R101" s="718"/>
      <c r="S101" s="718"/>
      <c r="T101" s="718"/>
    </row>
    <row r="102" spans="1:20">
      <c r="A102" s="718"/>
      <c r="B102" s="968"/>
      <c r="C102" s="968"/>
      <c r="D102" s="968"/>
      <c r="E102" s="968"/>
      <c r="F102" s="718"/>
      <c r="G102" s="718"/>
      <c r="H102" s="718"/>
      <c r="I102" s="718"/>
      <c r="J102" s="718"/>
      <c r="K102" s="718"/>
      <c r="L102" s="718"/>
      <c r="M102" s="718"/>
      <c r="N102" s="718"/>
      <c r="O102" s="718"/>
      <c r="P102" s="718"/>
      <c r="Q102" s="718"/>
      <c r="R102" s="718"/>
      <c r="S102" s="718"/>
      <c r="T102" s="718"/>
    </row>
    <row r="103" spans="1:20">
      <c r="A103" s="718"/>
      <c r="B103" s="968"/>
      <c r="C103" s="968"/>
      <c r="D103" s="968"/>
      <c r="E103" s="968"/>
      <c r="F103" s="718"/>
      <c r="G103" s="718"/>
      <c r="H103" s="718"/>
      <c r="I103" s="718"/>
      <c r="J103" s="718"/>
      <c r="K103" s="718"/>
      <c r="L103" s="718"/>
      <c r="M103" s="718"/>
      <c r="N103" s="718"/>
      <c r="O103" s="718"/>
      <c r="P103" s="718"/>
      <c r="Q103" s="718"/>
      <c r="R103" s="718"/>
      <c r="S103" s="718"/>
      <c r="T103" s="718"/>
    </row>
    <row r="104" spans="1:20">
      <c r="A104" s="718"/>
      <c r="B104" s="968"/>
      <c r="C104" s="968"/>
      <c r="D104" s="968"/>
      <c r="E104" s="968"/>
      <c r="F104" s="718"/>
      <c r="G104" s="718"/>
      <c r="H104" s="718"/>
      <c r="I104" s="718"/>
      <c r="J104" s="718"/>
      <c r="K104" s="718"/>
      <c r="L104" s="718"/>
      <c r="M104" s="718"/>
      <c r="N104" s="718"/>
      <c r="O104" s="718"/>
      <c r="P104" s="718"/>
      <c r="Q104" s="718"/>
      <c r="R104" s="718"/>
      <c r="S104" s="718"/>
      <c r="T104" s="718"/>
    </row>
    <row r="105" spans="1:20">
      <c r="A105" s="718"/>
      <c r="B105" s="968"/>
      <c r="C105" s="968"/>
      <c r="D105" s="968"/>
      <c r="E105" s="968"/>
      <c r="F105" s="718"/>
      <c r="G105" s="718"/>
      <c r="H105" s="718"/>
      <c r="I105" s="718"/>
      <c r="J105" s="718"/>
      <c r="K105" s="718"/>
      <c r="L105" s="718"/>
      <c r="M105" s="718"/>
      <c r="N105" s="718"/>
      <c r="O105" s="718"/>
      <c r="P105" s="718"/>
      <c r="Q105" s="718"/>
      <c r="R105" s="718"/>
      <c r="S105" s="718"/>
      <c r="T105" s="718"/>
    </row>
    <row r="106" spans="1:20">
      <c r="A106" s="718"/>
      <c r="B106" s="968"/>
      <c r="C106" s="968"/>
      <c r="D106" s="968"/>
      <c r="E106" s="968"/>
      <c r="F106" s="718"/>
      <c r="G106" s="718"/>
      <c r="H106" s="718"/>
      <c r="I106" s="718"/>
      <c r="J106" s="718"/>
      <c r="K106" s="718"/>
      <c r="L106" s="718"/>
      <c r="M106" s="718"/>
      <c r="N106" s="718"/>
      <c r="O106" s="718"/>
      <c r="P106" s="718"/>
      <c r="Q106" s="718"/>
      <c r="R106" s="718"/>
      <c r="S106" s="718"/>
      <c r="T106" s="718"/>
    </row>
    <row r="107" spans="1:20">
      <c r="A107" s="718"/>
      <c r="B107" s="968"/>
      <c r="C107" s="968"/>
      <c r="D107" s="968"/>
      <c r="E107" s="968"/>
      <c r="F107" s="718"/>
      <c r="G107" s="718"/>
      <c r="H107" s="718"/>
      <c r="I107" s="718"/>
      <c r="J107" s="718"/>
      <c r="K107" s="718"/>
      <c r="L107" s="718"/>
      <c r="M107" s="718"/>
      <c r="N107" s="718"/>
      <c r="O107" s="718"/>
      <c r="P107" s="718"/>
      <c r="Q107" s="718"/>
      <c r="R107" s="718"/>
      <c r="S107" s="718"/>
      <c r="T107" s="718"/>
    </row>
    <row r="108" spans="1:20">
      <c r="A108" s="718"/>
      <c r="B108" s="968"/>
      <c r="C108" s="968"/>
      <c r="D108" s="968"/>
      <c r="E108" s="968"/>
      <c r="F108" s="718"/>
      <c r="G108" s="718"/>
      <c r="H108" s="718"/>
      <c r="I108" s="718"/>
      <c r="J108" s="718"/>
      <c r="K108" s="718"/>
      <c r="L108" s="718"/>
      <c r="M108" s="718"/>
      <c r="N108" s="718"/>
      <c r="O108" s="718"/>
      <c r="P108" s="718"/>
      <c r="Q108" s="718"/>
      <c r="R108" s="718"/>
      <c r="S108" s="718"/>
      <c r="T108" s="718"/>
    </row>
    <row r="109" spans="1:20">
      <c r="A109" s="718"/>
      <c r="B109" s="968"/>
      <c r="C109" s="968"/>
      <c r="D109" s="968"/>
      <c r="E109" s="968"/>
      <c r="F109" s="718"/>
      <c r="G109" s="718"/>
      <c r="H109" s="718"/>
      <c r="I109" s="718"/>
      <c r="J109" s="718"/>
      <c r="K109" s="718"/>
      <c r="L109" s="718"/>
      <c r="M109" s="718"/>
      <c r="N109" s="718"/>
      <c r="O109" s="718"/>
      <c r="P109" s="718"/>
      <c r="Q109" s="718"/>
      <c r="R109" s="718"/>
      <c r="S109" s="718"/>
      <c r="T109" s="718"/>
    </row>
    <row r="110" spans="1:20">
      <c r="A110" s="718"/>
      <c r="B110" s="968"/>
      <c r="C110" s="968"/>
      <c r="D110" s="968"/>
      <c r="E110" s="968"/>
      <c r="F110" s="718"/>
      <c r="G110" s="718"/>
      <c r="H110" s="718"/>
      <c r="I110" s="718"/>
      <c r="J110" s="718"/>
      <c r="K110" s="718"/>
      <c r="L110" s="718"/>
      <c r="M110" s="718"/>
      <c r="N110" s="718"/>
      <c r="O110" s="718"/>
      <c r="P110" s="718"/>
      <c r="Q110" s="718"/>
      <c r="R110" s="718"/>
      <c r="S110" s="718"/>
      <c r="T110" s="718"/>
    </row>
    <row r="111" spans="1:20">
      <c r="A111" s="718"/>
      <c r="B111" s="968"/>
      <c r="C111" s="968"/>
      <c r="D111" s="968"/>
      <c r="E111" s="968"/>
      <c r="F111" s="718"/>
      <c r="G111" s="718"/>
      <c r="H111" s="718"/>
      <c r="I111" s="718"/>
      <c r="J111" s="718"/>
      <c r="K111" s="718"/>
      <c r="L111" s="718"/>
      <c r="M111" s="718"/>
      <c r="N111" s="718"/>
      <c r="O111" s="718"/>
      <c r="P111" s="718"/>
      <c r="Q111" s="718"/>
      <c r="R111" s="718"/>
      <c r="S111" s="718"/>
      <c r="T111" s="718"/>
    </row>
    <row r="112" spans="1:20">
      <c r="A112" s="718"/>
      <c r="B112" s="968"/>
      <c r="C112" s="968"/>
      <c r="D112" s="968"/>
      <c r="E112" s="968"/>
      <c r="F112" s="718"/>
      <c r="G112" s="718"/>
      <c r="H112" s="718"/>
      <c r="I112" s="718"/>
      <c r="J112" s="718"/>
      <c r="K112" s="718"/>
      <c r="L112" s="718"/>
      <c r="M112" s="718"/>
      <c r="N112" s="718"/>
      <c r="O112" s="718"/>
      <c r="P112" s="718"/>
      <c r="Q112" s="718"/>
      <c r="R112" s="718"/>
      <c r="S112" s="718"/>
      <c r="T112" s="718"/>
    </row>
    <row r="113" spans="1:20">
      <c r="A113" s="718"/>
      <c r="B113" s="968"/>
      <c r="C113" s="968"/>
      <c r="D113" s="968"/>
      <c r="E113" s="968"/>
      <c r="F113" s="718"/>
      <c r="G113" s="718"/>
      <c r="H113" s="718"/>
      <c r="I113" s="718"/>
      <c r="J113" s="718"/>
      <c r="K113" s="718"/>
      <c r="L113" s="718"/>
      <c r="M113" s="718"/>
      <c r="N113" s="718"/>
      <c r="O113" s="718"/>
      <c r="P113" s="718"/>
      <c r="Q113" s="718"/>
      <c r="R113" s="718"/>
      <c r="S113" s="718"/>
      <c r="T113" s="718"/>
    </row>
    <row r="114" spans="1:20">
      <c r="A114" s="718"/>
      <c r="B114" s="968"/>
      <c r="C114" s="968"/>
      <c r="D114" s="968"/>
      <c r="E114" s="968"/>
      <c r="F114" s="718"/>
      <c r="G114" s="718"/>
      <c r="H114" s="718"/>
      <c r="I114" s="718"/>
      <c r="J114" s="718"/>
      <c r="K114" s="718"/>
      <c r="L114" s="718"/>
      <c r="M114" s="718"/>
      <c r="N114" s="718"/>
      <c r="O114" s="718"/>
      <c r="P114" s="718"/>
      <c r="Q114" s="718"/>
      <c r="R114" s="718"/>
      <c r="S114" s="718"/>
      <c r="T114" s="718"/>
    </row>
    <row r="115" spans="1:20">
      <c r="A115" s="718"/>
      <c r="B115" s="968"/>
      <c r="C115" s="968"/>
      <c r="D115" s="968"/>
      <c r="E115" s="968"/>
      <c r="F115" s="718"/>
      <c r="G115" s="718"/>
      <c r="H115" s="718"/>
      <c r="I115" s="718"/>
      <c r="J115" s="718"/>
      <c r="K115" s="718"/>
      <c r="L115" s="718"/>
      <c r="M115" s="718"/>
      <c r="N115" s="718"/>
      <c r="O115" s="718"/>
      <c r="P115" s="718"/>
      <c r="Q115" s="718"/>
      <c r="R115" s="718"/>
      <c r="S115" s="718"/>
      <c r="T115" s="718"/>
    </row>
    <row r="116" spans="1:20">
      <c r="A116" s="718"/>
      <c r="B116" s="968"/>
      <c r="C116" s="968"/>
      <c r="D116" s="968"/>
      <c r="E116" s="968"/>
      <c r="F116" s="718"/>
      <c r="G116" s="718"/>
      <c r="H116" s="718"/>
      <c r="I116" s="718"/>
      <c r="J116" s="718"/>
      <c r="K116" s="718"/>
      <c r="L116" s="718"/>
      <c r="M116" s="718"/>
      <c r="N116" s="718"/>
      <c r="O116" s="718"/>
      <c r="P116" s="718"/>
      <c r="Q116" s="718"/>
      <c r="R116" s="718"/>
      <c r="S116" s="718"/>
      <c r="T116" s="718"/>
    </row>
    <row r="117" spans="1:20">
      <c r="A117" s="718"/>
      <c r="B117" s="968"/>
      <c r="C117" s="968"/>
      <c r="D117" s="968"/>
      <c r="E117" s="968"/>
      <c r="F117" s="718"/>
      <c r="G117" s="718"/>
      <c r="H117" s="718"/>
      <c r="I117" s="718"/>
      <c r="J117" s="718"/>
      <c r="K117" s="718"/>
      <c r="L117" s="718"/>
      <c r="M117" s="718"/>
      <c r="N117" s="718"/>
      <c r="O117" s="718"/>
      <c r="P117" s="718"/>
      <c r="Q117" s="718"/>
      <c r="R117" s="718"/>
      <c r="S117" s="718"/>
      <c r="T117" s="718"/>
    </row>
    <row r="118" spans="1:20">
      <c r="A118" s="718"/>
      <c r="B118" s="968"/>
      <c r="C118" s="968"/>
      <c r="D118" s="968"/>
      <c r="E118" s="968"/>
      <c r="F118" s="718"/>
      <c r="G118" s="718"/>
      <c r="H118" s="718"/>
      <c r="I118" s="718"/>
      <c r="J118" s="718"/>
      <c r="K118" s="718"/>
      <c r="L118" s="718"/>
      <c r="M118" s="718"/>
      <c r="N118" s="718"/>
      <c r="O118" s="718"/>
      <c r="P118" s="718"/>
      <c r="Q118" s="718"/>
      <c r="R118" s="718"/>
      <c r="S118" s="718"/>
      <c r="T118" s="718"/>
    </row>
    <row r="119" spans="1:20">
      <c r="A119" s="718"/>
      <c r="B119" s="968"/>
      <c r="C119" s="968"/>
      <c r="D119" s="968"/>
      <c r="E119" s="968"/>
      <c r="F119" s="718"/>
      <c r="G119" s="718"/>
      <c r="H119" s="718"/>
      <c r="I119" s="718"/>
      <c r="J119" s="718"/>
      <c r="K119" s="718"/>
      <c r="L119" s="718"/>
      <c r="M119" s="718"/>
      <c r="N119" s="718"/>
      <c r="O119" s="718"/>
      <c r="P119" s="718"/>
      <c r="Q119" s="718"/>
      <c r="R119" s="718"/>
      <c r="S119" s="718"/>
      <c r="T119" s="718"/>
    </row>
    <row r="120" spans="1:20">
      <c r="A120" s="718"/>
      <c r="B120" s="968"/>
      <c r="C120" s="968"/>
      <c r="D120" s="968"/>
      <c r="E120" s="968"/>
      <c r="F120" s="718"/>
      <c r="G120" s="718"/>
      <c r="H120" s="718"/>
      <c r="I120" s="718"/>
      <c r="J120" s="718"/>
      <c r="K120" s="718"/>
      <c r="L120" s="718"/>
      <c r="M120" s="718"/>
      <c r="N120" s="718"/>
      <c r="O120" s="718"/>
      <c r="P120" s="718"/>
      <c r="Q120" s="718"/>
      <c r="R120" s="718"/>
      <c r="S120" s="718"/>
      <c r="T120" s="718"/>
    </row>
    <row r="121" spans="1:20">
      <c r="A121" s="718"/>
      <c r="B121" s="968"/>
      <c r="C121" s="968"/>
      <c r="D121" s="968"/>
      <c r="E121" s="968"/>
      <c r="F121" s="718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  <c r="Q121" s="718"/>
      <c r="R121" s="718"/>
      <c r="S121" s="718"/>
      <c r="T121" s="718"/>
    </row>
    <row r="122" spans="1:20">
      <c r="A122" s="718"/>
      <c r="B122" s="968"/>
      <c r="C122" s="968"/>
      <c r="D122" s="968"/>
      <c r="E122" s="968"/>
      <c r="F122" s="718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  <c r="Q122" s="718"/>
      <c r="R122" s="718"/>
      <c r="S122" s="718"/>
      <c r="T122" s="718"/>
    </row>
  </sheetData>
  <mergeCells count="4">
    <mergeCell ref="B11:J11"/>
    <mergeCell ref="I14:J15"/>
    <mergeCell ref="B50:L50"/>
    <mergeCell ref="B51:L51"/>
  </mergeCells>
  <pageMargins left="0.70866141732283472" right="0.70866141732283472" top="0.74803149606299213" bottom="0.74803149606299213" header="0.31496062992125984" footer="0.31496062992125984"/>
  <pageSetup paperSize="5" scale="60" orientation="landscape" r:id="rId1"/>
  <headerFooter>
    <oddHeader>&amp;C&amp;"Times New Roman,Bold"&amp;12Government of Guam
Fiscal Year 2026, Quarter 3
Agency Staffing Pattern</oddHeader>
  </headerFooter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FF7B0-BCF9-49E4-8EF0-77B343B38C9A}">
  <sheetPr>
    <tabColor theme="8"/>
    <pageSetUpPr fitToPage="1"/>
  </sheetPr>
  <dimension ref="A1:BV123"/>
  <sheetViews>
    <sheetView tabSelected="1" view="pageBreakPreview" topLeftCell="A10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719" customWidth="1"/>
    <col min="2" max="2" width="10" style="719" customWidth="1"/>
    <col min="3" max="3" width="27.140625" style="861" customWidth="1"/>
    <col min="4" max="4" width="35.5703125" style="719" customWidth="1"/>
    <col min="5" max="5" width="10.28515625" style="719" customWidth="1"/>
    <col min="6" max="6" width="10.5703125" style="719" customWidth="1"/>
    <col min="7" max="7" width="11.28515625" style="719" customWidth="1"/>
    <col min="8" max="8" width="10.42578125" style="719" customWidth="1"/>
    <col min="9" max="9" width="12.28515625" style="719" customWidth="1"/>
    <col min="10" max="10" width="8.7109375" style="719" customWidth="1"/>
    <col min="11" max="11" width="9.85546875" style="719" customWidth="1"/>
    <col min="12" max="12" width="13.85546875" style="719" customWidth="1"/>
    <col min="13" max="13" width="11.85546875" style="719" customWidth="1"/>
    <col min="14" max="14" width="13.42578125" style="719" customWidth="1"/>
    <col min="15" max="15" width="10.28515625" style="719" customWidth="1"/>
    <col min="16" max="16" width="8.7109375" style="719" customWidth="1"/>
    <col min="17" max="20" width="11.28515625" style="719" customWidth="1"/>
    <col min="21" max="16384" width="11.28515625" style="719"/>
  </cols>
  <sheetData>
    <row r="1" spans="1:74" ht="15.75">
      <c r="A1" s="546"/>
      <c r="B1" s="546"/>
      <c r="C1" s="1735"/>
      <c r="D1" s="546"/>
      <c r="E1" s="546"/>
      <c r="F1" s="716" t="s">
        <v>0</v>
      </c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1717" t="s">
        <v>0</v>
      </c>
      <c r="T1" s="546"/>
      <c r="U1" s="717"/>
      <c r="V1" s="717"/>
      <c r="W1" s="717"/>
      <c r="X1" s="717"/>
      <c r="Y1" s="717"/>
      <c r="Z1" s="717"/>
      <c r="AA1" s="717"/>
      <c r="AB1" s="717"/>
      <c r="AC1" s="717"/>
      <c r="AD1" s="717"/>
      <c r="AE1" s="717"/>
      <c r="AF1" s="717"/>
      <c r="AG1" s="717"/>
      <c r="AH1" s="717"/>
      <c r="AI1" s="717"/>
      <c r="AJ1" s="717"/>
      <c r="AK1" s="717"/>
      <c r="AL1" s="717"/>
      <c r="AM1" s="717"/>
      <c r="AN1" s="717"/>
      <c r="AO1" s="717"/>
      <c r="AP1" s="717"/>
      <c r="AQ1" s="717"/>
      <c r="AR1" s="717"/>
      <c r="AS1" s="717"/>
      <c r="AT1" s="717"/>
      <c r="AU1" s="717"/>
      <c r="AV1" s="717"/>
      <c r="AW1" s="717"/>
      <c r="AX1" s="717"/>
      <c r="AY1" s="717"/>
      <c r="AZ1" s="717"/>
      <c r="BA1" s="717"/>
      <c r="BB1" s="717"/>
      <c r="BC1" s="717"/>
      <c r="BD1" s="717"/>
      <c r="BE1" s="718"/>
      <c r="BF1" s="718"/>
      <c r="BG1" s="718"/>
      <c r="BH1" s="718"/>
      <c r="BI1" s="718"/>
      <c r="BJ1" s="718"/>
      <c r="BK1" s="718"/>
      <c r="BL1" s="718"/>
      <c r="BM1" s="718"/>
      <c r="BN1" s="718"/>
      <c r="BO1" s="718"/>
      <c r="BP1" s="718"/>
      <c r="BQ1" s="718"/>
      <c r="BR1" s="718"/>
      <c r="BS1" s="718"/>
      <c r="BT1" s="718"/>
      <c r="BU1" s="718"/>
      <c r="BV1" s="718"/>
    </row>
    <row r="2" spans="1:74" ht="14.25">
      <c r="A2" s="857" t="s">
        <v>668</v>
      </c>
      <c r="B2" s="860"/>
      <c r="C2" s="858"/>
      <c r="D2" s="860" t="s">
        <v>2</v>
      </c>
      <c r="E2" s="546"/>
      <c r="F2" s="1717" t="s">
        <v>0</v>
      </c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717"/>
      <c r="V2" s="717"/>
      <c r="W2" s="717"/>
      <c r="X2" s="717"/>
      <c r="Y2" s="717"/>
      <c r="Z2" s="717"/>
      <c r="AA2" s="717"/>
      <c r="AB2" s="717"/>
      <c r="AC2" s="717"/>
      <c r="AD2" s="717"/>
      <c r="AE2" s="717"/>
      <c r="AF2" s="717"/>
      <c r="AG2" s="717"/>
      <c r="AH2" s="717"/>
      <c r="AI2" s="717"/>
      <c r="AJ2" s="717"/>
      <c r="AK2" s="717"/>
      <c r="AL2" s="717"/>
      <c r="AM2" s="717"/>
      <c r="AN2" s="717"/>
      <c r="AO2" s="717"/>
      <c r="AP2" s="717"/>
      <c r="AQ2" s="717"/>
      <c r="AR2" s="717"/>
      <c r="AS2" s="717"/>
      <c r="AT2" s="717"/>
      <c r="AU2" s="717"/>
      <c r="AV2" s="717"/>
      <c r="AW2" s="717"/>
      <c r="AX2" s="717"/>
      <c r="AY2" s="717"/>
      <c r="AZ2" s="717"/>
      <c r="BA2" s="717"/>
      <c r="BB2" s="717"/>
      <c r="BC2" s="717"/>
      <c r="BD2" s="717"/>
      <c r="BE2" s="718"/>
      <c r="BF2" s="718"/>
      <c r="BG2" s="718"/>
      <c r="BH2" s="718"/>
      <c r="BI2" s="718"/>
      <c r="BJ2" s="718"/>
      <c r="BK2" s="718"/>
      <c r="BL2" s="718"/>
      <c r="BM2" s="718"/>
      <c r="BN2" s="718"/>
      <c r="BO2" s="718"/>
      <c r="BP2" s="718"/>
      <c r="BQ2" s="718"/>
      <c r="BR2" s="718"/>
      <c r="BS2" s="718"/>
      <c r="BT2" s="718"/>
      <c r="BU2" s="718"/>
      <c r="BV2" s="718"/>
    </row>
    <row r="3" spans="1:74" ht="8.1" customHeight="1">
      <c r="A3" s="857"/>
      <c r="B3" s="860"/>
      <c r="C3" s="858"/>
      <c r="D3" s="860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717"/>
      <c r="AW3" s="717"/>
      <c r="AX3" s="717"/>
      <c r="AY3" s="717"/>
      <c r="AZ3" s="717"/>
      <c r="BA3" s="717"/>
      <c r="BB3" s="717"/>
      <c r="BC3" s="717"/>
      <c r="BD3" s="717"/>
      <c r="BE3" s="718"/>
      <c r="BF3" s="718"/>
      <c r="BG3" s="718"/>
      <c r="BH3" s="718"/>
      <c r="BI3" s="718"/>
      <c r="BJ3" s="718"/>
      <c r="BK3" s="718"/>
      <c r="BL3" s="718"/>
      <c r="BM3" s="718"/>
      <c r="BN3" s="718"/>
      <c r="BO3" s="718"/>
      <c r="BP3" s="718"/>
      <c r="BQ3" s="718"/>
      <c r="BR3" s="718"/>
      <c r="BS3" s="718"/>
      <c r="BT3" s="718"/>
      <c r="BU3" s="718"/>
      <c r="BV3" s="718"/>
    </row>
    <row r="4" spans="1:74" ht="14.25">
      <c r="A4" s="857" t="s">
        <v>669</v>
      </c>
      <c r="B4" s="860"/>
      <c r="C4" s="858"/>
      <c r="D4" s="860" t="s">
        <v>850</v>
      </c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7"/>
      <c r="AW4" s="717"/>
      <c r="AX4" s="717"/>
      <c r="AY4" s="717"/>
      <c r="AZ4" s="717"/>
      <c r="BA4" s="717"/>
      <c r="BB4" s="717"/>
      <c r="BC4" s="717"/>
      <c r="BD4" s="717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</row>
    <row r="5" spans="1:74" ht="8.1" customHeight="1">
      <c r="A5" s="1717"/>
      <c r="B5" s="546"/>
      <c r="C5" s="1735"/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8"/>
      <c r="BF5" s="718"/>
      <c r="BG5" s="718"/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</row>
    <row r="6" spans="1:74" ht="14.25">
      <c r="A6" s="860" t="s">
        <v>246</v>
      </c>
      <c r="B6" s="546"/>
      <c r="C6" s="1735"/>
      <c r="D6" s="860" t="s">
        <v>944</v>
      </c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8"/>
      <c r="BF6" s="718"/>
      <c r="BG6" s="718"/>
      <c r="BH6" s="718"/>
      <c r="BI6" s="718"/>
      <c r="BJ6" s="718"/>
      <c r="BK6" s="718"/>
      <c r="BL6" s="718"/>
      <c r="BM6" s="718"/>
      <c r="BN6" s="718"/>
      <c r="BO6" s="718"/>
      <c r="BP6" s="718"/>
      <c r="BQ6" s="718"/>
      <c r="BR6" s="718"/>
      <c r="BS6" s="718"/>
      <c r="BT6" s="718"/>
      <c r="BU6" s="718"/>
      <c r="BV6" s="718"/>
    </row>
    <row r="7" spans="1:74" ht="8.1" customHeight="1">
      <c r="A7" s="860"/>
      <c r="B7" s="546"/>
      <c r="C7" s="1735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  <c r="U7" s="717"/>
      <c r="V7" s="717"/>
      <c r="W7" s="717"/>
      <c r="X7" s="717"/>
      <c r="Y7" s="717"/>
      <c r="Z7" s="717"/>
      <c r="AA7" s="717"/>
      <c r="AB7" s="717"/>
      <c r="AC7" s="717"/>
      <c r="AD7" s="717"/>
      <c r="AE7" s="717"/>
      <c r="AF7" s="717"/>
      <c r="AG7" s="717"/>
      <c r="AH7" s="717"/>
      <c r="AI7" s="717"/>
      <c r="AJ7" s="717"/>
      <c r="AK7" s="717"/>
      <c r="AL7" s="717"/>
      <c r="AM7" s="717"/>
      <c r="AN7" s="717"/>
      <c r="AO7" s="717"/>
      <c r="AP7" s="717"/>
      <c r="AQ7" s="717"/>
      <c r="AR7" s="717"/>
      <c r="AS7" s="717"/>
      <c r="AT7" s="717"/>
      <c r="AU7" s="717"/>
      <c r="AV7" s="717"/>
      <c r="AW7" s="717"/>
      <c r="AX7" s="717"/>
      <c r="AY7" s="717"/>
      <c r="AZ7" s="717"/>
      <c r="BA7" s="717"/>
      <c r="BB7" s="717"/>
      <c r="BC7" s="717"/>
      <c r="BD7" s="717"/>
      <c r="BE7" s="718"/>
      <c r="BF7" s="718"/>
      <c r="BG7" s="718"/>
      <c r="BH7" s="718"/>
      <c r="BI7" s="718"/>
      <c r="BJ7" s="718"/>
      <c r="BK7" s="718"/>
      <c r="BL7" s="718"/>
      <c r="BM7" s="718"/>
      <c r="BN7" s="718"/>
      <c r="BO7" s="718"/>
      <c r="BP7" s="718"/>
      <c r="BQ7" s="718"/>
      <c r="BR7" s="718"/>
      <c r="BS7" s="718"/>
      <c r="BT7" s="718"/>
      <c r="BU7" s="718"/>
      <c r="BV7" s="718"/>
    </row>
    <row r="8" spans="1:74" ht="14.25">
      <c r="A8" s="860" t="s">
        <v>672</v>
      </c>
      <c r="B8" s="546"/>
      <c r="C8" s="1735"/>
      <c r="D8" s="860" t="s">
        <v>852</v>
      </c>
      <c r="F8" s="860" t="s">
        <v>945</v>
      </c>
      <c r="G8" s="546"/>
      <c r="H8" s="1000" t="s">
        <v>946</v>
      </c>
      <c r="I8" s="546"/>
      <c r="J8" s="546" t="s">
        <v>947</v>
      </c>
      <c r="K8" s="546"/>
      <c r="L8" s="1735"/>
      <c r="M8" s="1735"/>
      <c r="N8" s="1735"/>
      <c r="O8" s="1735"/>
      <c r="P8" s="1735"/>
      <c r="Q8" s="1735"/>
      <c r="R8" s="1735"/>
      <c r="S8" s="1735"/>
      <c r="T8" s="546"/>
      <c r="U8" s="717"/>
      <c r="V8" s="717"/>
      <c r="W8" s="717"/>
      <c r="X8" s="717"/>
      <c r="Y8" s="717"/>
      <c r="Z8" s="717"/>
      <c r="AA8" s="717"/>
      <c r="AB8" s="717"/>
      <c r="AC8" s="717"/>
      <c r="AD8" s="717"/>
      <c r="AE8" s="717"/>
      <c r="AF8" s="717"/>
      <c r="AG8" s="717"/>
      <c r="AH8" s="717"/>
      <c r="AI8" s="717"/>
      <c r="AJ8" s="717"/>
      <c r="AK8" s="717"/>
      <c r="AL8" s="717"/>
      <c r="AM8" s="717"/>
      <c r="AN8" s="717"/>
      <c r="AO8" s="717"/>
      <c r="AP8" s="717"/>
      <c r="AQ8" s="717"/>
      <c r="AR8" s="717"/>
      <c r="AS8" s="717"/>
      <c r="AT8" s="717"/>
      <c r="AU8" s="717"/>
      <c r="AV8" s="717"/>
      <c r="AW8" s="717"/>
      <c r="AX8" s="717"/>
      <c r="AY8" s="717"/>
      <c r="AZ8" s="717"/>
      <c r="BA8" s="717"/>
      <c r="BB8" s="717"/>
      <c r="BC8" s="717"/>
      <c r="BD8" s="717"/>
      <c r="BE8" s="718"/>
      <c r="BF8" s="718"/>
      <c r="BG8" s="718"/>
      <c r="BH8" s="718"/>
      <c r="BI8" s="718"/>
      <c r="BJ8" s="718"/>
      <c r="BK8" s="718"/>
      <c r="BL8" s="718"/>
      <c r="BM8" s="718"/>
      <c r="BN8" s="718"/>
      <c r="BO8" s="718"/>
      <c r="BP8" s="718"/>
      <c r="BQ8" s="718"/>
      <c r="BR8" s="718"/>
      <c r="BS8" s="718"/>
      <c r="BT8" s="718"/>
      <c r="BU8" s="718"/>
      <c r="BV8" s="718"/>
    </row>
    <row r="9" spans="1:74" ht="15">
      <c r="A9" s="546"/>
      <c r="B9" s="546"/>
      <c r="C9" s="1735"/>
      <c r="D9" s="546"/>
      <c r="E9" s="546"/>
      <c r="F9" s="722"/>
      <c r="G9" s="722"/>
      <c r="H9" s="722"/>
      <c r="I9" s="722"/>
      <c r="J9" s="722"/>
      <c r="K9" s="546"/>
      <c r="L9" s="546" t="s">
        <v>0</v>
      </c>
      <c r="M9" s="546"/>
      <c r="N9" s="546"/>
      <c r="O9" s="546"/>
      <c r="P9" s="546"/>
      <c r="Q9" s="722"/>
      <c r="R9" s="722"/>
      <c r="S9" s="546"/>
      <c r="T9" s="546"/>
      <c r="U9" s="717"/>
      <c r="V9" s="717"/>
      <c r="W9" s="717"/>
      <c r="X9" s="717"/>
      <c r="Y9" s="717"/>
      <c r="Z9" s="717"/>
      <c r="AA9" s="717"/>
      <c r="AB9" s="717"/>
      <c r="AC9" s="717"/>
      <c r="AD9" s="717"/>
      <c r="AE9" s="717"/>
      <c r="AF9" s="717"/>
      <c r="AG9" s="717"/>
      <c r="AH9" s="717"/>
      <c r="AI9" s="717"/>
      <c r="AJ9" s="717"/>
      <c r="AK9" s="717"/>
      <c r="AL9" s="717"/>
      <c r="AM9" s="717"/>
      <c r="AN9" s="717"/>
      <c r="AO9" s="717"/>
      <c r="AP9" s="717"/>
      <c r="AQ9" s="717"/>
      <c r="AR9" s="717"/>
      <c r="AS9" s="717"/>
      <c r="AT9" s="717"/>
      <c r="AU9" s="717"/>
      <c r="AV9" s="717"/>
      <c r="AW9" s="717"/>
      <c r="AX9" s="717"/>
      <c r="AY9" s="717"/>
      <c r="AZ9" s="717"/>
      <c r="BA9" s="717"/>
      <c r="BB9" s="717"/>
      <c r="BC9" s="717"/>
      <c r="BD9" s="717"/>
      <c r="BE9" s="718"/>
      <c r="BF9" s="718"/>
      <c r="BG9" s="718"/>
      <c r="BH9" s="718"/>
      <c r="BI9" s="718"/>
      <c r="BJ9" s="718"/>
      <c r="BK9" s="718"/>
      <c r="BL9" s="718"/>
      <c r="BM9" s="718"/>
      <c r="BN9" s="718"/>
      <c r="BO9" s="718"/>
      <c r="BP9" s="718"/>
      <c r="BQ9" s="718"/>
      <c r="BR9" s="718"/>
      <c r="BS9" s="718"/>
      <c r="BT9" s="718"/>
      <c r="BU9" s="718"/>
      <c r="BV9" s="718"/>
    </row>
    <row r="10" spans="1:74" ht="15" customHeight="1" thickBot="1">
      <c r="A10" s="546"/>
      <c r="B10" s="546"/>
      <c r="C10" s="1735"/>
      <c r="D10" s="546"/>
      <c r="E10" s="546"/>
      <c r="F10" s="722"/>
      <c r="G10" s="722"/>
      <c r="H10" s="722"/>
      <c r="I10" s="722"/>
      <c r="J10" s="722"/>
      <c r="K10" s="546"/>
      <c r="L10" s="546"/>
      <c r="M10" s="546"/>
      <c r="N10" s="546"/>
      <c r="O10" s="546"/>
      <c r="P10" s="546"/>
      <c r="Q10" s="722"/>
      <c r="R10" s="722"/>
      <c r="S10" s="546"/>
      <c r="T10" s="546"/>
      <c r="U10" s="717"/>
      <c r="V10" s="717"/>
      <c r="W10" s="717"/>
      <c r="X10" s="717"/>
      <c r="Y10" s="717"/>
      <c r="Z10" s="717"/>
      <c r="AA10" s="717"/>
      <c r="AB10" s="717"/>
      <c r="AC10" s="717"/>
      <c r="AD10" s="717"/>
      <c r="AE10" s="717"/>
      <c r="AF10" s="717"/>
      <c r="AG10" s="717"/>
      <c r="AH10" s="717"/>
      <c r="AI10" s="717"/>
      <c r="AJ10" s="717"/>
      <c r="AK10" s="717"/>
      <c r="AL10" s="717"/>
      <c r="AM10" s="717"/>
      <c r="AN10" s="717"/>
      <c r="AO10" s="717"/>
      <c r="AP10" s="717"/>
      <c r="AQ10" s="717"/>
      <c r="AR10" s="717"/>
      <c r="AS10" s="717"/>
      <c r="AT10" s="717"/>
      <c r="AU10" s="717"/>
      <c r="AV10" s="717"/>
      <c r="AW10" s="717"/>
      <c r="AX10" s="717"/>
      <c r="AY10" s="717"/>
      <c r="AZ10" s="717"/>
      <c r="BA10" s="717"/>
      <c r="BB10" s="717"/>
      <c r="BC10" s="717"/>
      <c r="BD10" s="717"/>
      <c r="BE10" s="718"/>
      <c r="BF10" s="718"/>
      <c r="BG10" s="718"/>
      <c r="BH10" s="718"/>
      <c r="BI10" s="718"/>
      <c r="BJ10" s="718"/>
      <c r="BK10" s="718"/>
      <c r="BL10" s="718"/>
      <c r="BM10" s="718"/>
      <c r="BN10" s="718"/>
      <c r="BO10" s="718"/>
      <c r="BP10" s="718"/>
      <c r="BQ10" s="718"/>
      <c r="BR10" s="718"/>
      <c r="BS10" s="718"/>
      <c r="BT10" s="718"/>
      <c r="BU10" s="718"/>
      <c r="BV10" s="718"/>
    </row>
    <row r="11" spans="1:74" ht="11.25" customHeight="1" thickTop="1" thickBot="1">
      <c r="A11" s="546"/>
      <c r="B11" s="1966" t="s">
        <v>10</v>
      </c>
      <c r="C11" s="1967"/>
      <c r="D11" s="1967"/>
      <c r="E11" s="1967"/>
      <c r="F11" s="1967"/>
      <c r="G11" s="1967"/>
      <c r="H11" s="1967"/>
      <c r="I11" s="1967"/>
      <c r="J11" s="1968"/>
      <c r="K11" s="546"/>
      <c r="L11" s="546"/>
      <c r="M11" s="546"/>
      <c r="N11" s="546"/>
      <c r="O11" s="546"/>
      <c r="P11" s="546"/>
      <c r="Q11" s="723" t="s">
        <v>10</v>
      </c>
      <c r="R11" s="725"/>
      <c r="S11" s="546"/>
      <c r="T11" s="546"/>
      <c r="U11" s="717"/>
      <c r="V11" s="717"/>
      <c r="W11" s="717"/>
      <c r="X11" s="717"/>
      <c r="Y11" s="717"/>
      <c r="Z11" s="717"/>
      <c r="AA11" s="717"/>
      <c r="AB11" s="717"/>
      <c r="AC11" s="717"/>
      <c r="AD11" s="717"/>
      <c r="AE11" s="717"/>
      <c r="AF11" s="717"/>
      <c r="AG11" s="717"/>
      <c r="AH11" s="717"/>
      <c r="AI11" s="717"/>
      <c r="AJ11" s="717"/>
      <c r="AK11" s="717"/>
      <c r="AL11" s="717"/>
      <c r="AM11" s="717"/>
      <c r="AN11" s="717"/>
      <c r="AO11" s="717"/>
      <c r="AP11" s="717"/>
      <c r="AQ11" s="717"/>
      <c r="AR11" s="717"/>
      <c r="AS11" s="717"/>
      <c r="AT11" s="717"/>
      <c r="AU11" s="717"/>
      <c r="AV11" s="717"/>
      <c r="AW11" s="717"/>
      <c r="AX11" s="717"/>
      <c r="AY11" s="717"/>
      <c r="AZ11" s="717"/>
      <c r="BA11" s="717"/>
      <c r="BB11" s="717"/>
      <c r="BC11" s="717"/>
      <c r="BD11" s="717"/>
      <c r="BE11" s="718"/>
      <c r="BF11" s="718"/>
      <c r="BG11" s="718"/>
      <c r="BH11" s="718"/>
      <c r="BI11" s="718"/>
      <c r="BJ11" s="718"/>
      <c r="BK11" s="718"/>
      <c r="BL11" s="718"/>
      <c r="BM11" s="718"/>
      <c r="BN11" s="718"/>
      <c r="BO11" s="718"/>
      <c r="BP11" s="718"/>
      <c r="BQ11" s="718"/>
      <c r="BR11" s="718"/>
      <c r="BS11" s="718"/>
      <c r="BT11" s="718"/>
      <c r="BU11" s="718"/>
      <c r="BV11" s="718"/>
    </row>
    <row r="12" spans="1:74" ht="12" thickTop="1">
      <c r="A12" s="546"/>
      <c r="B12" s="726"/>
      <c r="C12" s="1735"/>
      <c r="D12" s="546"/>
      <c r="E12" s="546"/>
      <c r="F12" s="546"/>
      <c r="G12" s="546"/>
      <c r="H12" s="546"/>
      <c r="I12" s="546"/>
      <c r="J12" s="727"/>
      <c r="K12" s="546"/>
      <c r="L12" s="546"/>
      <c r="M12" s="546"/>
      <c r="N12" s="546"/>
      <c r="O12" s="546"/>
      <c r="P12" s="546"/>
      <c r="Q12" s="726"/>
      <c r="R12" s="727"/>
      <c r="S12" s="546"/>
      <c r="T12" s="546"/>
      <c r="U12" s="717"/>
      <c r="V12" s="717"/>
      <c r="W12" s="717"/>
      <c r="X12" s="717"/>
      <c r="Y12" s="717"/>
      <c r="Z12" s="717"/>
      <c r="AA12" s="717"/>
      <c r="AB12" s="717"/>
      <c r="AC12" s="717"/>
      <c r="AD12" s="717"/>
      <c r="AE12" s="717"/>
      <c r="AF12" s="717"/>
      <c r="AG12" s="717"/>
      <c r="AH12" s="717"/>
      <c r="AI12" s="717"/>
      <c r="AJ12" s="717"/>
      <c r="AK12" s="717"/>
      <c r="AL12" s="717"/>
      <c r="AM12" s="717"/>
      <c r="AN12" s="717"/>
      <c r="AO12" s="717"/>
      <c r="AP12" s="717"/>
      <c r="AQ12" s="717"/>
      <c r="AR12" s="717"/>
      <c r="AS12" s="717"/>
      <c r="AT12" s="717"/>
      <c r="AU12" s="717"/>
      <c r="AV12" s="717"/>
      <c r="AW12" s="717"/>
      <c r="AX12" s="717"/>
      <c r="AY12" s="717"/>
      <c r="AZ12" s="717"/>
      <c r="BA12" s="717"/>
      <c r="BB12" s="717"/>
      <c r="BC12" s="717"/>
      <c r="BD12" s="717"/>
      <c r="BE12" s="718"/>
      <c r="BF12" s="718"/>
      <c r="BG12" s="718"/>
      <c r="BH12" s="718"/>
      <c r="BI12" s="718"/>
      <c r="BJ12" s="718"/>
      <c r="BK12" s="718"/>
      <c r="BL12" s="718"/>
      <c r="BM12" s="718"/>
      <c r="BN12" s="718"/>
      <c r="BO12" s="718"/>
      <c r="BP12" s="718"/>
      <c r="BQ12" s="718"/>
      <c r="BR12" s="718"/>
      <c r="BS12" s="718"/>
      <c r="BT12" s="718"/>
      <c r="BU12" s="718"/>
      <c r="BV12" s="718"/>
    </row>
    <row r="13" spans="1:74">
      <c r="A13" s="546"/>
      <c r="B13" s="728" t="s">
        <v>11</v>
      </c>
      <c r="C13" s="729" t="s">
        <v>12</v>
      </c>
      <c r="D13" s="730" t="s">
        <v>13</v>
      </c>
      <c r="E13" s="729" t="s">
        <v>14</v>
      </c>
      <c r="F13" s="730" t="s">
        <v>15</v>
      </c>
      <c r="G13" s="731" t="s">
        <v>16</v>
      </c>
      <c r="H13" s="731" t="s">
        <v>17</v>
      </c>
      <c r="I13" s="731" t="s">
        <v>18</v>
      </c>
      <c r="J13" s="732" t="s">
        <v>19</v>
      </c>
      <c r="K13" s="729" t="s">
        <v>20</v>
      </c>
      <c r="L13" s="729" t="s">
        <v>21</v>
      </c>
      <c r="M13" s="730" t="s">
        <v>22</v>
      </c>
      <c r="N13" s="730" t="s">
        <v>23</v>
      </c>
      <c r="O13" s="730" t="s">
        <v>24</v>
      </c>
      <c r="P13" s="730" t="s">
        <v>25</v>
      </c>
      <c r="Q13" s="733" t="s">
        <v>26</v>
      </c>
      <c r="R13" s="732" t="s">
        <v>27</v>
      </c>
      <c r="S13" s="733" t="s">
        <v>28</v>
      </c>
      <c r="T13" s="734" t="s">
        <v>29</v>
      </c>
      <c r="U13" s="734"/>
      <c r="V13" s="717"/>
      <c r="W13" s="717"/>
      <c r="X13" s="717"/>
      <c r="Y13" s="717"/>
      <c r="Z13" s="717"/>
      <c r="AA13" s="717"/>
      <c r="AB13" s="717"/>
      <c r="AC13" s="717"/>
      <c r="AD13" s="717"/>
      <c r="AE13" s="717"/>
      <c r="AF13" s="717"/>
      <c r="AG13" s="717"/>
      <c r="AH13" s="717"/>
      <c r="AI13" s="717"/>
      <c r="AJ13" s="717"/>
      <c r="AK13" s="717"/>
      <c r="AL13" s="717"/>
      <c r="AM13" s="717"/>
      <c r="AN13" s="717"/>
      <c r="AO13" s="717"/>
      <c r="AP13" s="717"/>
      <c r="AQ13" s="717"/>
      <c r="AR13" s="717"/>
      <c r="AS13" s="717"/>
      <c r="AT13" s="717"/>
      <c r="AU13" s="717"/>
      <c r="AV13" s="717"/>
      <c r="AW13" s="717"/>
      <c r="AX13" s="717"/>
      <c r="AY13" s="717"/>
      <c r="AZ13" s="717"/>
      <c r="BA13" s="717"/>
      <c r="BB13" s="717"/>
      <c r="BC13" s="717"/>
      <c r="BD13" s="717"/>
      <c r="BE13" s="718"/>
      <c r="BF13" s="718"/>
      <c r="BG13" s="718"/>
      <c r="BH13" s="718"/>
      <c r="BI13" s="718"/>
      <c r="BJ13" s="718"/>
      <c r="BK13" s="718"/>
      <c r="BL13" s="718"/>
      <c r="BM13" s="718"/>
      <c r="BN13" s="718"/>
      <c r="BO13" s="718"/>
      <c r="BP13" s="718"/>
      <c r="BQ13" s="718"/>
      <c r="BR13" s="718"/>
      <c r="BS13" s="718"/>
      <c r="BT13" s="718"/>
      <c r="BU13" s="718"/>
      <c r="BV13" s="718"/>
    </row>
    <row r="14" spans="1:74">
      <c r="A14" s="735"/>
      <c r="B14" s="736" t="s">
        <v>0</v>
      </c>
      <c r="C14" s="863"/>
      <c r="D14" s="738" t="s">
        <v>0</v>
      </c>
      <c r="E14" s="738" t="s">
        <v>0</v>
      </c>
      <c r="F14" s="738" t="s">
        <v>0</v>
      </c>
      <c r="G14" s="739"/>
      <c r="H14" s="739" t="s">
        <v>0</v>
      </c>
      <c r="I14" s="1916" t="s">
        <v>30</v>
      </c>
      <c r="J14" s="1917"/>
      <c r="K14" s="740" t="s">
        <v>0</v>
      </c>
      <c r="L14" s="735"/>
      <c r="M14" s="740"/>
      <c r="N14" s="740"/>
      <c r="O14" s="740" t="s">
        <v>31</v>
      </c>
      <c r="P14" s="740"/>
      <c r="Q14" s="741"/>
      <c r="R14" s="742"/>
      <c r="S14" s="743"/>
      <c r="T14" s="743"/>
      <c r="U14" s="744"/>
      <c r="V14" s="744"/>
      <c r="W14" s="744"/>
      <c r="X14" s="717"/>
      <c r="Y14" s="717"/>
      <c r="Z14" s="717"/>
      <c r="AA14" s="717"/>
      <c r="AB14" s="717"/>
      <c r="AC14" s="717"/>
      <c r="AD14" s="717"/>
      <c r="AE14" s="717"/>
      <c r="AF14" s="717"/>
      <c r="AG14" s="717"/>
      <c r="AH14" s="717"/>
      <c r="AI14" s="717"/>
      <c r="AJ14" s="717"/>
      <c r="AK14" s="717"/>
      <c r="AL14" s="717"/>
      <c r="AM14" s="717"/>
      <c r="AN14" s="717"/>
      <c r="AO14" s="717"/>
      <c r="AP14" s="717"/>
      <c r="AQ14" s="717"/>
      <c r="AR14" s="717"/>
      <c r="AS14" s="717"/>
      <c r="AT14" s="717"/>
      <c r="AU14" s="717"/>
      <c r="AV14" s="717"/>
      <c r="AW14" s="717"/>
      <c r="AX14" s="717"/>
      <c r="AY14" s="717"/>
      <c r="AZ14" s="717"/>
      <c r="BA14" s="717"/>
      <c r="BB14" s="717"/>
      <c r="BC14" s="717"/>
      <c r="BD14" s="717"/>
      <c r="BE14" s="718"/>
      <c r="BF14" s="718"/>
      <c r="BG14" s="718"/>
      <c r="BH14" s="718"/>
      <c r="BI14" s="718"/>
      <c r="BJ14" s="718"/>
      <c r="BK14" s="718"/>
      <c r="BL14" s="718"/>
      <c r="BM14" s="718"/>
      <c r="BN14" s="718"/>
      <c r="BO14" s="718"/>
      <c r="BP14" s="718"/>
      <c r="BQ14" s="718"/>
      <c r="BR14" s="718"/>
      <c r="BS14" s="718"/>
      <c r="BT14" s="718"/>
      <c r="BU14" s="718"/>
      <c r="BV14" s="718"/>
    </row>
    <row r="15" spans="1:74">
      <c r="A15" s="745"/>
      <c r="B15" s="746" t="s">
        <v>32</v>
      </c>
      <c r="C15" s="739" t="s">
        <v>32</v>
      </c>
      <c r="D15" s="739" t="s">
        <v>33</v>
      </c>
      <c r="E15" s="739" t="s">
        <v>151</v>
      </c>
      <c r="F15" s="739" t="s">
        <v>0</v>
      </c>
      <c r="G15" s="739"/>
      <c r="H15" s="739" t="s">
        <v>0</v>
      </c>
      <c r="I15" s="1918"/>
      <c r="J15" s="1919"/>
      <c r="K15" s="747" t="s">
        <v>35</v>
      </c>
      <c r="L15" s="748" t="s">
        <v>36</v>
      </c>
      <c r="M15" s="748" t="s">
        <v>37</v>
      </c>
      <c r="N15" s="748" t="s">
        <v>38</v>
      </c>
      <c r="O15" s="748" t="s">
        <v>39</v>
      </c>
      <c r="P15" s="735" t="s">
        <v>40</v>
      </c>
      <c r="Q15" s="736" t="s">
        <v>41</v>
      </c>
      <c r="R15" s="749" t="s">
        <v>42</v>
      </c>
      <c r="S15" s="743" t="s">
        <v>43</v>
      </c>
      <c r="T15" s="750" t="s">
        <v>44</v>
      </c>
      <c r="U15" s="744"/>
      <c r="V15" s="744"/>
      <c r="W15" s="744"/>
      <c r="X15" s="717"/>
      <c r="Y15" s="717"/>
      <c r="Z15" s="717"/>
      <c r="AA15" s="717"/>
      <c r="AB15" s="717"/>
      <c r="AC15" s="717"/>
      <c r="AD15" s="717"/>
      <c r="AE15" s="717"/>
      <c r="AF15" s="717"/>
      <c r="AG15" s="717"/>
      <c r="AH15" s="717"/>
      <c r="AI15" s="717"/>
      <c r="AJ15" s="717"/>
      <c r="AK15" s="717"/>
      <c r="AL15" s="717"/>
      <c r="AM15" s="717"/>
      <c r="AN15" s="717"/>
      <c r="AO15" s="717"/>
      <c r="AP15" s="717"/>
      <c r="AQ15" s="717"/>
      <c r="AR15" s="717"/>
      <c r="AS15" s="717"/>
      <c r="AT15" s="717"/>
      <c r="AU15" s="717"/>
      <c r="AV15" s="717"/>
      <c r="AW15" s="717"/>
      <c r="AX15" s="717"/>
      <c r="AY15" s="717"/>
      <c r="AZ15" s="717"/>
      <c r="BA15" s="717"/>
      <c r="BB15" s="717"/>
      <c r="BC15" s="717"/>
      <c r="BD15" s="717"/>
      <c r="BE15" s="718"/>
      <c r="BF15" s="718"/>
      <c r="BG15" s="718"/>
      <c r="BH15" s="718"/>
      <c r="BI15" s="718"/>
      <c r="BJ15" s="718"/>
      <c r="BK15" s="718"/>
      <c r="BL15" s="718"/>
      <c r="BM15" s="718"/>
      <c r="BN15" s="718"/>
      <c r="BO15" s="718"/>
      <c r="BP15" s="718"/>
      <c r="BQ15" s="718"/>
      <c r="BR15" s="718"/>
      <c r="BS15" s="718"/>
      <c r="BT15" s="718"/>
      <c r="BU15" s="718"/>
      <c r="BV15" s="718"/>
    </row>
    <row r="16" spans="1:74" ht="12" thickBot="1">
      <c r="A16" s="751" t="s">
        <v>45</v>
      </c>
      <c r="B16" s="796" t="s">
        <v>46</v>
      </c>
      <c r="C16" s="797" t="s">
        <v>47</v>
      </c>
      <c r="D16" s="797" t="s">
        <v>48</v>
      </c>
      <c r="E16" s="797" t="s">
        <v>49</v>
      </c>
      <c r="F16" s="797" t="s">
        <v>50</v>
      </c>
      <c r="G16" s="797" t="s">
        <v>51</v>
      </c>
      <c r="H16" s="797" t="s">
        <v>52</v>
      </c>
      <c r="I16" s="864" t="s">
        <v>53</v>
      </c>
      <c r="J16" s="865" t="s">
        <v>54</v>
      </c>
      <c r="K16" s="866" t="s">
        <v>55</v>
      </c>
      <c r="L16" s="752" t="s">
        <v>675</v>
      </c>
      <c r="M16" s="752" t="s">
        <v>57</v>
      </c>
      <c r="N16" s="752" t="s">
        <v>58</v>
      </c>
      <c r="O16" s="752" t="s">
        <v>59</v>
      </c>
      <c r="P16" s="867" t="s">
        <v>60</v>
      </c>
      <c r="Q16" s="868" t="s">
        <v>61</v>
      </c>
      <c r="R16" s="869" t="s">
        <v>61</v>
      </c>
      <c r="S16" s="866" t="s">
        <v>62</v>
      </c>
      <c r="T16" s="752" t="s">
        <v>63</v>
      </c>
      <c r="U16" s="744"/>
      <c r="V16" s="744"/>
      <c r="W16" s="744"/>
      <c r="X16" s="717"/>
      <c r="Y16" s="717"/>
      <c r="Z16" s="717"/>
      <c r="AA16" s="717"/>
      <c r="AB16" s="717"/>
      <c r="AC16" s="717"/>
      <c r="AD16" s="717"/>
      <c r="AE16" s="717"/>
      <c r="AF16" s="717"/>
      <c r="AG16" s="717"/>
      <c r="AH16" s="717"/>
      <c r="AI16" s="717"/>
      <c r="AJ16" s="717"/>
      <c r="AK16" s="717"/>
      <c r="AL16" s="717"/>
      <c r="AM16" s="717"/>
      <c r="AN16" s="717"/>
      <c r="AO16" s="717"/>
      <c r="AP16" s="717"/>
      <c r="AQ16" s="717"/>
      <c r="AR16" s="717"/>
      <c r="AS16" s="717"/>
      <c r="AT16" s="717"/>
      <c r="AU16" s="717"/>
      <c r="AV16" s="717"/>
      <c r="AW16" s="717"/>
      <c r="AX16" s="717"/>
      <c r="AY16" s="717"/>
      <c r="AZ16" s="717"/>
      <c r="BA16" s="717"/>
      <c r="BB16" s="717"/>
      <c r="BC16" s="717"/>
      <c r="BD16" s="717"/>
      <c r="BE16" s="718"/>
      <c r="BF16" s="718"/>
      <c r="BG16" s="718"/>
      <c r="BH16" s="718"/>
      <c r="BI16" s="718"/>
      <c r="BJ16" s="718"/>
      <c r="BK16" s="718"/>
      <c r="BL16" s="718"/>
      <c r="BM16" s="718"/>
      <c r="BN16" s="718"/>
      <c r="BO16" s="718"/>
      <c r="BP16" s="718"/>
      <c r="BQ16" s="718"/>
      <c r="BR16" s="718"/>
      <c r="BS16" s="718"/>
      <c r="BT16" s="718"/>
      <c r="BU16" s="718"/>
      <c r="BV16" s="718"/>
    </row>
    <row r="17" spans="1:74" ht="11.25" customHeight="1" thickTop="1">
      <c r="A17" s="766">
        <v>1</v>
      </c>
      <c r="B17" s="1001">
        <v>6367</v>
      </c>
      <c r="C17" s="1002" t="s">
        <v>350</v>
      </c>
      <c r="D17" s="2446" t="s">
        <v>948</v>
      </c>
      <c r="E17" s="1003" t="s">
        <v>351</v>
      </c>
      <c r="F17" s="1004">
        <v>25736</v>
      </c>
      <c r="G17" s="1004">
        <v>0</v>
      </c>
      <c r="H17" s="1004">
        <v>0</v>
      </c>
      <c r="I17" s="1005">
        <v>46036</v>
      </c>
      <c r="J17" s="1004">
        <v>759</v>
      </c>
      <c r="K17" s="2449">
        <f>SUM(F17+G17+H17+J17)</f>
        <v>26495</v>
      </c>
      <c r="L17" s="592">
        <f>+ROUND((K17*0.3385),0)</f>
        <v>8969</v>
      </c>
      <c r="M17" s="2449">
        <v>495</v>
      </c>
      <c r="N17" s="2449">
        <v>0</v>
      </c>
      <c r="O17" s="592">
        <f>+ROUND((K17*0.0145),0)</f>
        <v>384</v>
      </c>
      <c r="P17" s="2449">
        <v>187</v>
      </c>
      <c r="Q17" s="2450">
        <v>4141</v>
      </c>
      <c r="R17" s="2450">
        <v>373</v>
      </c>
      <c r="S17" s="2449">
        <f>SUM(L17:R17)</f>
        <v>14549</v>
      </c>
      <c r="T17" s="2449">
        <f>SUM(K17+S17)</f>
        <v>41044</v>
      </c>
      <c r="U17" s="717"/>
      <c r="V17" s="717"/>
      <c r="W17" s="717"/>
      <c r="X17" s="717"/>
      <c r="Y17" s="717"/>
      <c r="Z17" s="717"/>
      <c r="AA17" s="717"/>
      <c r="AB17" s="717"/>
      <c r="AC17" s="717"/>
      <c r="AD17" s="717"/>
      <c r="AE17" s="717"/>
      <c r="AF17" s="717"/>
      <c r="AG17" s="717"/>
      <c r="AH17" s="717"/>
      <c r="AI17" s="717"/>
      <c r="AJ17" s="717"/>
      <c r="AK17" s="717"/>
      <c r="AL17" s="717"/>
      <c r="AM17" s="717"/>
      <c r="AN17" s="717"/>
      <c r="AO17" s="717"/>
      <c r="AP17" s="717"/>
      <c r="AQ17" s="717"/>
      <c r="AR17" s="717"/>
      <c r="AS17" s="717"/>
      <c r="AT17" s="717"/>
      <c r="AU17" s="717"/>
      <c r="AV17" s="717"/>
      <c r="AW17" s="717"/>
      <c r="AX17" s="717"/>
      <c r="AY17" s="717"/>
      <c r="AZ17" s="717"/>
      <c r="BA17" s="717"/>
      <c r="BB17" s="717"/>
      <c r="BC17" s="717"/>
      <c r="BD17" s="717"/>
      <c r="BE17" s="718"/>
      <c r="BF17" s="718"/>
      <c r="BG17" s="718"/>
      <c r="BH17" s="718"/>
      <c r="BI17" s="718"/>
      <c r="BJ17" s="718"/>
      <c r="BK17" s="718"/>
      <c r="BL17" s="718"/>
      <c r="BM17" s="718"/>
      <c r="BN17" s="718"/>
      <c r="BO17" s="718"/>
      <c r="BP17" s="718"/>
      <c r="BQ17" s="718"/>
      <c r="BR17" s="718"/>
      <c r="BS17" s="718"/>
      <c r="BT17" s="718"/>
      <c r="BU17" s="718"/>
      <c r="BV17" s="718"/>
    </row>
    <row r="18" spans="1:74" ht="21.75">
      <c r="A18" s="790">
        <f>A17+1</f>
        <v>2</v>
      </c>
      <c r="B18" s="792">
        <v>6355</v>
      </c>
      <c r="C18" s="1723" t="s">
        <v>350</v>
      </c>
      <c r="D18" s="2446" t="s">
        <v>949</v>
      </c>
      <c r="E18" s="1003" t="s">
        <v>351</v>
      </c>
      <c r="F18" s="2451">
        <v>25736</v>
      </c>
      <c r="G18" s="2451">
        <v>0</v>
      </c>
      <c r="H18" s="2451">
        <v>0</v>
      </c>
      <c r="I18" s="1005">
        <v>0</v>
      </c>
      <c r="J18" s="2451">
        <v>0</v>
      </c>
      <c r="K18" s="997">
        <f>SUM(F18+G18+H18+J18)</f>
        <v>25736</v>
      </c>
      <c r="L18" s="981">
        <f>+ROUND((K18*0.3385),0)</f>
        <v>8712</v>
      </c>
      <c r="M18" s="997">
        <v>495</v>
      </c>
      <c r="N18" s="997">
        <v>0</v>
      </c>
      <c r="O18" s="981">
        <f>+ROUND((K18*0.0145),0)</f>
        <v>373</v>
      </c>
      <c r="P18" s="997">
        <v>187</v>
      </c>
      <c r="Q18" s="881">
        <v>4141</v>
      </c>
      <c r="R18" s="881">
        <v>373</v>
      </c>
      <c r="S18" s="997">
        <f>SUM(L18:R18)</f>
        <v>14281</v>
      </c>
      <c r="T18" s="997">
        <f>SUM(K18+S18)</f>
        <v>40017</v>
      </c>
      <c r="U18" s="717"/>
      <c r="V18" s="717"/>
      <c r="W18" s="717"/>
      <c r="X18" s="717"/>
      <c r="Y18" s="717"/>
      <c r="Z18" s="717"/>
      <c r="AA18" s="717"/>
      <c r="AB18" s="717"/>
      <c r="AC18" s="717"/>
      <c r="AD18" s="717"/>
      <c r="AE18" s="717"/>
      <c r="AF18" s="717"/>
      <c r="AG18" s="717"/>
      <c r="AH18" s="717"/>
      <c r="AI18" s="717"/>
      <c r="AJ18" s="717"/>
      <c r="AK18" s="717"/>
      <c r="AL18" s="717"/>
      <c r="AM18" s="717"/>
      <c r="AN18" s="717"/>
      <c r="AO18" s="717"/>
      <c r="AP18" s="717"/>
      <c r="AQ18" s="717"/>
      <c r="AR18" s="717"/>
      <c r="AS18" s="717"/>
      <c r="AT18" s="717"/>
      <c r="AU18" s="717"/>
      <c r="AV18" s="717"/>
      <c r="AW18" s="717"/>
      <c r="AX18" s="717"/>
      <c r="AY18" s="717"/>
      <c r="AZ18" s="717"/>
      <c r="BA18" s="717"/>
      <c r="BB18" s="717"/>
      <c r="BC18" s="717"/>
      <c r="BD18" s="717"/>
      <c r="BE18" s="718"/>
      <c r="BF18" s="718"/>
      <c r="BG18" s="718"/>
      <c r="BH18" s="718"/>
      <c r="BI18" s="718"/>
      <c r="BJ18" s="718"/>
      <c r="BK18" s="718"/>
      <c r="BL18" s="718"/>
      <c r="BM18" s="718"/>
      <c r="BN18" s="718"/>
      <c r="BO18" s="718"/>
      <c r="BP18" s="718"/>
      <c r="BQ18" s="718"/>
      <c r="BR18" s="718"/>
      <c r="BS18" s="718"/>
      <c r="BT18" s="718"/>
      <c r="BU18" s="718"/>
      <c r="BV18" s="718"/>
    </row>
    <row r="19" spans="1:74" s="2378" customFormat="1" ht="11.25" customHeight="1">
      <c r="A19" s="2442">
        <f t="shared" ref="A19:A41" si="0">A18+1</f>
        <v>3</v>
      </c>
      <c r="B19" s="2445">
        <v>6778</v>
      </c>
      <c r="C19" s="2443" t="s">
        <v>350</v>
      </c>
      <c r="D19" s="2447" t="s">
        <v>950</v>
      </c>
      <c r="E19" s="2436" t="s">
        <v>351</v>
      </c>
      <c r="F19" s="2452">
        <v>25736</v>
      </c>
      <c r="G19" s="2453">
        <v>0</v>
      </c>
      <c r="H19" s="2452">
        <v>0</v>
      </c>
      <c r="I19" s="2437" t="s">
        <v>73</v>
      </c>
      <c r="J19" s="2453">
        <v>0</v>
      </c>
      <c r="K19" s="2455">
        <f t="shared" ref="K19" si="1">SUM(F19+G19+H19+J19)</f>
        <v>25736</v>
      </c>
      <c r="L19" s="2456">
        <f>+ROUND((K19*0.3385),0)</f>
        <v>8712</v>
      </c>
      <c r="M19" s="2455">
        <v>495</v>
      </c>
      <c r="N19" s="2455">
        <v>0</v>
      </c>
      <c r="O19" s="2456">
        <f t="shared" ref="O19" si="2">+ROUND((K19*0.0145),0)</f>
        <v>373</v>
      </c>
      <c r="P19" s="2455">
        <v>187</v>
      </c>
      <c r="Q19" s="2455">
        <v>7215</v>
      </c>
      <c r="R19" s="2455">
        <v>554</v>
      </c>
      <c r="S19" s="2455">
        <f t="shared" ref="S19" si="3">SUM(L19:R19)</f>
        <v>17536</v>
      </c>
      <c r="T19" s="2455">
        <f t="shared" ref="T19" si="4">SUM(K19+S19)</f>
        <v>43272</v>
      </c>
      <c r="U19" s="2438"/>
      <c r="V19" s="2438"/>
      <c r="W19" s="2438"/>
      <c r="X19" s="2438"/>
      <c r="Y19" s="2438"/>
      <c r="Z19" s="2438"/>
      <c r="AA19" s="2438"/>
      <c r="AB19" s="2438"/>
      <c r="AC19" s="2438"/>
      <c r="AD19" s="2438"/>
      <c r="AE19" s="2438"/>
      <c r="AF19" s="2438"/>
      <c r="AG19" s="2438"/>
      <c r="AH19" s="2438"/>
      <c r="AI19" s="2438"/>
      <c r="AJ19" s="2438"/>
      <c r="AK19" s="2438"/>
      <c r="AL19" s="2438"/>
      <c r="AM19" s="2438"/>
      <c r="AN19" s="2438"/>
      <c r="AO19" s="2438"/>
      <c r="AP19" s="2438"/>
      <c r="AQ19" s="2438"/>
      <c r="AR19" s="2438"/>
      <c r="AS19" s="2438"/>
      <c r="AT19" s="2438"/>
      <c r="AU19" s="2438"/>
      <c r="AV19" s="2438"/>
      <c r="AW19" s="2438"/>
      <c r="AX19" s="2438"/>
      <c r="AY19" s="2438"/>
      <c r="AZ19" s="2438"/>
      <c r="BA19" s="2438"/>
      <c r="BB19" s="2438"/>
      <c r="BC19" s="2438"/>
      <c r="BD19" s="2438"/>
      <c r="BE19" s="2439"/>
      <c r="BF19" s="2439"/>
      <c r="BG19" s="2439"/>
      <c r="BH19" s="2439"/>
      <c r="BI19" s="2439"/>
      <c r="BJ19" s="2439"/>
      <c r="BK19" s="2439"/>
      <c r="BL19" s="2439"/>
      <c r="BM19" s="2439"/>
      <c r="BN19" s="2439"/>
      <c r="BO19" s="2439"/>
      <c r="BP19" s="2439"/>
      <c r="BQ19" s="2439"/>
      <c r="BR19" s="2439"/>
      <c r="BS19" s="2439"/>
      <c r="BT19" s="2439"/>
      <c r="BU19" s="2439"/>
      <c r="BV19" s="2439"/>
    </row>
    <row r="20" spans="1:74" s="2378" customFormat="1" ht="11.25" customHeight="1">
      <c r="A20" s="2376">
        <f t="shared" si="0"/>
        <v>4</v>
      </c>
      <c r="B20" s="2444">
        <v>6355</v>
      </c>
      <c r="C20" s="2440" t="s">
        <v>350</v>
      </c>
      <c r="D20" s="2448" t="s">
        <v>951</v>
      </c>
      <c r="E20" s="2441" t="s">
        <v>351</v>
      </c>
      <c r="F20" s="2452">
        <v>0</v>
      </c>
      <c r="G20" s="2454">
        <v>0</v>
      </c>
      <c r="H20" s="2453">
        <v>0</v>
      </c>
      <c r="I20" s="2437" t="s">
        <v>73</v>
      </c>
      <c r="J20" s="2453">
        <v>0</v>
      </c>
      <c r="K20" s="2455">
        <f>SUM(F20+G20+H20+J20)</f>
        <v>0</v>
      </c>
      <c r="L20" s="2456">
        <f>+ROUND((K20*0.3385),0)</f>
        <v>0</v>
      </c>
      <c r="M20" s="2455">
        <v>0</v>
      </c>
      <c r="N20" s="2455">
        <v>0</v>
      </c>
      <c r="O20" s="2456">
        <f>+ROUND((K20*0.0145),0)</f>
        <v>0</v>
      </c>
      <c r="P20" s="2455">
        <v>0</v>
      </c>
      <c r="Q20" s="2457">
        <v>0</v>
      </c>
      <c r="R20" s="2457">
        <v>0</v>
      </c>
      <c r="S20" s="2455">
        <f>SUM(L20:R20)</f>
        <v>0</v>
      </c>
      <c r="T20" s="2455">
        <f>SUM(K20+S20)</f>
        <v>0</v>
      </c>
      <c r="U20" s="2438"/>
      <c r="V20" s="2438"/>
      <c r="W20" s="2438"/>
      <c r="X20" s="2438"/>
      <c r="Y20" s="2438"/>
      <c r="Z20" s="2438"/>
      <c r="AA20" s="2438"/>
      <c r="AB20" s="2438"/>
      <c r="AC20" s="2438"/>
      <c r="AD20" s="2438"/>
      <c r="AE20" s="2438"/>
      <c r="AF20" s="2438"/>
      <c r="AG20" s="2438"/>
      <c r="AH20" s="2438"/>
      <c r="AI20" s="2438"/>
      <c r="AJ20" s="2438"/>
      <c r="AK20" s="2438"/>
      <c r="AL20" s="2438"/>
      <c r="AM20" s="2438"/>
      <c r="AN20" s="2438"/>
      <c r="AO20" s="2438"/>
      <c r="AP20" s="2438"/>
      <c r="AQ20" s="2438"/>
      <c r="AR20" s="2438"/>
      <c r="AS20" s="2438"/>
      <c r="AT20" s="2438"/>
      <c r="AU20" s="2438"/>
      <c r="AV20" s="2438"/>
      <c r="AW20" s="2438"/>
      <c r="AX20" s="2438"/>
      <c r="AY20" s="2438"/>
      <c r="AZ20" s="2438"/>
      <c r="BA20" s="2438"/>
      <c r="BB20" s="2438"/>
      <c r="BC20" s="2438"/>
      <c r="BD20" s="2438"/>
      <c r="BE20" s="2439"/>
      <c r="BF20" s="2439"/>
      <c r="BG20" s="2439"/>
      <c r="BH20" s="2439"/>
      <c r="BI20" s="2439"/>
      <c r="BJ20" s="2439"/>
      <c r="BK20" s="2439"/>
      <c r="BL20" s="2439"/>
      <c r="BM20" s="2439"/>
      <c r="BN20" s="2439"/>
      <c r="BO20" s="2439"/>
      <c r="BP20" s="2439"/>
      <c r="BQ20" s="2439"/>
      <c r="BR20" s="2439"/>
      <c r="BS20" s="2439"/>
      <c r="BT20" s="2439"/>
      <c r="BU20" s="2439"/>
      <c r="BV20" s="2439"/>
    </row>
    <row r="21" spans="1:74" ht="11.25" customHeight="1">
      <c r="A21" s="766">
        <f t="shared" si="0"/>
        <v>5</v>
      </c>
      <c r="B21" s="956"/>
      <c r="C21" s="961"/>
      <c r="D21" s="957"/>
      <c r="E21" s="1006"/>
      <c r="F21" s="1007"/>
      <c r="G21" s="1007"/>
      <c r="H21" s="1008"/>
      <c r="I21" s="1009"/>
      <c r="J21" s="1007"/>
      <c r="K21" s="801"/>
      <c r="L21" s="677"/>
      <c r="M21" s="980"/>
      <c r="N21" s="980"/>
      <c r="O21" s="677"/>
      <c r="P21" s="801"/>
      <c r="Q21" s="980"/>
      <c r="R21" s="980"/>
      <c r="S21" s="801"/>
      <c r="T21" s="801"/>
      <c r="U21" s="717"/>
      <c r="V21" s="717"/>
      <c r="W21" s="717"/>
      <c r="X21" s="717"/>
      <c r="Y21" s="717"/>
      <c r="Z21" s="717"/>
      <c r="AA21" s="717"/>
      <c r="AB21" s="717"/>
      <c r="AC21" s="717"/>
      <c r="AD21" s="717"/>
      <c r="AE21" s="717"/>
      <c r="AF21" s="717"/>
      <c r="AG21" s="717"/>
      <c r="AH21" s="717"/>
      <c r="AI21" s="717"/>
      <c r="AJ21" s="717"/>
      <c r="AK21" s="717"/>
      <c r="AL21" s="717"/>
      <c r="AM21" s="717"/>
      <c r="AN21" s="717"/>
      <c r="AO21" s="717"/>
      <c r="AP21" s="717"/>
      <c r="AQ21" s="717"/>
      <c r="AR21" s="717"/>
      <c r="AS21" s="717"/>
      <c r="AT21" s="717"/>
      <c r="AU21" s="717"/>
      <c r="AV21" s="717"/>
      <c r="AW21" s="717"/>
      <c r="AX21" s="717"/>
      <c r="AY21" s="717"/>
      <c r="AZ21" s="717"/>
      <c r="BA21" s="717"/>
      <c r="BB21" s="717"/>
      <c r="BC21" s="717"/>
      <c r="BD21" s="717"/>
      <c r="BE21" s="718"/>
      <c r="BF21" s="718"/>
      <c r="BG21" s="718"/>
      <c r="BH21" s="718"/>
      <c r="BI21" s="718"/>
      <c r="BJ21" s="718"/>
      <c r="BK21" s="718"/>
      <c r="BL21" s="718"/>
      <c r="BM21" s="718"/>
      <c r="BN21" s="718"/>
      <c r="BO21" s="718"/>
      <c r="BP21" s="718"/>
      <c r="BQ21" s="718"/>
      <c r="BR21" s="718"/>
      <c r="BS21" s="718"/>
      <c r="BT21" s="718"/>
      <c r="BU21" s="718"/>
      <c r="BV21" s="718"/>
    </row>
    <row r="22" spans="1:74">
      <c r="A22" s="766">
        <f t="shared" si="0"/>
        <v>6</v>
      </c>
      <c r="B22" s="766"/>
      <c r="C22" s="955"/>
      <c r="D22" s="778"/>
      <c r="E22" s="778"/>
      <c r="F22" s="802"/>
      <c r="G22" s="802"/>
      <c r="H22" s="803"/>
      <c r="I22" s="700"/>
      <c r="J22" s="803"/>
      <c r="K22" s="804"/>
      <c r="L22" s="647"/>
      <c r="M22" s="804"/>
      <c r="N22" s="804"/>
      <c r="O22" s="647"/>
      <c r="P22" s="804"/>
      <c r="Q22" s="804"/>
      <c r="R22" s="804"/>
      <c r="S22" s="804"/>
      <c r="T22" s="804"/>
      <c r="U22" s="717"/>
      <c r="V22" s="717"/>
      <c r="W22" s="717"/>
      <c r="X22" s="717"/>
      <c r="Y22" s="717"/>
      <c r="Z22" s="717"/>
      <c r="AA22" s="717"/>
      <c r="AB22" s="717"/>
      <c r="AC22" s="717"/>
      <c r="AD22" s="717"/>
      <c r="AE22" s="717"/>
      <c r="AF22" s="717"/>
      <c r="AG22" s="717"/>
      <c r="AH22" s="717"/>
      <c r="AI22" s="717"/>
      <c r="AJ22" s="717"/>
      <c r="AK22" s="717"/>
      <c r="AL22" s="717"/>
      <c r="AM22" s="717"/>
      <c r="AN22" s="717"/>
      <c r="AO22" s="717"/>
      <c r="AP22" s="717"/>
      <c r="AQ22" s="717"/>
      <c r="AR22" s="717"/>
      <c r="AS22" s="717"/>
      <c r="AT22" s="717"/>
      <c r="AU22" s="717"/>
      <c r="AV22" s="717"/>
      <c r="AW22" s="717"/>
      <c r="AX22" s="717"/>
      <c r="AY22" s="717"/>
      <c r="AZ22" s="717"/>
      <c r="BA22" s="717"/>
      <c r="BB22" s="717"/>
      <c r="BC22" s="717"/>
      <c r="BD22" s="717"/>
      <c r="BE22" s="718"/>
      <c r="BF22" s="718"/>
      <c r="BG22" s="718"/>
      <c r="BH22" s="718"/>
      <c r="BI22" s="718"/>
      <c r="BJ22" s="718"/>
      <c r="BK22" s="718"/>
      <c r="BL22" s="718"/>
      <c r="BM22" s="718"/>
      <c r="BN22" s="718"/>
      <c r="BO22" s="718"/>
      <c r="BP22" s="718"/>
      <c r="BQ22" s="718"/>
      <c r="BR22" s="718"/>
      <c r="BS22" s="718"/>
      <c r="BT22" s="718"/>
      <c r="BU22" s="718"/>
      <c r="BV22" s="718"/>
    </row>
    <row r="23" spans="1:74">
      <c r="A23" s="766">
        <f t="shared" si="0"/>
        <v>7</v>
      </c>
      <c r="B23" s="1010"/>
      <c r="C23" s="1011"/>
      <c r="D23" s="979"/>
      <c r="E23" s="778"/>
      <c r="F23" s="802"/>
      <c r="G23" s="802"/>
      <c r="H23" s="803"/>
      <c r="I23" s="700"/>
      <c r="J23" s="803"/>
      <c r="K23" s="804"/>
      <c r="L23" s="1012"/>
      <c r="M23" s="804"/>
      <c r="N23" s="804"/>
      <c r="O23" s="647"/>
      <c r="P23" s="804"/>
      <c r="Q23" s="804"/>
      <c r="R23" s="804"/>
      <c r="S23" s="804"/>
      <c r="T23" s="804"/>
      <c r="U23" s="717"/>
      <c r="V23" s="717"/>
      <c r="W23" s="717"/>
      <c r="X23" s="717"/>
      <c r="Y23" s="717"/>
      <c r="Z23" s="717"/>
      <c r="AA23" s="717"/>
      <c r="AB23" s="717"/>
      <c r="AC23" s="717"/>
      <c r="AD23" s="717"/>
      <c r="AE23" s="717"/>
      <c r="AF23" s="717"/>
      <c r="AG23" s="717"/>
      <c r="AH23" s="717"/>
      <c r="AI23" s="717"/>
      <c r="AJ23" s="717"/>
      <c r="AK23" s="717"/>
      <c r="AL23" s="717"/>
      <c r="AM23" s="717"/>
      <c r="AN23" s="717"/>
      <c r="AO23" s="717"/>
      <c r="AP23" s="717"/>
      <c r="AQ23" s="717"/>
      <c r="AR23" s="717"/>
      <c r="AS23" s="717"/>
      <c r="AT23" s="717"/>
      <c r="AU23" s="717"/>
      <c r="AV23" s="717"/>
      <c r="AW23" s="717"/>
      <c r="AX23" s="717"/>
      <c r="AY23" s="717"/>
      <c r="AZ23" s="717"/>
      <c r="BA23" s="717"/>
      <c r="BB23" s="717"/>
      <c r="BC23" s="717"/>
      <c r="BD23" s="717"/>
      <c r="BE23" s="718"/>
      <c r="BF23" s="718"/>
      <c r="BG23" s="718"/>
      <c r="BH23" s="718"/>
      <c r="BI23" s="718"/>
      <c r="BJ23" s="718"/>
      <c r="BK23" s="718"/>
      <c r="BL23" s="718"/>
      <c r="BM23" s="718"/>
      <c r="BN23" s="718"/>
      <c r="BO23" s="718"/>
      <c r="BP23" s="718"/>
      <c r="BQ23" s="718"/>
      <c r="BR23" s="718"/>
      <c r="BS23" s="718"/>
      <c r="BT23" s="718"/>
      <c r="BU23" s="718"/>
      <c r="BV23" s="718"/>
    </row>
    <row r="24" spans="1:74">
      <c r="A24" s="766">
        <f t="shared" si="0"/>
        <v>8</v>
      </c>
      <c r="B24" s="1010"/>
      <c r="C24" s="1011"/>
      <c r="D24" s="979"/>
      <c r="E24" s="778"/>
      <c r="F24" s="802"/>
      <c r="G24" s="802"/>
      <c r="H24" s="803"/>
      <c r="I24" s="700"/>
      <c r="J24" s="803"/>
      <c r="K24" s="804"/>
      <c r="L24" s="1012"/>
      <c r="M24" s="804"/>
      <c r="N24" s="804"/>
      <c r="O24" s="647"/>
      <c r="P24" s="804"/>
      <c r="Q24" s="804"/>
      <c r="R24" s="804"/>
      <c r="S24" s="804"/>
      <c r="T24" s="804"/>
      <c r="U24" s="717"/>
      <c r="V24" s="717"/>
      <c r="W24" s="717"/>
      <c r="X24" s="717"/>
      <c r="Y24" s="717"/>
      <c r="Z24" s="717"/>
      <c r="AA24" s="717"/>
      <c r="AB24" s="717"/>
      <c r="AC24" s="717"/>
      <c r="AD24" s="717"/>
      <c r="AE24" s="717"/>
      <c r="AF24" s="717"/>
      <c r="AG24" s="717"/>
      <c r="AH24" s="717"/>
      <c r="AI24" s="717"/>
      <c r="AJ24" s="717"/>
      <c r="AK24" s="717"/>
      <c r="AL24" s="717"/>
      <c r="AM24" s="717"/>
      <c r="AN24" s="717"/>
      <c r="AO24" s="717"/>
      <c r="AP24" s="717"/>
      <c r="AQ24" s="717"/>
      <c r="AR24" s="717"/>
      <c r="AS24" s="717"/>
      <c r="AT24" s="717"/>
      <c r="AU24" s="717"/>
      <c r="AV24" s="717"/>
      <c r="AW24" s="717"/>
      <c r="AX24" s="717"/>
      <c r="AY24" s="717"/>
      <c r="AZ24" s="717"/>
      <c r="BA24" s="717"/>
      <c r="BB24" s="717"/>
      <c r="BC24" s="717"/>
      <c r="BD24" s="717"/>
      <c r="BE24" s="718"/>
      <c r="BF24" s="718"/>
      <c r="BG24" s="718"/>
      <c r="BH24" s="718"/>
      <c r="BI24" s="718"/>
      <c r="BJ24" s="718"/>
      <c r="BK24" s="718"/>
      <c r="BL24" s="718"/>
      <c r="BM24" s="718"/>
      <c r="BN24" s="718"/>
      <c r="BO24" s="718"/>
      <c r="BP24" s="718"/>
      <c r="BQ24" s="718"/>
      <c r="BR24" s="718"/>
      <c r="BS24" s="718"/>
      <c r="BT24" s="718"/>
      <c r="BU24" s="718"/>
      <c r="BV24" s="718"/>
    </row>
    <row r="25" spans="1:74">
      <c r="A25" s="766">
        <f t="shared" si="0"/>
        <v>9</v>
      </c>
      <c r="B25" s="1010"/>
      <c r="C25" s="1011"/>
      <c r="D25" s="979"/>
      <c r="E25" s="778"/>
      <c r="F25" s="802"/>
      <c r="G25" s="802"/>
      <c r="H25" s="803"/>
      <c r="I25" s="700"/>
      <c r="J25" s="803"/>
      <c r="K25" s="804"/>
      <c r="L25" s="1012"/>
      <c r="M25" s="804"/>
      <c r="N25" s="804"/>
      <c r="O25" s="647"/>
      <c r="P25" s="804"/>
      <c r="Q25" s="804"/>
      <c r="R25" s="804"/>
      <c r="S25" s="804"/>
      <c r="T25" s="804"/>
      <c r="U25" s="717"/>
      <c r="V25" s="717"/>
      <c r="W25" s="717"/>
      <c r="X25" s="717"/>
      <c r="Y25" s="717"/>
      <c r="Z25" s="717"/>
      <c r="AA25" s="717"/>
      <c r="AB25" s="717"/>
      <c r="AC25" s="717"/>
      <c r="AD25" s="717"/>
      <c r="AE25" s="717"/>
      <c r="AF25" s="717"/>
      <c r="AG25" s="717"/>
      <c r="AH25" s="717"/>
      <c r="AI25" s="717"/>
      <c r="AJ25" s="717"/>
      <c r="AK25" s="717"/>
      <c r="AL25" s="717"/>
      <c r="AM25" s="717"/>
      <c r="AN25" s="717"/>
      <c r="AO25" s="717"/>
      <c r="AP25" s="717"/>
      <c r="AQ25" s="717"/>
      <c r="AR25" s="717"/>
      <c r="AS25" s="717"/>
      <c r="AT25" s="717"/>
      <c r="AU25" s="717"/>
      <c r="AV25" s="717"/>
      <c r="AW25" s="717"/>
      <c r="AX25" s="717"/>
      <c r="AY25" s="717"/>
      <c r="AZ25" s="717"/>
      <c r="BA25" s="717"/>
      <c r="BB25" s="717"/>
      <c r="BC25" s="717"/>
      <c r="BD25" s="717"/>
      <c r="BE25" s="718"/>
      <c r="BF25" s="718"/>
      <c r="BG25" s="718"/>
      <c r="BH25" s="718"/>
      <c r="BI25" s="718"/>
      <c r="BJ25" s="718"/>
      <c r="BK25" s="718"/>
      <c r="BL25" s="718"/>
      <c r="BM25" s="718"/>
      <c r="BN25" s="718"/>
      <c r="BO25" s="718"/>
      <c r="BP25" s="718"/>
      <c r="BQ25" s="718"/>
      <c r="BR25" s="718"/>
      <c r="BS25" s="718"/>
      <c r="BT25" s="718"/>
      <c r="BU25" s="718"/>
      <c r="BV25" s="718"/>
    </row>
    <row r="26" spans="1:74">
      <c r="A26" s="766">
        <f t="shared" si="0"/>
        <v>10</v>
      </c>
      <c r="B26" s="1010"/>
      <c r="C26" s="1011"/>
      <c r="D26" s="979"/>
      <c r="E26" s="778"/>
      <c r="F26" s="802"/>
      <c r="G26" s="802"/>
      <c r="H26" s="803"/>
      <c r="I26" s="700"/>
      <c r="J26" s="803"/>
      <c r="K26" s="804"/>
      <c r="L26" s="1012"/>
      <c r="M26" s="804"/>
      <c r="N26" s="804"/>
      <c r="O26" s="647"/>
      <c r="P26" s="804"/>
      <c r="Q26" s="804"/>
      <c r="R26" s="804"/>
      <c r="S26" s="804"/>
      <c r="T26" s="804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7"/>
      <c r="AL26" s="717"/>
      <c r="AM26" s="717"/>
      <c r="AN26" s="717"/>
      <c r="AO26" s="717"/>
      <c r="AP26" s="717"/>
      <c r="AQ26" s="717"/>
      <c r="AR26" s="717"/>
      <c r="AS26" s="717"/>
      <c r="AT26" s="717"/>
      <c r="AU26" s="717"/>
      <c r="AV26" s="717"/>
      <c r="AW26" s="717"/>
      <c r="AX26" s="717"/>
      <c r="AY26" s="717"/>
      <c r="AZ26" s="717"/>
      <c r="BA26" s="717"/>
      <c r="BB26" s="717"/>
      <c r="BC26" s="717"/>
      <c r="BD26" s="717"/>
      <c r="BE26" s="718"/>
      <c r="BF26" s="718"/>
      <c r="BG26" s="718"/>
      <c r="BH26" s="718"/>
      <c r="BI26" s="718"/>
      <c r="BJ26" s="718"/>
      <c r="BK26" s="718"/>
      <c r="BL26" s="718"/>
      <c r="BM26" s="718"/>
      <c r="BN26" s="718"/>
      <c r="BO26" s="718"/>
      <c r="BP26" s="718"/>
      <c r="BQ26" s="718"/>
      <c r="BR26" s="718"/>
      <c r="BS26" s="718"/>
      <c r="BT26" s="718"/>
      <c r="BU26" s="718"/>
      <c r="BV26" s="718"/>
    </row>
    <row r="27" spans="1:74">
      <c r="A27" s="766">
        <f t="shared" si="0"/>
        <v>11</v>
      </c>
      <c r="B27" s="790"/>
      <c r="C27" s="1013"/>
      <c r="D27" s="979"/>
      <c r="E27" s="778"/>
      <c r="F27" s="802"/>
      <c r="G27" s="802"/>
      <c r="H27" s="803"/>
      <c r="I27" s="700"/>
      <c r="J27" s="803"/>
      <c r="K27" s="804"/>
      <c r="L27" s="647"/>
      <c r="M27" s="804"/>
      <c r="N27" s="804"/>
      <c r="O27" s="647"/>
      <c r="P27" s="804"/>
      <c r="Q27" s="804"/>
      <c r="R27" s="804"/>
      <c r="S27" s="804"/>
      <c r="T27" s="804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7"/>
      <c r="AL27" s="717"/>
      <c r="AM27" s="717"/>
      <c r="AN27" s="717"/>
      <c r="AO27" s="717"/>
      <c r="AP27" s="717"/>
      <c r="AQ27" s="717"/>
      <c r="AR27" s="717"/>
      <c r="AS27" s="717"/>
      <c r="AT27" s="717"/>
      <c r="AU27" s="717"/>
      <c r="AV27" s="717"/>
      <c r="AW27" s="717"/>
      <c r="AX27" s="717"/>
      <c r="AY27" s="717"/>
      <c r="AZ27" s="717"/>
      <c r="BA27" s="717"/>
      <c r="BB27" s="717"/>
      <c r="BC27" s="717"/>
      <c r="BD27" s="717"/>
      <c r="BE27" s="718"/>
      <c r="BF27" s="718"/>
      <c r="BG27" s="718"/>
      <c r="BH27" s="718"/>
      <c r="BI27" s="718"/>
      <c r="BJ27" s="718"/>
      <c r="BK27" s="718"/>
      <c r="BL27" s="718"/>
      <c r="BM27" s="718"/>
      <c r="BN27" s="718"/>
      <c r="BO27" s="718"/>
      <c r="BP27" s="718"/>
      <c r="BQ27" s="718"/>
      <c r="BR27" s="718"/>
      <c r="BS27" s="718"/>
      <c r="BT27" s="718"/>
      <c r="BU27" s="718"/>
      <c r="BV27" s="718"/>
    </row>
    <row r="28" spans="1:74">
      <c r="A28" s="766">
        <f t="shared" si="0"/>
        <v>12</v>
      </c>
      <c r="B28" s="965"/>
      <c r="C28" s="799"/>
      <c r="D28" s="778"/>
      <c r="E28" s="778"/>
      <c r="F28" s="1014"/>
      <c r="G28" s="1014"/>
      <c r="H28" s="803"/>
      <c r="I28" s="1015"/>
      <c r="J28" s="1016"/>
      <c r="K28" s="804"/>
      <c r="L28" s="1017"/>
      <c r="M28" s="1018"/>
      <c r="N28" s="1018"/>
      <c r="O28" s="1017"/>
      <c r="P28" s="1018"/>
      <c r="Q28" s="1018"/>
      <c r="R28" s="1018"/>
      <c r="S28" s="1018"/>
      <c r="T28" s="1018"/>
      <c r="U28" s="717"/>
      <c r="V28" s="717"/>
      <c r="W28" s="717"/>
      <c r="X28" s="717"/>
      <c r="Y28" s="717"/>
      <c r="Z28" s="717"/>
      <c r="AA28" s="717"/>
      <c r="AB28" s="717"/>
      <c r="AC28" s="717"/>
      <c r="AD28" s="717"/>
      <c r="AE28" s="717"/>
      <c r="AF28" s="717"/>
      <c r="AG28" s="717"/>
      <c r="AH28" s="717"/>
      <c r="AI28" s="717"/>
      <c r="AJ28" s="717"/>
      <c r="AK28" s="717"/>
      <c r="AL28" s="717"/>
      <c r="AM28" s="717"/>
      <c r="AN28" s="717"/>
      <c r="AO28" s="717"/>
      <c r="AP28" s="717"/>
      <c r="AQ28" s="717"/>
      <c r="AR28" s="717"/>
      <c r="AS28" s="717"/>
      <c r="AT28" s="717"/>
      <c r="AU28" s="717"/>
      <c r="AV28" s="717"/>
      <c r="AW28" s="717"/>
      <c r="AX28" s="717"/>
      <c r="AY28" s="717"/>
      <c r="AZ28" s="717"/>
      <c r="BA28" s="717"/>
      <c r="BB28" s="717"/>
      <c r="BC28" s="717"/>
      <c r="BD28" s="717"/>
      <c r="BE28" s="718"/>
      <c r="BF28" s="718"/>
      <c r="BG28" s="718"/>
      <c r="BH28" s="718"/>
      <c r="BI28" s="718"/>
      <c r="BJ28" s="718"/>
      <c r="BK28" s="718"/>
      <c r="BL28" s="718"/>
      <c r="BM28" s="718"/>
      <c r="BN28" s="718"/>
      <c r="BO28" s="718"/>
      <c r="BP28" s="718"/>
      <c r="BQ28" s="718"/>
      <c r="BR28" s="718"/>
      <c r="BS28" s="718"/>
      <c r="BT28" s="718"/>
      <c r="BU28" s="718"/>
      <c r="BV28" s="718"/>
    </row>
    <row r="29" spans="1:74">
      <c r="A29" s="766">
        <f t="shared" si="0"/>
        <v>13</v>
      </c>
      <c r="B29" s="766"/>
      <c r="C29" s="778"/>
      <c r="D29" s="778"/>
      <c r="E29" s="778"/>
      <c r="F29" s="802"/>
      <c r="G29" s="802"/>
      <c r="H29" s="803"/>
      <c r="I29" s="700"/>
      <c r="J29" s="803"/>
      <c r="K29" s="804"/>
      <c r="L29" s="647"/>
      <c r="M29" s="804"/>
      <c r="N29" s="804"/>
      <c r="O29" s="647"/>
      <c r="P29" s="804"/>
      <c r="Q29" s="804"/>
      <c r="R29" s="804"/>
      <c r="S29" s="804"/>
      <c r="T29" s="804"/>
      <c r="U29" s="717"/>
      <c r="V29" s="717"/>
      <c r="W29" s="717"/>
      <c r="X29" s="717"/>
      <c r="Y29" s="717"/>
      <c r="Z29" s="717"/>
      <c r="AA29" s="717"/>
      <c r="AB29" s="717"/>
      <c r="AC29" s="717"/>
      <c r="AD29" s="717"/>
      <c r="AE29" s="717"/>
      <c r="AF29" s="717"/>
      <c r="AG29" s="717"/>
      <c r="AH29" s="717"/>
      <c r="AI29" s="717"/>
      <c r="AJ29" s="717"/>
      <c r="AK29" s="717"/>
      <c r="AL29" s="717"/>
      <c r="AM29" s="717"/>
      <c r="AN29" s="717"/>
      <c r="AO29" s="717"/>
      <c r="AP29" s="717"/>
      <c r="AQ29" s="717"/>
      <c r="AR29" s="717"/>
      <c r="AS29" s="717"/>
      <c r="AT29" s="717"/>
      <c r="AU29" s="717"/>
      <c r="AV29" s="717"/>
      <c r="AW29" s="717"/>
      <c r="AX29" s="717"/>
      <c r="AY29" s="717"/>
      <c r="AZ29" s="717"/>
      <c r="BA29" s="717"/>
      <c r="BB29" s="717"/>
      <c r="BC29" s="717"/>
      <c r="BD29" s="717"/>
      <c r="BE29" s="718"/>
      <c r="BF29" s="718"/>
      <c r="BG29" s="718"/>
      <c r="BH29" s="718"/>
      <c r="BI29" s="718"/>
      <c r="BJ29" s="718"/>
      <c r="BK29" s="718"/>
      <c r="BL29" s="718"/>
      <c r="BM29" s="718"/>
      <c r="BN29" s="718"/>
      <c r="BO29" s="718"/>
      <c r="BP29" s="718"/>
      <c r="BQ29" s="718"/>
      <c r="BR29" s="718"/>
      <c r="BS29" s="718"/>
      <c r="BT29" s="718"/>
      <c r="BU29" s="718"/>
      <c r="BV29" s="718"/>
    </row>
    <row r="30" spans="1:74">
      <c r="A30" s="766">
        <f t="shared" si="0"/>
        <v>14</v>
      </c>
      <c r="B30" s="766"/>
      <c r="C30" s="778"/>
      <c r="D30" s="778"/>
      <c r="E30" s="778"/>
      <c r="F30" s="802"/>
      <c r="G30" s="802"/>
      <c r="H30" s="803"/>
      <c r="I30" s="700"/>
      <c r="J30" s="803"/>
      <c r="K30" s="804"/>
      <c r="L30" s="647"/>
      <c r="M30" s="804"/>
      <c r="N30" s="804"/>
      <c r="O30" s="647"/>
      <c r="P30" s="804"/>
      <c r="Q30" s="804"/>
      <c r="R30" s="804"/>
      <c r="S30" s="804"/>
      <c r="T30" s="804"/>
      <c r="U30" s="717"/>
      <c r="V30" s="717"/>
      <c r="W30" s="717"/>
      <c r="X30" s="717"/>
      <c r="Y30" s="717"/>
      <c r="Z30" s="717"/>
      <c r="AA30" s="717"/>
      <c r="AB30" s="717"/>
      <c r="AC30" s="717"/>
      <c r="AD30" s="717"/>
      <c r="AE30" s="717"/>
      <c r="AF30" s="717"/>
      <c r="AG30" s="717"/>
      <c r="AH30" s="717"/>
      <c r="AI30" s="717"/>
      <c r="AJ30" s="717"/>
      <c r="AK30" s="717"/>
      <c r="AL30" s="717"/>
      <c r="AM30" s="717"/>
      <c r="AN30" s="717"/>
      <c r="AO30" s="717"/>
      <c r="AP30" s="717"/>
      <c r="AQ30" s="717"/>
      <c r="AR30" s="717"/>
      <c r="AS30" s="717"/>
      <c r="AT30" s="717"/>
      <c r="AU30" s="717"/>
      <c r="AV30" s="717"/>
      <c r="AW30" s="717"/>
      <c r="AX30" s="717"/>
      <c r="AY30" s="717"/>
      <c r="AZ30" s="717"/>
      <c r="BA30" s="717"/>
      <c r="BB30" s="717"/>
      <c r="BC30" s="717"/>
      <c r="BD30" s="717"/>
      <c r="BE30" s="718"/>
      <c r="BF30" s="718"/>
      <c r="BG30" s="718"/>
      <c r="BH30" s="718"/>
      <c r="BI30" s="718"/>
      <c r="BJ30" s="718"/>
      <c r="BK30" s="718"/>
      <c r="BL30" s="718"/>
      <c r="BM30" s="718"/>
      <c r="BN30" s="718"/>
      <c r="BO30" s="718"/>
      <c r="BP30" s="718"/>
      <c r="BQ30" s="718"/>
      <c r="BR30" s="718"/>
      <c r="BS30" s="718"/>
      <c r="BT30" s="718"/>
      <c r="BU30" s="718"/>
      <c r="BV30" s="718"/>
    </row>
    <row r="31" spans="1:74">
      <c r="A31" s="766">
        <f t="shared" si="0"/>
        <v>15</v>
      </c>
      <c r="B31" s="766"/>
      <c r="C31" s="778"/>
      <c r="D31" s="778"/>
      <c r="E31" s="778"/>
      <c r="F31" s="802"/>
      <c r="G31" s="802"/>
      <c r="H31" s="803"/>
      <c r="I31" s="700"/>
      <c r="J31" s="803"/>
      <c r="K31" s="804"/>
      <c r="L31" s="647"/>
      <c r="M31" s="804"/>
      <c r="N31" s="804"/>
      <c r="O31" s="647"/>
      <c r="P31" s="804"/>
      <c r="Q31" s="804"/>
      <c r="R31" s="804"/>
      <c r="S31" s="804"/>
      <c r="T31" s="804"/>
      <c r="U31" s="717"/>
      <c r="V31" s="717"/>
      <c r="W31" s="717"/>
      <c r="X31" s="717"/>
      <c r="Y31" s="717"/>
      <c r="Z31" s="717"/>
      <c r="AA31" s="717"/>
      <c r="AB31" s="717"/>
      <c r="AC31" s="717"/>
      <c r="AD31" s="717"/>
      <c r="AE31" s="717"/>
      <c r="AF31" s="717"/>
      <c r="AG31" s="717"/>
      <c r="AH31" s="717"/>
      <c r="AI31" s="717"/>
      <c r="AJ31" s="717"/>
      <c r="AK31" s="717"/>
      <c r="AL31" s="717"/>
      <c r="AM31" s="717"/>
      <c r="AN31" s="717"/>
      <c r="AO31" s="717"/>
      <c r="AP31" s="717"/>
      <c r="AQ31" s="717"/>
      <c r="AR31" s="717"/>
      <c r="AS31" s="717"/>
      <c r="AT31" s="717"/>
      <c r="AU31" s="717"/>
      <c r="AV31" s="717"/>
      <c r="AW31" s="717"/>
      <c r="AX31" s="717"/>
      <c r="AY31" s="717"/>
      <c r="AZ31" s="717"/>
      <c r="BA31" s="717"/>
      <c r="BB31" s="717"/>
      <c r="BC31" s="717"/>
      <c r="BD31" s="717"/>
      <c r="BE31" s="718"/>
      <c r="BF31" s="718"/>
      <c r="BG31" s="718"/>
      <c r="BH31" s="718"/>
      <c r="BI31" s="718"/>
      <c r="BJ31" s="718"/>
      <c r="BK31" s="718"/>
      <c r="BL31" s="718"/>
      <c r="BM31" s="718"/>
      <c r="BN31" s="718"/>
      <c r="BO31" s="718"/>
      <c r="BP31" s="718"/>
      <c r="BQ31" s="718"/>
      <c r="BR31" s="718"/>
      <c r="BS31" s="718"/>
      <c r="BT31" s="718"/>
      <c r="BU31" s="718"/>
      <c r="BV31" s="718"/>
    </row>
    <row r="32" spans="1:74">
      <c r="A32" s="766">
        <f t="shared" si="0"/>
        <v>16</v>
      </c>
      <c r="B32" s="766"/>
      <c r="C32" s="778"/>
      <c r="D32" s="778"/>
      <c r="E32" s="778"/>
      <c r="F32" s="802"/>
      <c r="G32" s="802"/>
      <c r="H32" s="803"/>
      <c r="I32" s="700"/>
      <c r="J32" s="803"/>
      <c r="K32" s="804"/>
      <c r="L32" s="647"/>
      <c r="M32" s="804"/>
      <c r="N32" s="804"/>
      <c r="O32" s="647"/>
      <c r="P32" s="804"/>
      <c r="Q32" s="804"/>
      <c r="R32" s="804"/>
      <c r="S32" s="804"/>
      <c r="T32" s="804"/>
      <c r="U32" s="717"/>
      <c r="V32" s="717"/>
      <c r="W32" s="717"/>
      <c r="X32" s="717"/>
      <c r="Y32" s="717"/>
      <c r="Z32" s="717"/>
      <c r="AA32" s="717"/>
      <c r="AB32" s="717"/>
      <c r="AC32" s="717"/>
      <c r="AD32" s="717"/>
      <c r="AE32" s="717"/>
      <c r="AF32" s="717"/>
      <c r="AG32" s="717"/>
      <c r="AH32" s="717"/>
      <c r="AI32" s="717"/>
      <c r="AJ32" s="717"/>
      <c r="AK32" s="717"/>
      <c r="AL32" s="717"/>
      <c r="AM32" s="717"/>
      <c r="AN32" s="717"/>
      <c r="AO32" s="717"/>
      <c r="AP32" s="717"/>
      <c r="AQ32" s="717"/>
      <c r="AR32" s="717"/>
      <c r="AS32" s="717"/>
      <c r="AT32" s="717"/>
      <c r="AU32" s="717"/>
      <c r="AV32" s="717"/>
      <c r="AW32" s="717"/>
      <c r="AX32" s="717"/>
      <c r="AY32" s="717"/>
      <c r="AZ32" s="717"/>
      <c r="BA32" s="717"/>
      <c r="BB32" s="717"/>
      <c r="BC32" s="717"/>
      <c r="BD32" s="717"/>
      <c r="BE32" s="718"/>
      <c r="BF32" s="718"/>
      <c r="BG32" s="718"/>
      <c r="BH32" s="718"/>
      <c r="BI32" s="718"/>
      <c r="BJ32" s="718"/>
      <c r="BK32" s="718"/>
      <c r="BL32" s="718"/>
      <c r="BM32" s="718"/>
      <c r="BN32" s="718"/>
      <c r="BO32" s="718"/>
      <c r="BP32" s="718"/>
      <c r="BQ32" s="718"/>
      <c r="BR32" s="718"/>
      <c r="BS32" s="718"/>
      <c r="BT32" s="718"/>
      <c r="BU32" s="718"/>
      <c r="BV32" s="718"/>
    </row>
    <row r="33" spans="1:74">
      <c r="A33" s="766">
        <f t="shared" si="0"/>
        <v>17</v>
      </c>
      <c r="B33" s="766"/>
      <c r="C33" s="778"/>
      <c r="D33" s="778"/>
      <c r="E33" s="778"/>
      <c r="F33" s="802"/>
      <c r="G33" s="802"/>
      <c r="H33" s="803"/>
      <c r="I33" s="700"/>
      <c r="J33" s="803"/>
      <c r="K33" s="804"/>
      <c r="L33" s="647"/>
      <c r="M33" s="804"/>
      <c r="N33" s="804"/>
      <c r="O33" s="647"/>
      <c r="P33" s="804"/>
      <c r="Q33" s="804"/>
      <c r="R33" s="804"/>
      <c r="S33" s="804"/>
      <c r="T33" s="804"/>
      <c r="U33" s="717"/>
      <c r="V33" s="717"/>
      <c r="W33" s="717"/>
      <c r="X33" s="717"/>
      <c r="Y33" s="717"/>
      <c r="Z33" s="717"/>
      <c r="AA33" s="717"/>
      <c r="AB33" s="717"/>
      <c r="AC33" s="717"/>
      <c r="AD33" s="717"/>
      <c r="AE33" s="717"/>
      <c r="AF33" s="717"/>
      <c r="AG33" s="717"/>
      <c r="AH33" s="717"/>
      <c r="AI33" s="717"/>
      <c r="AJ33" s="717"/>
      <c r="AK33" s="717"/>
      <c r="AL33" s="717"/>
      <c r="AM33" s="717"/>
      <c r="AN33" s="717"/>
      <c r="AO33" s="717"/>
      <c r="AP33" s="717"/>
      <c r="AQ33" s="717"/>
      <c r="AR33" s="717"/>
      <c r="AS33" s="717"/>
      <c r="AT33" s="717"/>
      <c r="AU33" s="717"/>
      <c r="AV33" s="717"/>
      <c r="AW33" s="717"/>
      <c r="AX33" s="717"/>
      <c r="AY33" s="717"/>
      <c r="AZ33" s="717"/>
      <c r="BA33" s="717"/>
      <c r="BB33" s="717"/>
      <c r="BC33" s="717"/>
      <c r="BD33" s="717"/>
      <c r="BE33" s="718"/>
      <c r="BF33" s="718"/>
      <c r="BG33" s="718"/>
      <c r="BH33" s="718"/>
      <c r="BI33" s="718"/>
      <c r="BJ33" s="718"/>
      <c r="BK33" s="718"/>
      <c r="BL33" s="718"/>
      <c r="BM33" s="718"/>
      <c r="BN33" s="718"/>
      <c r="BO33" s="718"/>
      <c r="BP33" s="718"/>
      <c r="BQ33" s="718"/>
      <c r="BR33" s="718"/>
      <c r="BS33" s="718"/>
      <c r="BT33" s="718"/>
      <c r="BU33" s="718"/>
      <c r="BV33" s="718"/>
    </row>
    <row r="34" spans="1:74">
      <c r="A34" s="766">
        <f t="shared" si="0"/>
        <v>18</v>
      </c>
      <c r="B34" s="766"/>
      <c r="C34" s="778"/>
      <c r="D34" s="778"/>
      <c r="E34" s="778"/>
      <c r="F34" s="802"/>
      <c r="G34" s="802"/>
      <c r="H34" s="803"/>
      <c r="I34" s="700"/>
      <c r="J34" s="803"/>
      <c r="K34" s="804"/>
      <c r="L34" s="647"/>
      <c r="M34" s="804"/>
      <c r="N34" s="804"/>
      <c r="O34" s="647"/>
      <c r="P34" s="804"/>
      <c r="Q34" s="804"/>
      <c r="R34" s="804"/>
      <c r="S34" s="804"/>
      <c r="T34" s="804"/>
      <c r="U34" s="717"/>
      <c r="V34" s="717"/>
      <c r="W34" s="717"/>
      <c r="X34" s="717"/>
      <c r="Y34" s="717"/>
      <c r="Z34" s="717"/>
      <c r="AA34" s="717"/>
      <c r="AB34" s="717"/>
      <c r="AC34" s="717"/>
      <c r="AD34" s="717"/>
      <c r="AE34" s="717"/>
      <c r="AF34" s="717"/>
      <c r="AG34" s="717"/>
      <c r="AH34" s="717"/>
      <c r="AI34" s="717"/>
      <c r="AJ34" s="717"/>
      <c r="AK34" s="717"/>
      <c r="AL34" s="717"/>
      <c r="AM34" s="717"/>
      <c r="AN34" s="717"/>
      <c r="AO34" s="717"/>
      <c r="AP34" s="717"/>
      <c r="AQ34" s="717"/>
      <c r="AR34" s="717"/>
      <c r="AS34" s="717"/>
      <c r="AT34" s="717"/>
      <c r="AU34" s="717"/>
      <c r="AV34" s="717"/>
      <c r="AW34" s="717"/>
      <c r="AX34" s="717"/>
      <c r="AY34" s="717"/>
      <c r="AZ34" s="717"/>
      <c r="BA34" s="717"/>
      <c r="BB34" s="717"/>
      <c r="BC34" s="717"/>
      <c r="BD34" s="717"/>
      <c r="BE34" s="718"/>
      <c r="BF34" s="718"/>
      <c r="BG34" s="718"/>
      <c r="BH34" s="718"/>
      <c r="BI34" s="718"/>
      <c r="BJ34" s="718"/>
      <c r="BK34" s="718"/>
      <c r="BL34" s="718"/>
      <c r="BM34" s="718"/>
      <c r="BN34" s="718"/>
      <c r="BO34" s="718"/>
      <c r="BP34" s="718"/>
      <c r="BQ34" s="718"/>
      <c r="BR34" s="718"/>
      <c r="BS34" s="718"/>
      <c r="BT34" s="718"/>
      <c r="BU34" s="718"/>
      <c r="BV34" s="718"/>
    </row>
    <row r="35" spans="1:74">
      <c r="A35" s="766">
        <f t="shared" si="0"/>
        <v>19</v>
      </c>
      <c r="B35" s="766"/>
      <c r="C35" s="778"/>
      <c r="D35" s="778"/>
      <c r="E35" s="778"/>
      <c r="F35" s="1019"/>
      <c r="G35" s="1019"/>
      <c r="H35" s="1020"/>
      <c r="I35" s="700"/>
      <c r="J35" s="1020"/>
      <c r="K35" s="1021"/>
      <c r="L35" s="1022"/>
      <c r="M35" s="1021"/>
      <c r="N35" s="1021"/>
      <c r="O35" s="1022"/>
      <c r="P35" s="1021"/>
      <c r="Q35" s="1021"/>
      <c r="R35" s="1021"/>
      <c r="S35" s="1021"/>
      <c r="T35" s="1021"/>
      <c r="U35" s="717"/>
      <c r="V35" s="717"/>
      <c r="W35" s="717"/>
      <c r="X35" s="717"/>
      <c r="Y35" s="717"/>
      <c r="Z35" s="717"/>
      <c r="AA35" s="717"/>
      <c r="AB35" s="717"/>
      <c r="AC35" s="717"/>
      <c r="AD35" s="717"/>
      <c r="AE35" s="717"/>
      <c r="AF35" s="717"/>
      <c r="AG35" s="717"/>
      <c r="AH35" s="717"/>
      <c r="AI35" s="717"/>
      <c r="AJ35" s="717"/>
      <c r="AK35" s="717"/>
      <c r="AL35" s="717"/>
      <c r="AM35" s="717"/>
      <c r="AN35" s="717"/>
      <c r="AO35" s="717"/>
      <c r="AP35" s="717"/>
      <c r="AQ35" s="717"/>
      <c r="AR35" s="717"/>
      <c r="AS35" s="717"/>
      <c r="AT35" s="717"/>
      <c r="AU35" s="717"/>
      <c r="AV35" s="717"/>
      <c r="AW35" s="717"/>
      <c r="AX35" s="717"/>
      <c r="AY35" s="717"/>
      <c r="AZ35" s="717"/>
      <c r="BA35" s="717"/>
      <c r="BB35" s="717"/>
      <c r="BC35" s="717"/>
      <c r="BD35" s="717"/>
      <c r="BE35" s="718"/>
      <c r="BF35" s="718"/>
      <c r="BG35" s="718"/>
      <c r="BH35" s="718"/>
      <c r="BI35" s="718"/>
      <c r="BJ35" s="718"/>
      <c r="BK35" s="718"/>
      <c r="BL35" s="718"/>
      <c r="BM35" s="718"/>
      <c r="BN35" s="718"/>
      <c r="BO35" s="718"/>
      <c r="BP35" s="718"/>
      <c r="BQ35" s="718"/>
      <c r="BR35" s="718"/>
      <c r="BS35" s="718"/>
      <c r="BT35" s="718"/>
      <c r="BU35" s="718"/>
      <c r="BV35" s="718"/>
    </row>
    <row r="36" spans="1:74">
      <c r="A36" s="766">
        <f t="shared" si="0"/>
        <v>20</v>
      </c>
      <c r="B36" s="766"/>
      <c r="C36" s="778"/>
      <c r="D36" s="778"/>
      <c r="E36" s="778"/>
      <c r="F36" s="1019"/>
      <c r="G36" s="1019"/>
      <c r="H36" s="1020"/>
      <c r="I36" s="700"/>
      <c r="J36" s="1020"/>
      <c r="K36" s="1021"/>
      <c r="L36" s="1022"/>
      <c r="M36" s="1021"/>
      <c r="N36" s="1021"/>
      <c r="O36" s="1022"/>
      <c r="P36" s="1021"/>
      <c r="Q36" s="1021"/>
      <c r="R36" s="1021"/>
      <c r="S36" s="1021"/>
      <c r="T36" s="1021"/>
      <c r="U36" s="717"/>
      <c r="V36" s="717"/>
      <c r="W36" s="717"/>
      <c r="X36" s="717"/>
      <c r="Y36" s="717"/>
      <c r="Z36" s="717"/>
      <c r="AA36" s="717"/>
      <c r="AB36" s="717"/>
      <c r="AC36" s="717"/>
      <c r="AD36" s="717"/>
      <c r="AE36" s="717"/>
      <c r="AF36" s="717"/>
      <c r="AG36" s="717"/>
      <c r="AH36" s="717"/>
      <c r="AI36" s="717"/>
      <c r="AJ36" s="717"/>
      <c r="AK36" s="717"/>
      <c r="AL36" s="717"/>
      <c r="AM36" s="717"/>
      <c r="AN36" s="717"/>
      <c r="AO36" s="717"/>
      <c r="AP36" s="717"/>
      <c r="AQ36" s="717"/>
      <c r="AR36" s="717"/>
      <c r="AS36" s="717"/>
      <c r="AT36" s="717"/>
      <c r="AU36" s="717"/>
      <c r="AV36" s="717"/>
      <c r="AW36" s="717"/>
      <c r="AX36" s="717"/>
      <c r="AY36" s="717"/>
      <c r="AZ36" s="717"/>
      <c r="BA36" s="717"/>
      <c r="BB36" s="717"/>
      <c r="BC36" s="717"/>
      <c r="BD36" s="717"/>
      <c r="BE36" s="718"/>
      <c r="BF36" s="718"/>
      <c r="BG36" s="718"/>
      <c r="BH36" s="718"/>
      <c r="BI36" s="718"/>
      <c r="BJ36" s="718"/>
      <c r="BK36" s="718"/>
      <c r="BL36" s="718"/>
      <c r="BM36" s="718"/>
      <c r="BN36" s="718"/>
      <c r="BO36" s="718"/>
      <c r="BP36" s="718"/>
      <c r="BQ36" s="718"/>
      <c r="BR36" s="718"/>
      <c r="BS36" s="718"/>
      <c r="BT36" s="718"/>
      <c r="BU36" s="718"/>
      <c r="BV36" s="718"/>
    </row>
    <row r="37" spans="1:74">
      <c r="A37" s="766">
        <f t="shared" si="0"/>
        <v>21</v>
      </c>
      <c r="B37" s="766"/>
      <c r="C37" s="778"/>
      <c r="D37" s="778"/>
      <c r="E37" s="778"/>
      <c r="F37" s="1019"/>
      <c r="G37" s="1019"/>
      <c r="H37" s="1020"/>
      <c r="I37" s="700"/>
      <c r="J37" s="1020"/>
      <c r="K37" s="1021"/>
      <c r="L37" s="1022"/>
      <c r="M37" s="1021"/>
      <c r="N37" s="1021"/>
      <c r="O37" s="1022"/>
      <c r="P37" s="1021"/>
      <c r="Q37" s="1021"/>
      <c r="R37" s="1021"/>
      <c r="S37" s="1021"/>
      <c r="T37" s="1021"/>
      <c r="U37" s="717"/>
      <c r="V37" s="717"/>
      <c r="W37" s="717"/>
      <c r="X37" s="717"/>
      <c r="Y37" s="717"/>
      <c r="Z37" s="717"/>
      <c r="AA37" s="717"/>
      <c r="AB37" s="717"/>
      <c r="AC37" s="717"/>
      <c r="AD37" s="717"/>
      <c r="AE37" s="717"/>
      <c r="AF37" s="717"/>
      <c r="AG37" s="717"/>
      <c r="AH37" s="717"/>
      <c r="AI37" s="717"/>
      <c r="AJ37" s="717"/>
      <c r="AK37" s="717"/>
      <c r="AL37" s="717"/>
      <c r="AM37" s="717"/>
      <c r="AN37" s="717"/>
      <c r="AO37" s="717"/>
      <c r="AP37" s="717"/>
      <c r="AQ37" s="717"/>
      <c r="AR37" s="717"/>
      <c r="AS37" s="717"/>
      <c r="AT37" s="717"/>
      <c r="AU37" s="717"/>
      <c r="AV37" s="717"/>
      <c r="AW37" s="717"/>
      <c r="AX37" s="717"/>
      <c r="AY37" s="717"/>
      <c r="AZ37" s="717"/>
      <c r="BA37" s="717"/>
      <c r="BB37" s="717"/>
      <c r="BC37" s="717"/>
      <c r="BD37" s="717"/>
      <c r="BE37" s="718"/>
      <c r="BF37" s="718"/>
      <c r="BG37" s="718"/>
      <c r="BH37" s="718"/>
      <c r="BI37" s="718"/>
      <c r="BJ37" s="718"/>
      <c r="BK37" s="718"/>
      <c r="BL37" s="718"/>
      <c r="BM37" s="718"/>
      <c r="BN37" s="718"/>
      <c r="BO37" s="718"/>
      <c r="BP37" s="718"/>
      <c r="BQ37" s="718"/>
      <c r="BR37" s="718"/>
      <c r="BS37" s="718"/>
      <c r="BT37" s="718"/>
      <c r="BU37" s="718"/>
      <c r="BV37" s="718"/>
    </row>
    <row r="38" spans="1:74">
      <c r="A38" s="766">
        <f t="shared" si="0"/>
        <v>22</v>
      </c>
      <c r="B38" s="766"/>
      <c r="C38" s="961"/>
      <c r="D38" s="778"/>
      <c r="E38" s="778"/>
      <c r="F38" s="1019"/>
      <c r="G38" s="1019"/>
      <c r="H38" s="1020"/>
      <c r="I38" s="700"/>
      <c r="J38" s="1020"/>
      <c r="K38" s="1021"/>
      <c r="L38" s="1022"/>
      <c r="M38" s="1021"/>
      <c r="N38" s="1021"/>
      <c r="O38" s="1022"/>
      <c r="P38" s="1021"/>
      <c r="Q38" s="1021"/>
      <c r="R38" s="1021"/>
      <c r="S38" s="1021"/>
      <c r="T38" s="1021"/>
      <c r="U38" s="717"/>
      <c r="V38" s="717"/>
      <c r="W38" s="717"/>
      <c r="X38" s="717"/>
      <c r="Y38" s="717"/>
      <c r="Z38" s="717"/>
      <c r="AA38" s="717"/>
      <c r="AB38" s="717"/>
      <c r="AC38" s="717"/>
      <c r="AD38" s="717"/>
      <c r="AE38" s="717"/>
      <c r="AF38" s="717"/>
      <c r="AG38" s="717"/>
      <c r="AH38" s="717"/>
      <c r="AI38" s="717"/>
      <c r="AJ38" s="717"/>
      <c r="AK38" s="717"/>
      <c r="AL38" s="717"/>
      <c r="AM38" s="717"/>
      <c r="AN38" s="717"/>
      <c r="AO38" s="717"/>
      <c r="AP38" s="717"/>
      <c r="AQ38" s="717"/>
      <c r="AR38" s="717"/>
      <c r="AS38" s="717"/>
      <c r="AT38" s="717"/>
      <c r="AU38" s="717"/>
      <c r="AV38" s="717"/>
      <c r="AW38" s="717"/>
      <c r="AX38" s="717"/>
      <c r="AY38" s="717"/>
      <c r="AZ38" s="717"/>
      <c r="BA38" s="717"/>
      <c r="BB38" s="717"/>
      <c r="BC38" s="717"/>
      <c r="BD38" s="717"/>
      <c r="BE38" s="718"/>
      <c r="BF38" s="718"/>
      <c r="BG38" s="718"/>
      <c r="BH38" s="718"/>
      <c r="BI38" s="718"/>
      <c r="BJ38" s="718"/>
      <c r="BK38" s="718"/>
      <c r="BL38" s="718"/>
      <c r="BM38" s="718"/>
      <c r="BN38" s="718"/>
      <c r="BO38" s="718"/>
      <c r="BP38" s="718"/>
      <c r="BQ38" s="718"/>
      <c r="BR38" s="718"/>
      <c r="BS38" s="718"/>
      <c r="BT38" s="718"/>
      <c r="BU38" s="718"/>
      <c r="BV38" s="718"/>
    </row>
    <row r="39" spans="1:74">
      <c r="A39" s="766">
        <f t="shared" si="0"/>
        <v>23</v>
      </c>
      <c r="B39" s="965"/>
      <c r="C39" s="778"/>
      <c r="D39" s="778"/>
      <c r="E39" s="778"/>
      <c r="F39" s="1023"/>
      <c r="G39" s="1023"/>
      <c r="H39" s="1024"/>
      <c r="I39" s="1015"/>
      <c r="J39" s="1024"/>
      <c r="K39" s="1025"/>
      <c r="L39" s="1026"/>
      <c r="M39" s="1025"/>
      <c r="N39" s="1025"/>
      <c r="O39" s="1026"/>
      <c r="P39" s="1025"/>
      <c r="Q39" s="1025"/>
      <c r="R39" s="1025"/>
      <c r="S39" s="1025"/>
      <c r="T39" s="1025"/>
      <c r="U39" s="717"/>
      <c r="V39" s="717"/>
      <c r="W39" s="717"/>
      <c r="X39" s="717"/>
      <c r="Y39" s="717"/>
      <c r="Z39" s="717"/>
      <c r="AA39" s="717"/>
      <c r="AB39" s="717"/>
      <c r="AC39" s="717"/>
      <c r="AD39" s="717"/>
      <c r="AE39" s="717"/>
      <c r="AF39" s="717"/>
      <c r="AG39" s="717"/>
      <c r="AH39" s="717"/>
      <c r="AI39" s="717"/>
      <c r="AJ39" s="717"/>
      <c r="AK39" s="717"/>
      <c r="AL39" s="717"/>
      <c r="AM39" s="717"/>
      <c r="AN39" s="717"/>
      <c r="AO39" s="717"/>
      <c r="AP39" s="717"/>
      <c r="AQ39" s="717"/>
      <c r="AR39" s="717"/>
      <c r="AS39" s="717"/>
      <c r="AT39" s="717"/>
      <c r="AU39" s="717"/>
      <c r="AV39" s="717"/>
      <c r="AW39" s="717"/>
      <c r="AX39" s="717"/>
      <c r="AY39" s="717"/>
      <c r="AZ39" s="717"/>
      <c r="BA39" s="717"/>
      <c r="BB39" s="717"/>
      <c r="BC39" s="717"/>
      <c r="BD39" s="717"/>
      <c r="BE39" s="718"/>
      <c r="BF39" s="718"/>
      <c r="BG39" s="718"/>
      <c r="BH39" s="718"/>
      <c r="BI39" s="718"/>
      <c r="BJ39" s="718"/>
      <c r="BK39" s="718"/>
      <c r="BL39" s="718"/>
      <c r="BM39" s="718"/>
      <c r="BN39" s="718"/>
      <c r="BO39" s="718"/>
      <c r="BP39" s="718"/>
      <c r="BQ39" s="718"/>
      <c r="BR39" s="718"/>
      <c r="BS39" s="718"/>
      <c r="BT39" s="718"/>
      <c r="BU39" s="718"/>
      <c r="BV39" s="718"/>
    </row>
    <row r="40" spans="1:74">
      <c r="A40" s="766">
        <f t="shared" si="0"/>
        <v>24</v>
      </c>
      <c r="B40" s="766"/>
      <c r="C40" s="961"/>
      <c r="D40" s="778"/>
      <c r="E40" s="778"/>
      <c r="F40" s="1019"/>
      <c r="G40" s="1019"/>
      <c r="H40" s="1020"/>
      <c r="I40" s="700"/>
      <c r="J40" s="1020"/>
      <c r="K40" s="1021"/>
      <c r="L40" s="1022"/>
      <c r="M40" s="1021"/>
      <c r="N40" s="1021"/>
      <c r="O40" s="1022"/>
      <c r="P40" s="1021"/>
      <c r="Q40" s="1021"/>
      <c r="R40" s="1021"/>
      <c r="S40" s="1021"/>
      <c r="T40" s="1021"/>
      <c r="U40" s="717"/>
      <c r="V40" s="717"/>
      <c r="W40" s="717"/>
      <c r="X40" s="717"/>
      <c r="Y40" s="717"/>
      <c r="Z40" s="717"/>
      <c r="AA40" s="717"/>
      <c r="AB40" s="717"/>
      <c r="AC40" s="717"/>
      <c r="AD40" s="717"/>
      <c r="AE40" s="717"/>
      <c r="AF40" s="717"/>
      <c r="AG40" s="717"/>
      <c r="AH40" s="717"/>
      <c r="AI40" s="717"/>
      <c r="AJ40" s="717"/>
      <c r="AK40" s="717"/>
      <c r="AL40" s="717"/>
      <c r="AM40" s="717"/>
      <c r="AN40" s="717"/>
      <c r="AO40" s="717"/>
      <c r="AP40" s="717"/>
      <c r="AQ40" s="717"/>
      <c r="AR40" s="717"/>
      <c r="AS40" s="717"/>
      <c r="AT40" s="717"/>
      <c r="AU40" s="717"/>
      <c r="AV40" s="717"/>
      <c r="AW40" s="717"/>
      <c r="AX40" s="717"/>
      <c r="AY40" s="717"/>
      <c r="AZ40" s="717"/>
      <c r="BA40" s="717"/>
      <c r="BB40" s="717"/>
      <c r="BC40" s="717"/>
      <c r="BD40" s="717"/>
      <c r="BE40" s="718"/>
      <c r="BF40" s="718"/>
      <c r="BG40" s="718"/>
      <c r="BH40" s="718"/>
      <c r="BI40" s="718"/>
      <c r="BJ40" s="718"/>
      <c r="BK40" s="718"/>
      <c r="BL40" s="718"/>
      <c r="BM40" s="718"/>
      <c r="BN40" s="718"/>
      <c r="BO40" s="718"/>
      <c r="BP40" s="718"/>
      <c r="BQ40" s="718"/>
      <c r="BR40" s="718"/>
      <c r="BS40" s="718"/>
      <c r="BT40" s="718"/>
      <c r="BU40" s="718"/>
      <c r="BV40" s="718"/>
    </row>
    <row r="41" spans="1:74">
      <c r="A41" s="766">
        <f t="shared" si="0"/>
        <v>25</v>
      </c>
      <c r="B41" s="965"/>
      <c r="C41" s="778"/>
      <c r="D41" s="778"/>
      <c r="E41" s="778"/>
      <c r="F41" s="1023"/>
      <c r="G41" s="1023"/>
      <c r="H41" s="1024"/>
      <c r="I41" s="1015"/>
      <c r="J41" s="1024"/>
      <c r="K41" s="1025"/>
      <c r="L41" s="1026"/>
      <c r="M41" s="1025"/>
      <c r="N41" s="1025"/>
      <c r="O41" s="1026"/>
      <c r="P41" s="1025"/>
      <c r="Q41" s="1025"/>
      <c r="R41" s="1025"/>
      <c r="S41" s="1025"/>
      <c r="T41" s="1025"/>
      <c r="U41" s="717"/>
      <c r="V41" s="717"/>
      <c r="W41" s="717"/>
      <c r="X41" s="717"/>
      <c r="Y41" s="717"/>
      <c r="Z41" s="717"/>
      <c r="AA41" s="717"/>
      <c r="AB41" s="717"/>
      <c r="AC41" s="717"/>
      <c r="AD41" s="717"/>
      <c r="AE41" s="717"/>
      <c r="AF41" s="717"/>
      <c r="AG41" s="717"/>
      <c r="AH41" s="717"/>
      <c r="AI41" s="717"/>
      <c r="AJ41" s="717"/>
      <c r="AK41" s="717"/>
      <c r="AL41" s="717"/>
      <c r="AM41" s="717"/>
      <c r="AN41" s="717"/>
      <c r="AO41" s="717"/>
      <c r="AP41" s="717"/>
      <c r="AQ41" s="717"/>
      <c r="AR41" s="717"/>
      <c r="AS41" s="717"/>
      <c r="AT41" s="717"/>
      <c r="AU41" s="717"/>
      <c r="AV41" s="717"/>
      <c r="AW41" s="717"/>
      <c r="AX41" s="717"/>
      <c r="AY41" s="717"/>
      <c r="AZ41" s="717"/>
      <c r="BA41" s="717"/>
      <c r="BB41" s="717"/>
      <c r="BC41" s="717"/>
      <c r="BD41" s="717"/>
      <c r="BE41" s="718"/>
      <c r="BF41" s="718"/>
      <c r="BG41" s="718"/>
      <c r="BH41" s="718"/>
      <c r="BI41" s="718"/>
      <c r="BJ41" s="718"/>
      <c r="BK41" s="718"/>
      <c r="BL41" s="718"/>
      <c r="BM41" s="718"/>
      <c r="BN41" s="718"/>
      <c r="BO41" s="718"/>
      <c r="BP41" s="718"/>
      <c r="BQ41" s="718"/>
      <c r="BR41" s="718"/>
      <c r="BS41" s="718"/>
      <c r="BT41" s="718"/>
      <c r="BU41" s="718"/>
      <c r="BV41" s="718"/>
    </row>
    <row r="42" spans="1:74">
      <c r="A42" s="780"/>
      <c r="B42" s="780"/>
      <c r="C42" s="966"/>
      <c r="D42" s="790" t="s">
        <v>111</v>
      </c>
      <c r="E42" s="1027" t="s">
        <v>112</v>
      </c>
      <c r="F42" s="2390">
        <f>SUM(F17:F41)</f>
        <v>77208</v>
      </c>
      <c r="G42" s="2390">
        <f>SUM(G17:G41)</f>
        <v>0</v>
      </c>
      <c r="H42" s="2390">
        <f>SUM(H17:H41)</f>
        <v>0</v>
      </c>
      <c r="I42" s="950" t="s">
        <v>112</v>
      </c>
      <c r="J42" s="2390">
        <f>SUM(J17:J41)</f>
        <v>759</v>
      </c>
      <c r="K42" s="2390">
        <f>SUM(K17:K41)</f>
        <v>77967</v>
      </c>
      <c r="L42" s="2390">
        <f>SUM(L17:L41)</f>
        <v>26393</v>
      </c>
      <c r="M42" s="2390">
        <f>SUM(M17:M41)</f>
        <v>1485</v>
      </c>
      <c r="N42" s="2390">
        <f>SUM(N17:N41)</f>
        <v>0</v>
      </c>
      <c r="O42" s="2390">
        <f>SUM(O17:O41)</f>
        <v>1130</v>
      </c>
      <c r="P42" s="2390">
        <f>SUM(P17:P41)</f>
        <v>561</v>
      </c>
      <c r="Q42" s="2390">
        <f>SUM(Q17:Q41)</f>
        <v>15497</v>
      </c>
      <c r="R42" s="2390">
        <f>SUM(R17:R41)</f>
        <v>1300</v>
      </c>
      <c r="S42" s="2390">
        <f>SUM(S17:S41)</f>
        <v>46366</v>
      </c>
      <c r="T42" s="2390">
        <f>SUM(T17:T41)</f>
        <v>124333</v>
      </c>
      <c r="U42" s="717"/>
      <c r="V42" s="717"/>
      <c r="W42" s="717"/>
      <c r="X42" s="717"/>
      <c r="Y42" s="717"/>
      <c r="Z42" s="717"/>
      <c r="AA42" s="717"/>
      <c r="AB42" s="717"/>
      <c r="AC42" s="717"/>
      <c r="AD42" s="717"/>
      <c r="AE42" s="717"/>
      <c r="AF42" s="717"/>
      <c r="AG42" s="717"/>
      <c r="AH42" s="717"/>
      <c r="AI42" s="717"/>
      <c r="AJ42" s="717"/>
      <c r="AK42" s="717"/>
      <c r="AL42" s="717"/>
      <c r="AM42" s="717"/>
      <c r="AN42" s="717"/>
      <c r="AO42" s="717"/>
      <c r="AP42" s="717"/>
      <c r="AQ42" s="717"/>
      <c r="AR42" s="717"/>
      <c r="AS42" s="717"/>
      <c r="AT42" s="717"/>
      <c r="AU42" s="717"/>
      <c r="AV42" s="717"/>
      <c r="AW42" s="717"/>
      <c r="AX42" s="717"/>
      <c r="AY42" s="717"/>
      <c r="AZ42" s="717"/>
      <c r="BA42" s="717"/>
      <c r="BB42" s="717"/>
      <c r="BC42" s="717"/>
      <c r="BD42" s="717"/>
      <c r="BE42" s="718"/>
      <c r="BF42" s="718"/>
      <c r="BG42" s="718"/>
      <c r="BH42" s="718"/>
      <c r="BI42" s="718"/>
      <c r="BJ42" s="718"/>
      <c r="BK42" s="718"/>
      <c r="BL42" s="718"/>
      <c r="BM42" s="718"/>
      <c r="BN42" s="718"/>
      <c r="BO42" s="718"/>
      <c r="BP42" s="718"/>
      <c r="BQ42" s="718"/>
      <c r="BR42" s="718"/>
      <c r="BS42" s="718"/>
      <c r="BT42" s="718"/>
      <c r="BU42" s="718"/>
      <c r="BV42" s="718"/>
    </row>
    <row r="43" spans="1:74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74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74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74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74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74" ht="12.75">
      <c r="A48" s="1717" t="s">
        <v>0</v>
      </c>
      <c r="B48" s="717"/>
      <c r="C48" s="744"/>
      <c r="D48" s="717"/>
      <c r="E48" s="717"/>
      <c r="F48" s="717"/>
      <c r="G48" s="717"/>
      <c r="H48" s="717"/>
      <c r="I48" s="717"/>
      <c r="J48" s="717"/>
      <c r="K48" s="717"/>
      <c r="L48" s="717"/>
      <c r="M48" s="717"/>
      <c r="N48" s="717"/>
      <c r="O48" s="717"/>
      <c r="P48" s="717"/>
      <c r="Q48" s="717"/>
      <c r="R48" s="717"/>
      <c r="S48" s="717"/>
      <c r="T48" s="717"/>
      <c r="U48" s="717"/>
      <c r="V48" s="717"/>
      <c r="W48" s="717"/>
      <c r="X48" s="717"/>
      <c r="Y48" s="717"/>
      <c r="Z48" s="717"/>
      <c r="AA48" s="717"/>
      <c r="AB48" s="717"/>
      <c r="AC48" s="717"/>
      <c r="AD48" s="717"/>
      <c r="AE48" s="717"/>
      <c r="AF48" s="717"/>
      <c r="AG48" s="717"/>
      <c r="AH48" s="717"/>
      <c r="AI48" s="717"/>
      <c r="AJ48" s="717"/>
      <c r="AK48" s="717"/>
      <c r="AL48" s="717"/>
      <c r="AM48" s="717"/>
      <c r="AN48" s="717"/>
      <c r="AO48" s="717"/>
      <c r="AP48" s="717"/>
      <c r="AQ48" s="717"/>
      <c r="AR48" s="717"/>
      <c r="AS48" s="717"/>
      <c r="AT48" s="717"/>
      <c r="AU48" s="717"/>
      <c r="AV48" s="717"/>
      <c r="AW48" s="717"/>
      <c r="AX48" s="717"/>
      <c r="AY48" s="717"/>
      <c r="AZ48" s="717"/>
      <c r="BA48" s="717"/>
      <c r="BB48" s="717"/>
      <c r="BC48" s="717"/>
      <c r="BD48" s="717"/>
      <c r="BE48" s="718"/>
      <c r="BF48" s="718"/>
      <c r="BG48" s="718"/>
      <c r="BH48" s="718"/>
      <c r="BI48" s="718"/>
      <c r="BJ48" s="718"/>
      <c r="BK48" s="718"/>
      <c r="BL48" s="718"/>
      <c r="BM48" s="718"/>
      <c r="BN48" s="718"/>
      <c r="BO48" s="718"/>
      <c r="BP48" s="718"/>
      <c r="BQ48" s="718"/>
      <c r="BR48" s="718"/>
      <c r="BS48" s="718"/>
      <c r="BT48" s="718"/>
      <c r="BU48" s="718"/>
      <c r="BV48" s="718"/>
    </row>
    <row r="49" spans="1:74" ht="12" thickBot="1">
      <c r="A49" s="882"/>
      <c r="B49" s="717"/>
      <c r="C49" s="744"/>
      <c r="D49" s="717"/>
      <c r="E49" s="717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  <c r="U49" s="717"/>
      <c r="V49" s="717"/>
      <c r="W49" s="717"/>
      <c r="X49" s="717"/>
      <c r="Y49" s="717"/>
      <c r="Z49" s="717"/>
      <c r="AA49" s="717"/>
      <c r="AB49" s="717"/>
      <c r="AC49" s="717"/>
      <c r="AD49" s="717"/>
      <c r="AE49" s="717"/>
      <c r="AF49" s="717"/>
      <c r="AG49" s="717"/>
      <c r="AH49" s="717"/>
      <c r="AI49" s="717"/>
      <c r="AJ49" s="717"/>
      <c r="AK49" s="717"/>
      <c r="AL49" s="717"/>
      <c r="AM49" s="717"/>
      <c r="AN49" s="717"/>
      <c r="AO49" s="717"/>
      <c r="AP49" s="717"/>
      <c r="AQ49" s="717"/>
      <c r="AR49" s="717"/>
      <c r="AS49" s="717"/>
      <c r="AT49" s="717"/>
      <c r="AU49" s="717"/>
      <c r="AV49" s="717"/>
      <c r="AW49" s="717"/>
      <c r="AX49" s="717"/>
      <c r="AY49" s="717"/>
      <c r="AZ49" s="717"/>
      <c r="BA49" s="717"/>
      <c r="BB49" s="717"/>
      <c r="BC49" s="717"/>
      <c r="BD49" s="717"/>
      <c r="BE49" s="718"/>
      <c r="BF49" s="718"/>
      <c r="BG49" s="718"/>
      <c r="BH49" s="718"/>
      <c r="BI49" s="718"/>
      <c r="BJ49" s="718"/>
      <c r="BK49" s="718"/>
      <c r="BL49" s="718"/>
      <c r="BM49" s="718"/>
      <c r="BN49" s="718"/>
      <c r="BO49" s="718"/>
      <c r="BP49" s="718"/>
      <c r="BQ49" s="718"/>
      <c r="BR49" s="718"/>
      <c r="BS49" s="718"/>
      <c r="BT49" s="718"/>
      <c r="BU49" s="718"/>
      <c r="BV49" s="718"/>
    </row>
    <row r="50" spans="1:74" ht="11.25" customHeight="1" thickBot="1">
      <c r="A50" s="546"/>
      <c r="B50" s="1969" t="s">
        <v>10</v>
      </c>
      <c r="C50" s="1970"/>
      <c r="D50" s="1970"/>
      <c r="E50" s="1970"/>
      <c r="F50" s="1970"/>
      <c r="G50" s="1970"/>
      <c r="H50" s="1970"/>
      <c r="I50" s="1970"/>
      <c r="J50" s="1970"/>
      <c r="K50" s="1970"/>
      <c r="L50" s="1971"/>
      <c r="M50" s="717"/>
      <c r="N50" s="717"/>
      <c r="O50" s="717"/>
      <c r="P50" s="717"/>
      <c r="Q50" s="717"/>
      <c r="R50" s="717"/>
      <c r="S50" s="717"/>
      <c r="T50" s="717"/>
      <c r="U50" s="717"/>
      <c r="V50" s="717"/>
      <c r="W50" s="717"/>
      <c r="X50" s="717"/>
      <c r="Y50" s="717"/>
      <c r="Z50" s="717"/>
      <c r="AA50" s="717"/>
      <c r="AB50" s="717"/>
      <c r="AC50" s="717"/>
      <c r="AD50" s="717"/>
      <c r="AE50" s="717"/>
      <c r="AF50" s="717"/>
      <c r="AG50" s="717"/>
      <c r="AH50" s="717"/>
      <c r="AI50" s="717"/>
      <c r="AJ50" s="717"/>
      <c r="AK50" s="717"/>
      <c r="AL50" s="717"/>
      <c r="AM50" s="717"/>
      <c r="AN50" s="717"/>
      <c r="AO50" s="717"/>
      <c r="AP50" s="717"/>
      <c r="AQ50" s="717"/>
      <c r="AR50" s="717"/>
      <c r="AS50" s="717"/>
      <c r="AT50" s="717"/>
      <c r="AU50" s="717"/>
      <c r="AV50" s="717"/>
      <c r="AW50" s="717"/>
      <c r="AX50" s="717"/>
      <c r="AY50" s="717"/>
      <c r="AZ50" s="717"/>
      <c r="BA50" s="717"/>
      <c r="BB50" s="717"/>
      <c r="BC50" s="717"/>
      <c r="BD50" s="717"/>
      <c r="BE50" s="718"/>
      <c r="BF50" s="718"/>
      <c r="BG50" s="718"/>
      <c r="BH50" s="718"/>
      <c r="BI50" s="718"/>
      <c r="BJ50" s="718"/>
      <c r="BK50" s="718"/>
      <c r="BL50" s="718"/>
      <c r="BM50" s="718"/>
      <c r="BN50" s="718"/>
      <c r="BO50" s="718"/>
      <c r="BP50" s="718"/>
      <c r="BQ50" s="718"/>
      <c r="BR50" s="718"/>
      <c r="BS50" s="718"/>
      <c r="BT50" s="718"/>
      <c r="BU50" s="718"/>
      <c r="BV50" s="718"/>
    </row>
    <row r="51" spans="1:74" ht="11.25" customHeight="1">
      <c r="A51" s="546"/>
      <c r="B51" s="1972" t="s">
        <v>118</v>
      </c>
      <c r="C51" s="1973"/>
      <c r="D51" s="1973"/>
      <c r="E51" s="1973"/>
      <c r="F51" s="1973"/>
      <c r="G51" s="1973"/>
      <c r="H51" s="1973"/>
      <c r="I51" s="1973"/>
      <c r="J51" s="1973"/>
      <c r="K51" s="1973"/>
      <c r="L51" s="1974"/>
      <c r="M51" s="717"/>
      <c r="N51" s="717"/>
      <c r="O51" s="717"/>
      <c r="P51" s="717"/>
      <c r="Q51" s="717"/>
      <c r="R51" s="717"/>
      <c r="S51" s="717"/>
      <c r="T51" s="717"/>
      <c r="U51" s="717"/>
      <c r="V51" s="717"/>
      <c r="W51" s="717"/>
      <c r="X51" s="717"/>
      <c r="Y51" s="717"/>
      <c r="Z51" s="717"/>
      <c r="AA51" s="717"/>
      <c r="AB51" s="717"/>
      <c r="AC51" s="717"/>
      <c r="AD51" s="717"/>
      <c r="AE51" s="717"/>
      <c r="AF51" s="717"/>
      <c r="AG51" s="717"/>
      <c r="AH51" s="717"/>
      <c r="AI51" s="717"/>
      <c r="AJ51" s="717"/>
      <c r="AK51" s="717"/>
      <c r="AL51" s="717"/>
      <c r="AM51" s="717"/>
      <c r="AN51" s="717"/>
      <c r="AO51" s="717"/>
      <c r="AP51" s="717"/>
      <c r="AQ51" s="717"/>
      <c r="AR51" s="717"/>
      <c r="AS51" s="717"/>
      <c r="AT51" s="717"/>
      <c r="AU51" s="717"/>
      <c r="AV51" s="717"/>
      <c r="AW51" s="718"/>
      <c r="AX51" s="718"/>
      <c r="AY51" s="718"/>
      <c r="AZ51" s="718"/>
      <c r="BA51" s="718"/>
      <c r="BB51" s="718"/>
      <c r="BC51" s="718"/>
      <c r="BD51" s="718"/>
      <c r="BE51" s="718"/>
      <c r="BF51" s="718"/>
      <c r="BG51" s="718"/>
      <c r="BH51" s="718"/>
      <c r="BI51" s="718"/>
      <c r="BJ51" s="718"/>
      <c r="BK51" s="718"/>
      <c r="BL51" s="718"/>
      <c r="BM51" s="718"/>
      <c r="BN51" s="718"/>
    </row>
    <row r="52" spans="1:74">
      <c r="A52" s="546"/>
      <c r="B52" s="728" t="s">
        <v>11</v>
      </c>
      <c r="C52" s="730" t="s">
        <v>12</v>
      </c>
      <c r="D52" s="730" t="s">
        <v>13</v>
      </c>
      <c r="E52" s="730" t="s">
        <v>14</v>
      </c>
      <c r="F52" s="730" t="s">
        <v>15</v>
      </c>
      <c r="G52" s="730" t="s">
        <v>16</v>
      </c>
      <c r="H52" s="730" t="s">
        <v>17</v>
      </c>
      <c r="I52" s="730" t="s">
        <v>18</v>
      </c>
      <c r="J52" s="730" t="s">
        <v>19</v>
      </c>
      <c r="K52" s="730" t="s">
        <v>20</v>
      </c>
      <c r="L52" s="789" t="s">
        <v>21</v>
      </c>
      <c r="M52" s="734"/>
      <c r="N52" s="717"/>
      <c r="O52" s="717"/>
      <c r="P52" s="717"/>
      <c r="Q52" s="717"/>
      <c r="R52" s="717"/>
      <c r="S52" s="717"/>
      <c r="T52" s="717"/>
      <c r="U52" s="717"/>
      <c r="V52" s="717"/>
      <c r="W52" s="717"/>
      <c r="X52" s="717"/>
      <c r="Y52" s="717"/>
      <c r="Z52" s="717"/>
      <c r="AA52" s="717"/>
      <c r="AB52" s="717"/>
      <c r="AC52" s="717"/>
      <c r="AD52" s="717"/>
      <c r="AE52" s="717"/>
      <c r="AF52" s="717"/>
      <c r="AG52" s="717"/>
      <c r="AH52" s="717"/>
      <c r="AI52" s="717"/>
      <c r="AJ52" s="717"/>
      <c r="AK52" s="717"/>
      <c r="AL52" s="717"/>
      <c r="AM52" s="717"/>
      <c r="AN52" s="717"/>
      <c r="AO52" s="717"/>
      <c r="AP52" s="717"/>
      <c r="AQ52" s="717"/>
      <c r="AR52" s="717"/>
      <c r="AS52" s="717"/>
      <c r="AT52" s="717"/>
      <c r="AU52" s="717"/>
      <c r="AV52" s="717"/>
      <c r="AW52" s="718"/>
      <c r="AX52" s="718"/>
      <c r="AY52" s="718"/>
      <c r="AZ52" s="718"/>
      <c r="BA52" s="718"/>
      <c r="BB52" s="718"/>
      <c r="BC52" s="718"/>
      <c r="BD52" s="718"/>
      <c r="BE52" s="718"/>
      <c r="BF52" s="718"/>
      <c r="BG52" s="718"/>
      <c r="BH52" s="718"/>
      <c r="BI52" s="718"/>
      <c r="BJ52" s="718"/>
      <c r="BK52" s="718"/>
      <c r="BL52" s="718"/>
      <c r="BM52" s="718"/>
      <c r="BN52" s="718"/>
    </row>
    <row r="53" spans="1:74">
      <c r="A53" s="546"/>
      <c r="B53" s="728"/>
      <c r="C53" s="729"/>
      <c r="D53" s="730"/>
      <c r="E53" s="729"/>
      <c r="F53" s="790" t="s">
        <v>119</v>
      </c>
      <c r="G53" s="791" t="s">
        <v>60</v>
      </c>
      <c r="H53" s="792" t="s">
        <v>120</v>
      </c>
      <c r="I53" s="792" t="s">
        <v>121</v>
      </c>
      <c r="J53" s="792" t="s">
        <v>122</v>
      </c>
      <c r="K53" s="792" t="s">
        <v>123</v>
      </c>
      <c r="L53" s="793"/>
      <c r="M53" s="734"/>
      <c r="N53" s="717"/>
      <c r="O53" s="717"/>
      <c r="P53" s="717"/>
      <c r="Q53" s="717"/>
      <c r="R53" s="717"/>
      <c r="S53" s="717"/>
      <c r="T53" s="717"/>
      <c r="U53" s="717"/>
      <c r="V53" s="717"/>
      <c r="W53" s="717"/>
      <c r="X53" s="717"/>
      <c r="Y53" s="717"/>
      <c r="Z53" s="717"/>
      <c r="AA53" s="717"/>
      <c r="AB53" s="717"/>
      <c r="AC53" s="717"/>
      <c r="AD53" s="717"/>
      <c r="AE53" s="717"/>
      <c r="AF53" s="717"/>
      <c r="AG53" s="717"/>
      <c r="AH53" s="717"/>
      <c r="AI53" s="717"/>
      <c r="AJ53" s="717"/>
      <c r="AK53" s="717"/>
      <c r="AL53" s="717"/>
      <c r="AM53" s="717"/>
      <c r="AN53" s="717"/>
      <c r="AO53" s="717"/>
      <c r="AP53" s="717"/>
      <c r="AQ53" s="717"/>
      <c r="AR53" s="717"/>
      <c r="AS53" s="717"/>
      <c r="AT53" s="717"/>
      <c r="AU53" s="717"/>
      <c r="AV53" s="717"/>
      <c r="AW53" s="718"/>
      <c r="AX53" s="718"/>
      <c r="AY53" s="718"/>
      <c r="AZ53" s="718"/>
      <c r="BA53" s="718"/>
      <c r="BB53" s="718"/>
      <c r="BC53" s="718"/>
      <c r="BD53" s="718"/>
      <c r="BE53" s="718"/>
      <c r="BF53" s="718"/>
      <c r="BG53" s="718"/>
      <c r="BH53" s="718"/>
      <c r="BI53" s="718"/>
      <c r="BJ53" s="718"/>
      <c r="BK53" s="718"/>
      <c r="BL53" s="718"/>
      <c r="BM53" s="718"/>
      <c r="BN53" s="718"/>
    </row>
    <row r="54" spans="1:74" ht="21.75">
      <c r="A54" s="735"/>
      <c r="B54" s="736" t="s">
        <v>0</v>
      </c>
      <c r="C54" s="863"/>
      <c r="D54" s="738" t="s">
        <v>0</v>
      </c>
      <c r="E54" s="738" t="s">
        <v>124</v>
      </c>
      <c r="F54" s="794" t="s">
        <v>125</v>
      </c>
      <c r="G54" s="739"/>
      <c r="H54" s="739" t="s">
        <v>0</v>
      </c>
      <c r="I54" s="795" t="s">
        <v>126</v>
      </c>
      <c r="J54" s="739" t="s">
        <v>127</v>
      </c>
      <c r="K54" s="739" t="s">
        <v>128</v>
      </c>
      <c r="L54" s="748" t="s">
        <v>0</v>
      </c>
      <c r="M54" s="744"/>
      <c r="N54" s="744"/>
      <c r="O54" s="744"/>
      <c r="P54" s="717"/>
      <c r="Q54" s="717"/>
      <c r="R54" s="717"/>
      <c r="S54" s="717"/>
      <c r="T54" s="717"/>
      <c r="U54" s="717"/>
      <c r="V54" s="717"/>
      <c r="W54" s="717"/>
      <c r="X54" s="717"/>
      <c r="Y54" s="717"/>
      <c r="Z54" s="717"/>
      <c r="AA54" s="717"/>
      <c r="AB54" s="717"/>
      <c r="AC54" s="717"/>
      <c r="AD54" s="717"/>
      <c r="AE54" s="717"/>
      <c r="AF54" s="717"/>
      <c r="AG54" s="717"/>
      <c r="AH54" s="717"/>
      <c r="AI54" s="717"/>
      <c r="AJ54" s="717"/>
      <c r="AK54" s="717"/>
      <c r="AL54" s="717"/>
      <c r="AM54" s="717"/>
      <c r="AN54" s="717"/>
      <c r="AO54" s="717"/>
      <c r="AP54" s="717"/>
      <c r="AQ54" s="717"/>
      <c r="AR54" s="717"/>
      <c r="AS54" s="717"/>
      <c r="AT54" s="717"/>
      <c r="AU54" s="717"/>
      <c r="AV54" s="717"/>
      <c r="AW54" s="718"/>
      <c r="AX54" s="718"/>
      <c r="AY54" s="718"/>
      <c r="AZ54" s="718"/>
      <c r="BA54" s="718"/>
      <c r="BB54" s="718"/>
      <c r="BC54" s="718"/>
      <c r="BD54" s="718"/>
      <c r="BE54" s="718"/>
      <c r="BF54" s="718"/>
      <c r="BG54" s="718"/>
      <c r="BH54" s="718"/>
      <c r="BI54" s="718"/>
      <c r="BJ54" s="718"/>
      <c r="BK54" s="718"/>
      <c r="BL54" s="718"/>
      <c r="BM54" s="718"/>
      <c r="BN54" s="718"/>
    </row>
    <row r="55" spans="1:74">
      <c r="A55" s="745"/>
      <c r="B55" s="746" t="s">
        <v>32</v>
      </c>
      <c r="C55" s="739" t="s">
        <v>32</v>
      </c>
      <c r="D55" s="739" t="s">
        <v>33</v>
      </c>
      <c r="E55" s="739" t="s">
        <v>129</v>
      </c>
      <c r="F55" s="739" t="s">
        <v>129</v>
      </c>
      <c r="G55" s="739" t="s">
        <v>130</v>
      </c>
      <c r="H55" s="739" t="s">
        <v>130</v>
      </c>
      <c r="I55" s="739" t="s">
        <v>129</v>
      </c>
      <c r="J55" s="739" t="s">
        <v>129</v>
      </c>
      <c r="K55" s="739" t="s">
        <v>129</v>
      </c>
      <c r="L55" s="951" t="s">
        <v>131</v>
      </c>
      <c r="M55" s="744"/>
      <c r="N55" s="744"/>
      <c r="O55" s="744"/>
      <c r="P55" s="717"/>
      <c r="Q55" s="717"/>
      <c r="R55" s="717"/>
      <c r="S55" s="717"/>
      <c r="T55" s="717"/>
      <c r="U55" s="717"/>
      <c r="V55" s="717"/>
      <c r="W55" s="717"/>
      <c r="X55" s="717"/>
      <c r="Y55" s="717"/>
      <c r="Z55" s="717"/>
      <c r="AA55" s="717"/>
      <c r="AB55" s="717"/>
      <c r="AC55" s="717"/>
      <c r="AD55" s="717"/>
      <c r="AE55" s="717"/>
      <c r="AF55" s="717"/>
      <c r="AG55" s="717"/>
      <c r="AH55" s="717"/>
      <c r="AI55" s="717"/>
      <c r="AJ55" s="717"/>
      <c r="AK55" s="717"/>
      <c r="AL55" s="717"/>
      <c r="AM55" s="717"/>
      <c r="AN55" s="717"/>
      <c r="AO55" s="717"/>
      <c r="AP55" s="717"/>
      <c r="AQ55" s="717"/>
      <c r="AR55" s="717"/>
      <c r="AS55" s="717"/>
      <c r="AT55" s="717"/>
      <c r="AU55" s="717"/>
      <c r="AV55" s="717"/>
      <c r="AW55" s="718"/>
      <c r="AX55" s="718"/>
      <c r="AY55" s="718"/>
      <c r="AZ55" s="718"/>
      <c r="BA55" s="718"/>
      <c r="BB55" s="718"/>
      <c r="BC55" s="718"/>
      <c r="BD55" s="718"/>
      <c r="BE55" s="718"/>
      <c r="BF55" s="718"/>
      <c r="BG55" s="718"/>
      <c r="BH55" s="718"/>
      <c r="BI55" s="718"/>
      <c r="BJ55" s="718"/>
      <c r="BK55" s="718"/>
      <c r="BL55" s="718"/>
      <c r="BM55" s="718"/>
      <c r="BN55" s="718"/>
    </row>
    <row r="56" spans="1:74" ht="12" thickBot="1">
      <c r="A56" s="751" t="s">
        <v>45</v>
      </c>
      <c r="B56" s="796" t="s">
        <v>46</v>
      </c>
      <c r="C56" s="797" t="s">
        <v>132</v>
      </c>
      <c r="D56" s="797" t="s">
        <v>48</v>
      </c>
      <c r="E56" s="797"/>
      <c r="F56" s="798" t="s">
        <v>133</v>
      </c>
      <c r="G56" s="798" t="s">
        <v>133</v>
      </c>
      <c r="H56" s="798" t="s">
        <v>134</v>
      </c>
      <c r="I56" s="798" t="s">
        <v>135</v>
      </c>
      <c r="J56" s="798" t="s">
        <v>135</v>
      </c>
      <c r="K56" s="798" t="s">
        <v>136</v>
      </c>
      <c r="L56" s="752" t="s">
        <v>55</v>
      </c>
      <c r="M56" s="744"/>
      <c r="N56" s="744"/>
      <c r="O56" s="744"/>
      <c r="P56" s="717"/>
      <c r="Q56" s="717"/>
      <c r="R56" s="717"/>
      <c r="S56" s="717"/>
      <c r="T56" s="717"/>
      <c r="U56" s="717"/>
      <c r="V56" s="717"/>
      <c r="W56" s="717"/>
      <c r="X56" s="717"/>
      <c r="Y56" s="717"/>
      <c r="Z56" s="717"/>
      <c r="AA56" s="717"/>
      <c r="AB56" s="717"/>
      <c r="AC56" s="717"/>
      <c r="AD56" s="717"/>
      <c r="AE56" s="717"/>
      <c r="AF56" s="717"/>
      <c r="AG56" s="717"/>
      <c r="AH56" s="717"/>
      <c r="AI56" s="717"/>
      <c r="AJ56" s="717"/>
      <c r="AK56" s="717"/>
      <c r="AL56" s="717"/>
      <c r="AM56" s="717"/>
      <c r="AN56" s="717"/>
      <c r="AO56" s="717"/>
      <c r="AP56" s="717"/>
      <c r="AQ56" s="717"/>
      <c r="AR56" s="717"/>
      <c r="AS56" s="717"/>
      <c r="AT56" s="717"/>
      <c r="AU56" s="717"/>
      <c r="AV56" s="717"/>
      <c r="AW56" s="718"/>
      <c r="AX56" s="718"/>
      <c r="AY56" s="718"/>
      <c r="AZ56" s="718"/>
      <c r="BA56" s="718"/>
      <c r="BB56" s="718"/>
      <c r="BC56" s="718"/>
      <c r="BD56" s="718"/>
      <c r="BE56" s="718"/>
      <c r="BF56" s="718"/>
      <c r="BG56" s="718"/>
      <c r="BH56" s="718"/>
      <c r="BI56" s="718"/>
      <c r="BJ56" s="718"/>
      <c r="BK56" s="718"/>
      <c r="BL56" s="718"/>
      <c r="BM56" s="718"/>
      <c r="BN56" s="718"/>
    </row>
    <row r="57" spans="1:74" ht="12" thickTop="1">
      <c r="A57" s="766"/>
      <c r="B57" s="766"/>
      <c r="C57" s="952"/>
      <c r="D57" s="778"/>
      <c r="E57" s="800"/>
      <c r="F57" s="800"/>
      <c r="G57" s="800"/>
      <c r="H57" s="800"/>
      <c r="I57" s="800"/>
      <c r="J57" s="800"/>
      <c r="K57" s="800"/>
      <c r="L57" s="801"/>
      <c r="M57" s="717"/>
      <c r="N57" s="717"/>
      <c r="O57" s="717"/>
      <c r="P57" s="717"/>
      <c r="Q57" s="717"/>
      <c r="R57" s="717"/>
      <c r="S57" s="717"/>
      <c r="T57" s="717"/>
      <c r="U57" s="717"/>
      <c r="V57" s="717"/>
      <c r="W57" s="717"/>
      <c r="X57" s="717"/>
      <c r="Y57" s="717"/>
      <c r="Z57" s="717"/>
      <c r="AA57" s="717"/>
      <c r="AB57" s="717"/>
      <c r="AC57" s="717"/>
      <c r="AD57" s="717"/>
      <c r="AE57" s="717"/>
      <c r="AF57" s="717"/>
      <c r="AG57" s="717"/>
      <c r="AH57" s="717"/>
      <c r="AI57" s="717"/>
      <c r="AJ57" s="717"/>
      <c r="AK57" s="717"/>
      <c r="AL57" s="717"/>
      <c r="AM57" s="717"/>
      <c r="AN57" s="717"/>
      <c r="AO57" s="717"/>
      <c r="AP57" s="717"/>
      <c r="AQ57" s="717"/>
      <c r="AR57" s="717"/>
      <c r="AS57" s="717"/>
      <c r="AT57" s="717"/>
      <c r="AU57" s="717"/>
      <c r="AV57" s="717"/>
      <c r="AW57" s="718"/>
      <c r="AX57" s="718"/>
      <c r="AY57" s="718"/>
      <c r="AZ57" s="718"/>
      <c r="BA57" s="718"/>
      <c r="BB57" s="718"/>
      <c r="BC57" s="718"/>
      <c r="BD57" s="718"/>
      <c r="BE57" s="718"/>
      <c r="BF57" s="718"/>
      <c r="BG57" s="718"/>
      <c r="BH57" s="718"/>
      <c r="BI57" s="718"/>
      <c r="BJ57" s="718"/>
      <c r="BK57" s="718"/>
      <c r="BL57" s="718"/>
      <c r="BM57" s="718"/>
      <c r="BN57" s="718"/>
    </row>
    <row r="58" spans="1:74">
      <c r="A58" s="766"/>
      <c r="B58" s="954"/>
      <c r="C58" s="955"/>
      <c r="D58" s="955"/>
      <c r="E58" s="802"/>
      <c r="F58" s="802"/>
      <c r="G58" s="802"/>
      <c r="H58" s="802"/>
      <c r="I58" s="802"/>
      <c r="J58" s="803"/>
      <c r="K58" s="803"/>
      <c r="L58" s="804"/>
      <c r="M58" s="717"/>
      <c r="N58" s="717"/>
      <c r="O58" s="717"/>
      <c r="P58" s="717"/>
      <c r="Q58" s="717"/>
      <c r="R58" s="717"/>
      <c r="S58" s="717"/>
      <c r="T58" s="717"/>
      <c r="U58" s="717"/>
      <c r="V58" s="717"/>
      <c r="W58" s="717"/>
      <c r="X58" s="717"/>
      <c r="Y58" s="717"/>
      <c r="Z58" s="717"/>
      <c r="AA58" s="717"/>
      <c r="AB58" s="717"/>
      <c r="AC58" s="717"/>
      <c r="AD58" s="717"/>
      <c r="AE58" s="717"/>
      <c r="AF58" s="717"/>
      <c r="AG58" s="717"/>
      <c r="AH58" s="717"/>
      <c r="AI58" s="717"/>
      <c r="AJ58" s="717"/>
      <c r="AK58" s="717"/>
      <c r="AL58" s="717"/>
      <c r="AM58" s="717"/>
      <c r="AN58" s="717"/>
      <c r="AO58" s="717"/>
      <c r="AP58" s="717"/>
      <c r="AQ58" s="717"/>
      <c r="AR58" s="717"/>
      <c r="AS58" s="717"/>
      <c r="AT58" s="717"/>
      <c r="AU58" s="717"/>
      <c r="AV58" s="717"/>
      <c r="AW58" s="718"/>
      <c r="AX58" s="718"/>
      <c r="AY58" s="718"/>
      <c r="AZ58" s="718"/>
      <c r="BA58" s="718"/>
      <c r="BB58" s="718"/>
      <c r="BC58" s="718"/>
      <c r="BD58" s="718"/>
      <c r="BE58" s="718"/>
      <c r="BF58" s="718"/>
      <c r="BG58" s="718"/>
      <c r="BH58" s="718"/>
      <c r="BI58" s="718"/>
      <c r="BJ58" s="718"/>
      <c r="BK58" s="718"/>
      <c r="BL58" s="718"/>
      <c r="BM58" s="718"/>
      <c r="BN58" s="718"/>
    </row>
    <row r="59" spans="1:74">
      <c r="A59" s="790"/>
      <c r="B59" s="956"/>
      <c r="C59" s="778"/>
      <c r="D59" s="957"/>
      <c r="E59" s="802"/>
      <c r="F59" s="802"/>
      <c r="G59" s="802"/>
      <c r="H59" s="802"/>
      <c r="I59" s="802"/>
      <c r="J59" s="803"/>
      <c r="K59" s="803"/>
      <c r="L59" s="804"/>
      <c r="M59" s="717"/>
      <c r="N59" s="717"/>
      <c r="O59" s="717"/>
      <c r="P59" s="717"/>
      <c r="Q59" s="717"/>
      <c r="R59" s="717"/>
      <c r="S59" s="717"/>
      <c r="T59" s="717"/>
      <c r="U59" s="717"/>
      <c r="V59" s="717"/>
      <c r="W59" s="717"/>
      <c r="X59" s="717"/>
      <c r="Y59" s="717"/>
      <c r="Z59" s="717"/>
      <c r="AA59" s="717"/>
      <c r="AB59" s="717"/>
      <c r="AC59" s="717"/>
      <c r="AD59" s="717"/>
      <c r="AE59" s="717"/>
      <c r="AF59" s="717"/>
      <c r="AG59" s="717"/>
      <c r="AH59" s="717"/>
      <c r="AI59" s="717"/>
      <c r="AJ59" s="717"/>
      <c r="AK59" s="717"/>
      <c r="AL59" s="717"/>
      <c r="AM59" s="717"/>
      <c r="AN59" s="717"/>
      <c r="AO59" s="717"/>
      <c r="AP59" s="717"/>
      <c r="AQ59" s="717"/>
      <c r="AR59" s="717"/>
      <c r="AS59" s="717"/>
      <c r="AT59" s="717"/>
      <c r="AU59" s="717"/>
      <c r="AV59" s="717"/>
      <c r="AW59" s="718"/>
      <c r="AX59" s="718"/>
      <c r="AY59" s="718"/>
      <c r="AZ59" s="718"/>
      <c r="BA59" s="718"/>
      <c r="BB59" s="718"/>
      <c r="BC59" s="718"/>
      <c r="BD59" s="718"/>
      <c r="BE59" s="718"/>
      <c r="BF59" s="718"/>
      <c r="BG59" s="718"/>
      <c r="BH59" s="718"/>
      <c r="BI59" s="718"/>
      <c r="BJ59" s="718"/>
      <c r="BK59" s="718"/>
      <c r="BL59" s="718"/>
      <c r="BM59" s="718"/>
      <c r="BN59" s="718"/>
    </row>
    <row r="60" spans="1:74">
      <c r="A60" s="766"/>
      <c r="B60" s="958"/>
      <c r="C60" s="799"/>
      <c r="D60" s="799"/>
      <c r="E60" s="802"/>
      <c r="F60" s="802"/>
      <c r="G60" s="802"/>
      <c r="H60" s="802"/>
      <c r="I60" s="802"/>
      <c r="J60" s="803"/>
      <c r="K60" s="803"/>
      <c r="L60" s="804"/>
      <c r="M60" s="717"/>
      <c r="N60" s="717"/>
      <c r="O60" s="717"/>
      <c r="P60" s="717"/>
      <c r="Q60" s="717"/>
      <c r="R60" s="717"/>
      <c r="S60" s="717"/>
      <c r="T60" s="717"/>
      <c r="U60" s="717"/>
      <c r="V60" s="717"/>
      <c r="W60" s="717"/>
      <c r="X60" s="717"/>
      <c r="Y60" s="717"/>
      <c r="Z60" s="717"/>
      <c r="AA60" s="717"/>
      <c r="AB60" s="717"/>
      <c r="AC60" s="717"/>
      <c r="AD60" s="717"/>
      <c r="AE60" s="717"/>
      <c r="AF60" s="717"/>
      <c r="AG60" s="717"/>
      <c r="AH60" s="717"/>
      <c r="AI60" s="717"/>
      <c r="AJ60" s="717"/>
      <c r="AK60" s="717"/>
      <c r="AL60" s="717"/>
      <c r="AM60" s="717"/>
      <c r="AN60" s="717"/>
      <c r="AO60" s="717"/>
      <c r="AP60" s="717"/>
      <c r="AQ60" s="717"/>
      <c r="AR60" s="717"/>
      <c r="AS60" s="717"/>
      <c r="AT60" s="717"/>
      <c r="AU60" s="717"/>
      <c r="AV60" s="717"/>
      <c r="AW60" s="718"/>
      <c r="AX60" s="718"/>
      <c r="AY60" s="718"/>
      <c r="AZ60" s="718"/>
      <c r="BA60" s="718"/>
      <c r="BB60" s="718"/>
      <c r="BC60" s="718"/>
      <c r="BD60" s="718"/>
      <c r="BE60" s="718"/>
      <c r="BF60" s="718"/>
      <c r="BG60" s="718"/>
      <c r="BH60" s="718"/>
      <c r="BI60" s="718"/>
      <c r="BJ60" s="718"/>
      <c r="BK60" s="718"/>
      <c r="BL60" s="718"/>
      <c r="BM60" s="718"/>
      <c r="BN60" s="718"/>
    </row>
    <row r="61" spans="1:74">
      <c r="A61" s="870"/>
      <c r="B61" s="959"/>
      <c r="C61" s="960"/>
      <c r="D61" s="961"/>
      <c r="E61" s="802"/>
      <c r="F61" s="802"/>
      <c r="G61" s="802"/>
      <c r="H61" s="802"/>
      <c r="I61" s="802"/>
      <c r="J61" s="803"/>
      <c r="K61" s="803"/>
      <c r="L61" s="804"/>
      <c r="M61" s="717"/>
      <c r="N61" s="717"/>
      <c r="O61" s="717"/>
      <c r="P61" s="717"/>
      <c r="Q61" s="717"/>
      <c r="R61" s="717"/>
      <c r="S61" s="717"/>
      <c r="T61" s="717"/>
      <c r="U61" s="717"/>
      <c r="V61" s="717"/>
      <c r="W61" s="717"/>
      <c r="X61" s="717"/>
      <c r="Y61" s="717"/>
      <c r="Z61" s="717"/>
      <c r="AA61" s="717"/>
      <c r="AB61" s="717"/>
      <c r="AC61" s="717"/>
      <c r="AD61" s="717"/>
      <c r="AE61" s="717"/>
      <c r="AF61" s="717"/>
      <c r="AG61" s="717"/>
      <c r="AH61" s="717"/>
      <c r="AI61" s="717"/>
      <c r="AJ61" s="717"/>
      <c r="AK61" s="717"/>
      <c r="AL61" s="717"/>
      <c r="AM61" s="717"/>
      <c r="AN61" s="717"/>
      <c r="AO61" s="717"/>
      <c r="AP61" s="717"/>
      <c r="AQ61" s="717"/>
      <c r="AR61" s="717"/>
      <c r="AS61" s="717"/>
      <c r="AT61" s="717"/>
      <c r="AU61" s="717"/>
      <c r="AV61" s="717"/>
      <c r="AW61" s="718"/>
      <c r="AX61" s="718"/>
      <c r="AY61" s="718"/>
      <c r="AZ61" s="718"/>
      <c r="BA61" s="718"/>
      <c r="BB61" s="718"/>
      <c r="BC61" s="718"/>
      <c r="BD61" s="718"/>
      <c r="BE61" s="718"/>
      <c r="BF61" s="718"/>
      <c r="BG61" s="718"/>
      <c r="BH61" s="718"/>
      <c r="BI61" s="718"/>
      <c r="BJ61" s="718"/>
      <c r="BK61" s="718"/>
      <c r="BL61" s="718"/>
      <c r="BM61" s="718"/>
      <c r="BN61" s="718"/>
    </row>
    <row r="62" spans="1:74">
      <c r="A62" s="766"/>
      <c r="B62" s="959"/>
      <c r="C62" s="962"/>
      <c r="D62" s="963"/>
      <c r="E62" s="802"/>
      <c r="F62" s="802"/>
      <c r="G62" s="802"/>
      <c r="H62" s="802"/>
      <c r="I62" s="802"/>
      <c r="J62" s="803"/>
      <c r="K62" s="803"/>
      <c r="L62" s="804"/>
      <c r="M62" s="717"/>
      <c r="N62" s="717"/>
      <c r="O62" s="717"/>
      <c r="P62" s="717"/>
      <c r="Q62" s="717"/>
      <c r="R62" s="717"/>
      <c r="S62" s="717"/>
      <c r="T62" s="717"/>
      <c r="U62" s="717"/>
      <c r="V62" s="717"/>
      <c r="W62" s="717"/>
      <c r="X62" s="717"/>
      <c r="Y62" s="717"/>
      <c r="Z62" s="717"/>
      <c r="AA62" s="717"/>
      <c r="AB62" s="717"/>
      <c r="AC62" s="717"/>
      <c r="AD62" s="717"/>
      <c r="AE62" s="717"/>
      <c r="AF62" s="717"/>
      <c r="AG62" s="717"/>
      <c r="AH62" s="717"/>
      <c r="AI62" s="717"/>
      <c r="AJ62" s="717"/>
      <c r="AK62" s="717"/>
      <c r="AL62" s="717"/>
      <c r="AM62" s="717"/>
      <c r="AN62" s="717"/>
      <c r="AO62" s="717"/>
      <c r="AP62" s="717"/>
      <c r="AQ62" s="717"/>
      <c r="AR62" s="717"/>
      <c r="AS62" s="717"/>
      <c r="AT62" s="717"/>
      <c r="AU62" s="717"/>
      <c r="AV62" s="717"/>
      <c r="AW62" s="718"/>
      <c r="AX62" s="718"/>
      <c r="AY62" s="718"/>
      <c r="AZ62" s="718"/>
      <c r="BA62" s="718"/>
      <c r="BB62" s="718"/>
      <c r="BC62" s="718"/>
      <c r="BD62" s="718"/>
      <c r="BE62" s="718"/>
      <c r="BF62" s="718"/>
      <c r="BG62" s="718"/>
      <c r="BH62" s="718"/>
      <c r="BI62" s="718"/>
      <c r="BJ62" s="718"/>
      <c r="BK62" s="718"/>
      <c r="BL62" s="718"/>
      <c r="BM62" s="718"/>
      <c r="BN62" s="718"/>
    </row>
    <row r="63" spans="1:74">
      <c r="A63" s="766"/>
      <c r="B63" s="959"/>
      <c r="C63" s="964"/>
      <c r="D63" s="140"/>
      <c r="E63" s="802"/>
      <c r="F63" s="802"/>
      <c r="G63" s="802"/>
      <c r="H63" s="802"/>
      <c r="I63" s="802"/>
      <c r="J63" s="803"/>
      <c r="K63" s="803"/>
      <c r="L63" s="804"/>
      <c r="M63" s="717"/>
      <c r="N63" s="717"/>
      <c r="O63" s="717"/>
      <c r="P63" s="717"/>
      <c r="Q63" s="717"/>
      <c r="R63" s="717"/>
      <c r="S63" s="717"/>
      <c r="T63" s="717"/>
      <c r="U63" s="717"/>
      <c r="V63" s="717"/>
      <c r="W63" s="717"/>
      <c r="X63" s="717"/>
      <c r="Y63" s="717"/>
      <c r="Z63" s="717"/>
      <c r="AA63" s="717"/>
      <c r="AB63" s="717"/>
      <c r="AC63" s="717"/>
      <c r="AD63" s="717"/>
      <c r="AE63" s="717"/>
      <c r="AF63" s="717"/>
      <c r="AG63" s="717"/>
      <c r="AH63" s="717"/>
      <c r="AI63" s="717"/>
      <c r="AJ63" s="717"/>
      <c r="AK63" s="717"/>
      <c r="AL63" s="717"/>
      <c r="AM63" s="717"/>
      <c r="AN63" s="717"/>
      <c r="AO63" s="717"/>
      <c r="AP63" s="717"/>
      <c r="AQ63" s="717"/>
      <c r="AR63" s="717"/>
      <c r="AS63" s="717"/>
      <c r="AT63" s="717"/>
      <c r="AU63" s="717"/>
      <c r="AV63" s="717"/>
      <c r="AW63" s="718"/>
      <c r="AX63" s="718"/>
      <c r="AY63" s="718"/>
      <c r="AZ63" s="718"/>
      <c r="BA63" s="718"/>
      <c r="BB63" s="718"/>
      <c r="BC63" s="718"/>
      <c r="BD63" s="718"/>
      <c r="BE63" s="718"/>
      <c r="BF63" s="718"/>
      <c r="BG63" s="718"/>
      <c r="BH63" s="718"/>
      <c r="BI63" s="718"/>
      <c r="BJ63" s="718"/>
      <c r="BK63" s="718"/>
      <c r="BL63" s="718"/>
      <c r="BM63" s="718"/>
      <c r="BN63" s="718"/>
    </row>
    <row r="64" spans="1:74">
      <c r="A64" s="766"/>
      <c r="B64" s="959"/>
      <c r="C64" s="962"/>
      <c r="D64" s="963"/>
      <c r="E64" s="802"/>
      <c r="F64" s="802"/>
      <c r="G64" s="802"/>
      <c r="H64" s="802"/>
      <c r="I64" s="802"/>
      <c r="J64" s="803"/>
      <c r="K64" s="803"/>
      <c r="L64" s="804"/>
      <c r="M64" s="717"/>
      <c r="N64" s="717"/>
      <c r="O64" s="717"/>
      <c r="P64" s="717"/>
      <c r="Q64" s="717"/>
      <c r="R64" s="717"/>
      <c r="S64" s="717"/>
      <c r="T64" s="717"/>
      <c r="U64" s="717"/>
      <c r="V64" s="717"/>
      <c r="W64" s="717"/>
      <c r="X64" s="717"/>
      <c r="Y64" s="717"/>
      <c r="Z64" s="717"/>
      <c r="AA64" s="717"/>
      <c r="AB64" s="717"/>
      <c r="AC64" s="717"/>
      <c r="AD64" s="717"/>
      <c r="AE64" s="717"/>
      <c r="AF64" s="717"/>
      <c r="AG64" s="717"/>
      <c r="AH64" s="717"/>
      <c r="AI64" s="717"/>
      <c r="AJ64" s="717"/>
      <c r="AK64" s="717"/>
      <c r="AL64" s="717"/>
      <c r="AM64" s="717"/>
      <c r="AN64" s="717"/>
      <c r="AO64" s="717"/>
      <c r="AP64" s="717"/>
      <c r="AQ64" s="717"/>
      <c r="AR64" s="717"/>
      <c r="AS64" s="717"/>
      <c r="AT64" s="717"/>
      <c r="AU64" s="717"/>
      <c r="AV64" s="717"/>
      <c r="AW64" s="718"/>
      <c r="AX64" s="718"/>
      <c r="AY64" s="718"/>
      <c r="AZ64" s="718"/>
      <c r="BA64" s="718"/>
      <c r="BB64" s="718"/>
      <c r="BC64" s="718"/>
      <c r="BD64" s="718"/>
      <c r="BE64" s="718"/>
      <c r="BF64" s="718"/>
      <c r="BG64" s="718"/>
      <c r="BH64" s="718"/>
      <c r="BI64" s="718"/>
      <c r="BJ64" s="718"/>
      <c r="BK64" s="718"/>
      <c r="BL64" s="718"/>
      <c r="BM64" s="718"/>
      <c r="BN64" s="718"/>
    </row>
    <row r="65" spans="1:66">
      <c r="A65" s="766"/>
      <c r="B65" s="766"/>
      <c r="C65" s="734"/>
      <c r="D65" s="778"/>
      <c r="E65" s="802"/>
      <c r="F65" s="802"/>
      <c r="G65" s="802"/>
      <c r="H65" s="802"/>
      <c r="I65" s="802"/>
      <c r="J65" s="803"/>
      <c r="K65" s="803"/>
      <c r="L65" s="804"/>
      <c r="M65" s="717"/>
      <c r="N65" s="717"/>
      <c r="O65" s="717"/>
      <c r="P65" s="717"/>
      <c r="Q65" s="717"/>
      <c r="R65" s="717"/>
      <c r="S65" s="717"/>
      <c r="T65" s="717"/>
      <c r="U65" s="717"/>
      <c r="V65" s="717"/>
      <c r="W65" s="717"/>
      <c r="X65" s="717"/>
      <c r="Y65" s="717"/>
      <c r="Z65" s="717"/>
      <c r="AA65" s="717"/>
      <c r="AB65" s="717"/>
      <c r="AC65" s="717"/>
      <c r="AD65" s="717"/>
      <c r="AE65" s="717"/>
      <c r="AF65" s="717"/>
      <c r="AG65" s="717"/>
      <c r="AH65" s="717"/>
      <c r="AI65" s="717"/>
      <c r="AJ65" s="717"/>
      <c r="AK65" s="717"/>
      <c r="AL65" s="717"/>
      <c r="AM65" s="717"/>
      <c r="AN65" s="717"/>
      <c r="AO65" s="717"/>
      <c r="AP65" s="717"/>
      <c r="AQ65" s="717"/>
      <c r="AR65" s="717"/>
      <c r="AS65" s="717"/>
      <c r="AT65" s="717"/>
      <c r="AU65" s="717"/>
      <c r="AV65" s="717"/>
      <c r="AW65" s="718"/>
      <c r="AX65" s="718"/>
      <c r="AY65" s="718"/>
      <c r="AZ65" s="718"/>
      <c r="BA65" s="718"/>
      <c r="BB65" s="718"/>
      <c r="BC65" s="718"/>
      <c r="BD65" s="718"/>
      <c r="BE65" s="718"/>
      <c r="BF65" s="718"/>
      <c r="BG65" s="718"/>
      <c r="BH65" s="718"/>
      <c r="BI65" s="718"/>
      <c r="BJ65" s="718"/>
      <c r="BK65" s="718"/>
      <c r="BL65" s="718"/>
      <c r="BM65" s="718"/>
      <c r="BN65" s="718"/>
    </row>
    <row r="66" spans="1:66">
      <c r="A66" s="766"/>
      <c r="B66" s="965"/>
      <c r="C66" s="778"/>
      <c r="D66" s="778"/>
      <c r="E66" s="802"/>
      <c r="F66" s="802"/>
      <c r="G66" s="802"/>
      <c r="H66" s="802"/>
      <c r="I66" s="802"/>
      <c r="J66" s="803"/>
      <c r="K66" s="803"/>
      <c r="L66" s="804"/>
      <c r="M66" s="717"/>
      <c r="N66" s="717"/>
      <c r="O66" s="717"/>
      <c r="P66" s="717"/>
      <c r="Q66" s="717"/>
      <c r="R66" s="717"/>
      <c r="S66" s="717"/>
      <c r="T66" s="717"/>
      <c r="U66" s="717"/>
      <c r="V66" s="717"/>
      <c r="W66" s="717"/>
      <c r="X66" s="717"/>
      <c r="Y66" s="717"/>
      <c r="Z66" s="717"/>
      <c r="AA66" s="717"/>
      <c r="AB66" s="717"/>
      <c r="AC66" s="717"/>
      <c r="AD66" s="717"/>
      <c r="AE66" s="717"/>
      <c r="AF66" s="717"/>
      <c r="AG66" s="717"/>
      <c r="AH66" s="717"/>
      <c r="AI66" s="717"/>
      <c r="AJ66" s="717"/>
      <c r="AK66" s="717"/>
      <c r="AL66" s="717"/>
      <c r="AM66" s="717"/>
      <c r="AN66" s="717"/>
      <c r="AO66" s="717"/>
      <c r="AP66" s="717"/>
      <c r="AQ66" s="717"/>
      <c r="AR66" s="717"/>
      <c r="AS66" s="717"/>
      <c r="AT66" s="717"/>
      <c r="AU66" s="717"/>
      <c r="AV66" s="717"/>
      <c r="AW66" s="718"/>
      <c r="AX66" s="718"/>
      <c r="AY66" s="718"/>
      <c r="AZ66" s="718"/>
      <c r="BA66" s="718"/>
      <c r="BB66" s="718"/>
      <c r="BC66" s="718"/>
      <c r="BD66" s="718"/>
      <c r="BE66" s="718"/>
      <c r="BF66" s="718"/>
      <c r="BG66" s="718"/>
      <c r="BH66" s="718"/>
      <c r="BI66" s="718"/>
      <c r="BJ66" s="718"/>
      <c r="BK66" s="718"/>
      <c r="BL66" s="718"/>
      <c r="BM66" s="718"/>
      <c r="BN66" s="718"/>
    </row>
    <row r="67" spans="1:66">
      <c r="A67" s="766"/>
      <c r="B67" s="766"/>
      <c r="C67" s="778"/>
      <c r="D67" s="778"/>
      <c r="E67" s="802"/>
      <c r="F67" s="802"/>
      <c r="G67" s="802"/>
      <c r="H67" s="802"/>
      <c r="I67" s="802"/>
      <c r="J67" s="803"/>
      <c r="K67" s="803"/>
      <c r="L67" s="804"/>
      <c r="M67" s="717"/>
      <c r="N67" s="717"/>
      <c r="O67" s="717"/>
      <c r="P67" s="717"/>
      <c r="Q67" s="717"/>
      <c r="R67" s="717"/>
      <c r="S67" s="717"/>
      <c r="T67" s="717"/>
      <c r="U67" s="717"/>
      <c r="V67" s="717"/>
      <c r="W67" s="717"/>
      <c r="X67" s="717"/>
      <c r="Y67" s="717"/>
      <c r="Z67" s="717"/>
      <c r="AA67" s="717"/>
      <c r="AB67" s="717"/>
      <c r="AC67" s="717"/>
      <c r="AD67" s="717"/>
      <c r="AE67" s="717"/>
      <c r="AF67" s="717"/>
      <c r="AG67" s="717"/>
      <c r="AH67" s="717"/>
      <c r="AI67" s="717"/>
      <c r="AJ67" s="717"/>
      <c r="AK67" s="717"/>
      <c r="AL67" s="717"/>
      <c r="AM67" s="717"/>
      <c r="AN67" s="717"/>
      <c r="AO67" s="717"/>
      <c r="AP67" s="717"/>
      <c r="AQ67" s="717"/>
      <c r="AR67" s="717"/>
      <c r="AS67" s="717"/>
      <c r="AT67" s="717"/>
      <c r="AU67" s="717"/>
      <c r="AV67" s="717"/>
      <c r="AW67" s="718"/>
      <c r="AX67" s="718"/>
      <c r="AY67" s="718"/>
      <c r="AZ67" s="718"/>
      <c r="BA67" s="718"/>
      <c r="BB67" s="718"/>
      <c r="BC67" s="718"/>
      <c r="BD67" s="718"/>
      <c r="BE67" s="718"/>
      <c r="BF67" s="718"/>
      <c r="BG67" s="718"/>
      <c r="BH67" s="718"/>
      <c r="BI67" s="718"/>
      <c r="BJ67" s="718"/>
      <c r="BK67" s="718"/>
      <c r="BL67" s="718"/>
      <c r="BM67" s="718"/>
      <c r="BN67" s="718"/>
    </row>
    <row r="68" spans="1:66">
      <c r="A68" s="766"/>
      <c r="B68" s="766"/>
      <c r="C68" s="778"/>
      <c r="D68" s="778"/>
      <c r="E68" s="802"/>
      <c r="F68" s="802"/>
      <c r="G68" s="802"/>
      <c r="H68" s="802"/>
      <c r="I68" s="802"/>
      <c r="J68" s="803"/>
      <c r="K68" s="803"/>
      <c r="L68" s="804"/>
      <c r="M68" s="717"/>
      <c r="N68" s="717"/>
      <c r="O68" s="717"/>
      <c r="P68" s="717"/>
      <c r="Q68" s="717"/>
      <c r="R68" s="717"/>
      <c r="S68" s="717"/>
      <c r="T68" s="717"/>
      <c r="U68" s="717"/>
      <c r="V68" s="717"/>
      <c r="W68" s="717"/>
      <c r="X68" s="717"/>
      <c r="Y68" s="717"/>
      <c r="Z68" s="717"/>
      <c r="AA68" s="717"/>
      <c r="AB68" s="717"/>
      <c r="AC68" s="717"/>
      <c r="AD68" s="717"/>
      <c r="AE68" s="717"/>
      <c r="AF68" s="717"/>
      <c r="AG68" s="717"/>
      <c r="AH68" s="717"/>
      <c r="AI68" s="717"/>
      <c r="AJ68" s="717"/>
      <c r="AK68" s="717"/>
      <c r="AL68" s="717"/>
      <c r="AM68" s="717"/>
      <c r="AN68" s="717"/>
      <c r="AO68" s="717"/>
      <c r="AP68" s="717"/>
      <c r="AQ68" s="717"/>
      <c r="AR68" s="717"/>
      <c r="AS68" s="717"/>
      <c r="AT68" s="717"/>
      <c r="AU68" s="717"/>
      <c r="AV68" s="717"/>
      <c r="AW68" s="718"/>
      <c r="AX68" s="718"/>
      <c r="AY68" s="718"/>
      <c r="AZ68" s="718"/>
      <c r="BA68" s="718"/>
      <c r="BB68" s="718"/>
      <c r="BC68" s="718"/>
      <c r="BD68" s="718"/>
      <c r="BE68" s="718"/>
      <c r="BF68" s="718"/>
      <c r="BG68" s="718"/>
      <c r="BH68" s="718"/>
      <c r="BI68" s="718"/>
      <c r="BJ68" s="718"/>
      <c r="BK68" s="718"/>
      <c r="BL68" s="718"/>
      <c r="BM68" s="718"/>
      <c r="BN68" s="718"/>
    </row>
    <row r="69" spans="1:66">
      <c r="A69" s="766"/>
      <c r="B69" s="766"/>
      <c r="C69" s="778"/>
      <c r="D69" s="778"/>
      <c r="E69" s="802"/>
      <c r="F69" s="802"/>
      <c r="G69" s="802"/>
      <c r="H69" s="802"/>
      <c r="I69" s="802"/>
      <c r="J69" s="803"/>
      <c r="K69" s="803"/>
      <c r="L69" s="804"/>
      <c r="M69" s="717"/>
      <c r="N69" s="717"/>
      <c r="O69" s="717"/>
      <c r="P69" s="717"/>
      <c r="Q69" s="717"/>
      <c r="R69" s="717"/>
      <c r="S69" s="717"/>
      <c r="T69" s="717"/>
      <c r="U69" s="717"/>
      <c r="V69" s="717"/>
      <c r="W69" s="717"/>
      <c r="X69" s="717"/>
      <c r="Y69" s="717"/>
      <c r="Z69" s="717"/>
      <c r="AA69" s="717"/>
      <c r="AB69" s="717"/>
      <c r="AC69" s="717"/>
      <c r="AD69" s="717"/>
      <c r="AE69" s="717"/>
      <c r="AF69" s="717"/>
      <c r="AG69" s="717"/>
      <c r="AH69" s="717"/>
      <c r="AI69" s="717"/>
      <c r="AJ69" s="717"/>
      <c r="AK69" s="717"/>
      <c r="AL69" s="717"/>
      <c r="AM69" s="717"/>
      <c r="AN69" s="717"/>
      <c r="AO69" s="717"/>
      <c r="AP69" s="717"/>
      <c r="AQ69" s="717"/>
      <c r="AR69" s="717"/>
      <c r="AS69" s="717"/>
      <c r="AT69" s="717"/>
      <c r="AU69" s="717"/>
      <c r="AV69" s="717"/>
      <c r="AW69" s="718"/>
      <c r="AX69" s="718"/>
      <c r="AY69" s="718"/>
      <c r="AZ69" s="718"/>
      <c r="BA69" s="718"/>
      <c r="BB69" s="718"/>
      <c r="BC69" s="718"/>
      <c r="BD69" s="718"/>
      <c r="BE69" s="718"/>
      <c r="BF69" s="718"/>
      <c r="BG69" s="718"/>
      <c r="BH69" s="718"/>
      <c r="BI69" s="718"/>
      <c r="BJ69" s="718"/>
      <c r="BK69" s="718"/>
      <c r="BL69" s="718"/>
      <c r="BM69" s="718"/>
      <c r="BN69" s="718"/>
    </row>
    <row r="70" spans="1:66">
      <c r="A70" s="766"/>
      <c r="B70" s="766"/>
      <c r="C70" s="778"/>
      <c r="D70" s="778"/>
      <c r="E70" s="802"/>
      <c r="F70" s="802"/>
      <c r="G70" s="802"/>
      <c r="H70" s="802"/>
      <c r="I70" s="802"/>
      <c r="J70" s="803"/>
      <c r="K70" s="803"/>
      <c r="L70" s="804"/>
      <c r="M70" s="717"/>
      <c r="N70" s="717"/>
      <c r="O70" s="717"/>
      <c r="P70" s="717"/>
      <c r="Q70" s="717"/>
      <c r="R70" s="717"/>
      <c r="S70" s="717"/>
      <c r="T70" s="717"/>
      <c r="U70" s="717"/>
      <c r="V70" s="717"/>
      <c r="W70" s="717"/>
      <c r="X70" s="717"/>
      <c r="Y70" s="717"/>
      <c r="Z70" s="717"/>
      <c r="AA70" s="717"/>
      <c r="AB70" s="717"/>
      <c r="AC70" s="717"/>
      <c r="AD70" s="717"/>
      <c r="AE70" s="717"/>
      <c r="AF70" s="717"/>
      <c r="AG70" s="717"/>
      <c r="AH70" s="717"/>
      <c r="AI70" s="717"/>
      <c r="AJ70" s="717"/>
      <c r="AK70" s="717"/>
      <c r="AL70" s="717"/>
      <c r="AM70" s="717"/>
      <c r="AN70" s="717"/>
      <c r="AO70" s="717"/>
      <c r="AP70" s="717"/>
      <c r="AQ70" s="717"/>
      <c r="AR70" s="717"/>
      <c r="AS70" s="717"/>
      <c r="AT70" s="717"/>
      <c r="AU70" s="717"/>
      <c r="AV70" s="717"/>
      <c r="AW70" s="718"/>
      <c r="AX70" s="718"/>
      <c r="AY70" s="718"/>
      <c r="AZ70" s="718"/>
      <c r="BA70" s="718"/>
      <c r="BB70" s="718"/>
      <c r="BC70" s="718"/>
      <c r="BD70" s="718"/>
      <c r="BE70" s="718"/>
      <c r="BF70" s="718"/>
      <c r="BG70" s="718"/>
      <c r="BH70" s="718"/>
      <c r="BI70" s="718"/>
      <c r="BJ70" s="718"/>
      <c r="BK70" s="718"/>
      <c r="BL70" s="718"/>
      <c r="BM70" s="718"/>
      <c r="BN70" s="718"/>
    </row>
    <row r="71" spans="1:66">
      <c r="A71" s="766"/>
      <c r="B71" s="766"/>
      <c r="C71" s="778"/>
      <c r="D71" s="778"/>
      <c r="E71" s="802"/>
      <c r="F71" s="802"/>
      <c r="G71" s="802"/>
      <c r="H71" s="802"/>
      <c r="I71" s="802"/>
      <c r="J71" s="803"/>
      <c r="K71" s="803"/>
      <c r="L71" s="804"/>
      <c r="M71" s="717"/>
      <c r="N71" s="717"/>
      <c r="O71" s="717"/>
      <c r="P71" s="717"/>
      <c r="Q71" s="717"/>
      <c r="R71" s="717"/>
      <c r="S71" s="717"/>
      <c r="T71" s="717"/>
      <c r="U71" s="717"/>
      <c r="V71" s="717"/>
      <c r="W71" s="717"/>
      <c r="X71" s="717"/>
      <c r="Y71" s="717"/>
      <c r="Z71" s="717"/>
      <c r="AA71" s="717"/>
      <c r="AB71" s="717"/>
      <c r="AC71" s="717"/>
      <c r="AD71" s="717"/>
      <c r="AE71" s="717"/>
      <c r="AF71" s="717"/>
      <c r="AG71" s="717"/>
      <c r="AH71" s="717"/>
      <c r="AI71" s="717"/>
      <c r="AJ71" s="717"/>
      <c r="AK71" s="717"/>
      <c r="AL71" s="717"/>
      <c r="AM71" s="717"/>
      <c r="AN71" s="717"/>
      <c r="AO71" s="717"/>
      <c r="AP71" s="717"/>
      <c r="AQ71" s="717"/>
      <c r="AR71" s="717"/>
      <c r="AS71" s="717"/>
      <c r="AT71" s="717"/>
      <c r="AU71" s="717"/>
      <c r="AV71" s="717"/>
      <c r="AW71" s="718"/>
      <c r="AX71" s="718"/>
      <c r="AY71" s="718"/>
      <c r="AZ71" s="718"/>
      <c r="BA71" s="718"/>
      <c r="BB71" s="718"/>
      <c r="BC71" s="718"/>
      <c r="BD71" s="718"/>
      <c r="BE71" s="718"/>
      <c r="BF71" s="718"/>
      <c r="BG71" s="718"/>
      <c r="BH71" s="718"/>
      <c r="BI71" s="718"/>
      <c r="BJ71" s="718"/>
      <c r="BK71" s="718"/>
      <c r="BL71" s="718"/>
      <c r="BM71" s="718"/>
      <c r="BN71" s="718"/>
    </row>
    <row r="72" spans="1:66">
      <c r="A72" s="766"/>
      <c r="B72" s="799"/>
      <c r="C72" s="799"/>
      <c r="D72" s="799"/>
      <c r="E72" s="802"/>
      <c r="F72" s="802"/>
      <c r="G72" s="802"/>
      <c r="H72" s="802"/>
      <c r="I72" s="802"/>
      <c r="J72" s="803"/>
      <c r="K72" s="803"/>
      <c r="L72" s="804"/>
      <c r="M72" s="717"/>
      <c r="N72" s="717"/>
      <c r="O72" s="717"/>
      <c r="P72" s="717"/>
      <c r="Q72" s="717"/>
      <c r="R72" s="717"/>
      <c r="S72" s="717"/>
      <c r="T72" s="717"/>
      <c r="U72" s="717"/>
      <c r="V72" s="717"/>
      <c r="W72" s="717"/>
      <c r="X72" s="717"/>
      <c r="Y72" s="717"/>
      <c r="Z72" s="717"/>
      <c r="AA72" s="717"/>
      <c r="AB72" s="717"/>
      <c r="AC72" s="717"/>
      <c r="AD72" s="717"/>
      <c r="AE72" s="717"/>
      <c r="AF72" s="717"/>
      <c r="AG72" s="717"/>
      <c r="AH72" s="717"/>
      <c r="AI72" s="717"/>
      <c r="AJ72" s="717"/>
      <c r="AK72" s="717"/>
      <c r="AL72" s="717"/>
      <c r="AM72" s="717"/>
      <c r="AN72" s="717"/>
      <c r="AO72" s="717"/>
      <c r="AP72" s="717"/>
      <c r="AQ72" s="717"/>
      <c r="AR72" s="717"/>
      <c r="AS72" s="717"/>
      <c r="AT72" s="717"/>
      <c r="AU72" s="717"/>
      <c r="AV72" s="717"/>
      <c r="AW72" s="718"/>
      <c r="AX72" s="718"/>
      <c r="AY72" s="718"/>
      <c r="AZ72" s="718"/>
      <c r="BA72" s="718"/>
      <c r="BB72" s="718"/>
      <c r="BC72" s="718"/>
      <c r="BD72" s="718"/>
      <c r="BE72" s="718"/>
      <c r="BF72" s="718"/>
      <c r="BG72" s="718"/>
      <c r="BH72" s="718"/>
      <c r="BI72" s="718"/>
      <c r="BJ72" s="718"/>
      <c r="BK72" s="718"/>
      <c r="BL72" s="718"/>
      <c r="BM72" s="718"/>
      <c r="BN72" s="718"/>
    </row>
    <row r="73" spans="1:66">
      <c r="A73" s="766"/>
      <c r="B73" s="799"/>
      <c r="C73" s="799"/>
      <c r="D73" s="799"/>
      <c r="E73" s="802"/>
      <c r="F73" s="802"/>
      <c r="G73" s="802"/>
      <c r="H73" s="802"/>
      <c r="I73" s="802"/>
      <c r="J73" s="803"/>
      <c r="K73" s="803"/>
      <c r="L73" s="804"/>
      <c r="M73" s="717"/>
      <c r="N73" s="717"/>
      <c r="O73" s="717"/>
      <c r="P73" s="717"/>
      <c r="Q73" s="717"/>
      <c r="R73" s="717"/>
      <c r="S73" s="717"/>
      <c r="T73" s="717"/>
      <c r="U73" s="717"/>
      <c r="V73" s="717"/>
      <c r="W73" s="717"/>
      <c r="X73" s="717"/>
      <c r="Y73" s="717"/>
      <c r="Z73" s="717"/>
      <c r="AA73" s="717"/>
      <c r="AB73" s="717"/>
      <c r="AC73" s="717"/>
      <c r="AD73" s="717"/>
      <c r="AE73" s="717"/>
      <c r="AF73" s="717"/>
      <c r="AG73" s="717"/>
      <c r="AH73" s="717"/>
      <c r="AI73" s="717"/>
      <c r="AJ73" s="717"/>
      <c r="AK73" s="717"/>
      <c r="AL73" s="717"/>
      <c r="AM73" s="717"/>
      <c r="AN73" s="717"/>
      <c r="AO73" s="717"/>
      <c r="AP73" s="717"/>
      <c r="AQ73" s="717"/>
      <c r="AR73" s="717"/>
      <c r="AS73" s="717"/>
      <c r="AT73" s="717"/>
      <c r="AU73" s="717"/>
      <c r="AV73" s="717"/>
      <c r="AW73" s="718"/>
      <c r="AX73" s="718"/>
      <c r="AY73" s="718"/>
      <c r="AZ73" s="718"/>
      <c r="BA73" s="718"/>
      <c r="BB73" s="718"/>
      <c r="BC73" s="718"/>
      <c r="BD73" s="718"/>
      <c r="BE73" s="718"/>
      <c r="BF73" s="718"/>
      <c r="BG73" s="718"/>
      <c r="BH73" s="718"/>
      <c r="BI73" s="718"/>
      <c r="BJ73" s="718"/>
      <c r="BK73" s="718"/>
      <c r="BL73" s="718"/>
      <c r="BM73" s="718"/>
      <c r="BN73" s="718"/>
    </row>
    <row r="74" spans="1:66">
      <c r="A74" s="766"/>
      <c r="B74" s="799"/>
      <c r="C74" s="799"/>
      <c r="D74" s="799"/>
      <c r="E74" s="802"/>
      <c r="F74" s="802"/>
      <c r="G74" s="802"/>
      <c r="H74" s="802"/>
      <c r="I74" s="802"/>
      <c r="J74" s="803"/>
      <c r="K74" s="803"/>
      <c r="L74" s="804"/>
      <c r="M74" s="717"/>
      <c r="N74" s="717"/>
      <c r="O74" s="717"/>
      <c r="P74" s="717"/>
      <c r="Q74" s="717"/>
      <c r="R74" s="717"/>
      <c r="S74" s="717"/>
      <c r="T74" s="717"/>
      <c r="U74" s="717"/>
      <c r="V74" s="717"/>
      <c r="W74" s="717"/>
      <c r="X74" s="717"/>
      <c r="Y74" s="717"/>
      <c r="Z74" s="717"/>
      <c r="AA74" s="717"/>
      <c r="AB74" s="717"/>
      <c r="AC74" s="717"/>
      <c r="AD74" s="717"/>
      <c r="AE74" s="717"/>
      <c r="AF74" s="717"/>
      <c r="AG74" s="717"/>
      <c r="AH74" s="717"/>
      <c r="AI74" s="717"/>
      <c r="AJ74" s="717"/>
      <c r="AK74" s="717"/>
      <c r="AL74" s="717"/>
      <c r="AM74" s="717"/>
      <c r="AN74" s="717"/>
      <c r="AO74" s="717"/>
      <c r="AP74" s="717"/>
      <c r="AQ74" s="717"/>
      <c r="AR74" s="717"/>
      <c r="AS74" s="717"/>
      <c r="AT74" s="717"/>
      <c r="AU74" s="717"/>
      <c r="AV74" s="717"/>
      <c r="AW74" s="718"/>
      <c r="AX74" s="718"/>
      <c r="AY74" s="718"/>
      <c r="AZ74" s="718"/>
      <c r="BA74" s="718"/>
      <c r="BB74" s="718"/>
      <c r="BC74" s="718"/>
      <c r="BD74" s="718"/>
      <c r="BE74" s="718"/>
      <c r="BF74" s="718"/>
      <c r="BG74" s="718"/>
      <c r="BH74" s="718"/>
      <c r="BI74" s="718"/>
      <c r="BJ74" s="718"/>
      <c r="BK74" s="718"/>
      <c r="BL74" s="718"/>
      <c r="BM74" s="718"/>
      <c r="BN74" s="718"/>
    </row>
    <row r="75" spans="1:66">
      <c r="A75" s="766"/>
      <c r="B75" s="799"/>
      <c r="C75" s="799"/>
      <c r="D75" s="799"/>
      <c r="E75" s="802"/>
      <c r="F75" s="802"/>
      <c r="G75" s="802"/>
      <c r="H75" s="802"/>
      <c r="I75" s="802"/>
      <c r="J75" s="803"/>
      <c r="K75" s="803"/>
      <c r="L75" s="804"/>
      <c r="M75" s="717"/>
      <c r="N75" s="717"/>
      <c r="O75" s="717"/>
      <c r="P75" s="717"/>
      <c r="Q75" s="717"/>
      <c r="R75" s="717"/>
      <c r="S75" s="717"/>
      <c r="T75" s="717"/>
      <c r="U75" s="717"/>
      <c r="V75" s="717"/>
      <c r="W75" s="717"/>
      <c r="X75" s="717"/>
      <c r="Y75" s="717"/>
      <c r="Z75" s="717"/>
      <c r="AA75" s="717"/>
      <c r="AB75" s="717"/>
      <c r="AC75" s="717"/>
      <c r="AD75" s="717"/>
      <c r="AE75" s="717"/>
      <c r="AF75" s="717"/>
      <c r="AG75" s="717"/>
      <c r="AH75" s="717"/>
      <c r="AI75" s="717"/>
      <c r="AJ75" s="717"/>
      <c r="AK75" s="717"/>
      <c r="AL75" s="717"/>
      <c r="AM75" s="717"/>
      <c r="AN75" s="717"/>
      <c r="AO75" s="717"/>
      <c r="AP75" s="717"/>
      <c r="AQ75" s="717"/>
      <c r="AR75" s="717"/>
      <c r="AS75" s="717"/>
      <c r="AT75" s="717"/>
      <c r="AU75" s="717"/>
      <c r="AV75" s="717"/>
      <c r="AW75" s="718"/>
      <c r="AX75" s="718"/>
      <c r="AY75" s="718"/>
      <c r="AZ75" s="718"/>
      <c r="BA75" s="718"/>
      <c r="BB75" s="718"/>
      <c r="BC75" s="718"/>
      <c r="BD75" s="718"/>
      <c r="BE75" s="718"/>
      <c r="BF75" s="718"/>
      <c r="BG75" s="718"/>
      <c r="BH75" s="718"/>
      <c r="BI75" s="718"/>
      <c r="BJ75" s="718"/>
      <c r="BK75" s="718"/>
      <c r="BL75" s="718"/>
      <c r="BM75" s="718"/>
      <c r="BN75" s="718"/>
    </row>
    <row r="76" spans="1:66">
      <c r="A76" s="766"/>
      <c r="B76" s="799"/>
      <c r="C76" s="799"/>
      <c r="D76" s="799"/>
      <c r="E76" s="802"/>
      <c r="F76" s="802"/>
      <c r="G76" s="802"/>
      <c r="H76" s="802"/>
      <c r="I76" s="802"/>
      <c r="J76" s="803"/>
      <c r="K76" s="803"/>
      <c r="L76" s="804"/>
      <c r="M76" s="717"/>
      <c r="N76" s="717"/>
      <c r="O76" s="717"/>
      <c r="P76" s="717"/>
      <c r="Q76" s="717"/>
      <c r="R76" s="717"/>
      <c r="S76" s="717"/>
      <c r="T76" s="717"/>
      <c r="U76" s="717"/>
      <c r="V76" s="717"/>
      <c r="W76" s="717"/>
      <c r="X76" s="717"/>
      <c r="Y76" s="717"/>
      <c r="Z76" s="717"/>
      <c r="AA76" s="717"/>
      <c r="AB76" s="717"/>
      <c r="AC76" s="717"/>
      <c r="AD76" s="717"/>
      <c r="AE76" s="717"/>
      <c r="AF76" s="717"/>
      <c r="AG76" s="717"/>
      <c r="AH76" s="717"/>
      <c r="AI76" s="717"/>
      <c r="AJ76" s="717"/>
      <c r="AK76" s="717"/>
      <c r="AL76" s="717"/>
      <c r="AM76" s="717"/>
      <c r="AN76" s="717"/>
      <c r="AO76" s="717"/>
      <c r="AP76" s="717"/>
      <c r="AQ76" s="717"/>
      <c r="AR76" s="717"/>
      <c r="AS76" s="717"/>
      <c r="AT76" s="717"/>
      <c r="AU76" s="717"/>
      <c r="AV76" s="717"/>
      <c r="AW76" s="718"/>
      <c r="AX76" s="718"/>
      <c r="AY76" s="718"/>
      <c r="AZ76" s="718"/>
      <c r="BA76" s="718"/>
      <c r="BB76" s="718"/>
      <c r="BC76" s="718"/>
      <c r="BD76" s="718"/>
      <c r="BE76" s="718"/>
      <c r="BF76" s="718"/>
      <c r="BG76" s="718"/>
      <c r="BH76" s="718"/>
      <c r="BI76" s="718"/>
      <c r="BJ76" s="718"/>
      <c r="BK76" s="718"/>
      <c r="BL76" s="718"/>
      <c r="BM76" s="718"/>
      <c r="BN76" s="718"/>
    </row>
    <row r="77" spans="1:66">
      <c r="A77" s="766"/>
      <c r="B77" s="799"/>
      <c r="C77" s="799"/>
      <c r="D77" s="799"/>
      <c r="E77" s="802"/>
      <c r="F77" s="802"/>
      <c r="G77" s="802"/>
      <c r="H77" s="802"/>
      <c r="I77" s="802"/>
      <c r="J77" s="803"/>
      <c r="K77" s="803"/>
      <c r="L77" s="804"/>
      <c r="M77" s="717"/>
      <c r="N77" s="717"/>
      <c r="O77" s="717"/>
      <c r="P77" s="717"/>
      <c r="Q77" s="717"/>
      <c r="R77" s="717"/>
      <c r="S77" s="717"/>
      <c r="T77" s="717"/>
      <c r="U77" s="717"/>
      <c r="V77" s="717"/>
      <c r="W77" s="717"/>
      <c r="X77" s="717"/>
      <c r="Y77" s="717"/>
      <c r="Z77" s="717"/>
      <c r="AA77" s="717"/>
      <c r="AB77" s="717"/>
      <c r="AC77" s="717"/>
      <c r="AD77" s="717"/>
      <c r="AE77" s="717"/>
      <c r="AF77" s="717"/>
      <c r="AG77" s="717"/>
      <c r="AH77" s="717"/>
      <c r="AI77" s="717"/>
      <c r="AJ77" s="717"/>
      <c r="AK77" s="717"/>
      <c r="AL77" s="717"/>
      <c r="AM77" s="717"/>
      <c r="AN77" s="717"/>
      <c r="AO77" s="717"/>
      <c r="AP77" s="717"/>
      <c r="AQ77" s="717"/>
      <c r="AR77" s="717"/>
      <c r="AS77" s="717"/>
      <c r="AT77" s="717"/>
      <c r="AU77" s="717"/>
      <c r="AV77" s="717"/>
      <c r="AW77" s="718"/>
      <c r="AX77" s="718"/>
      <c r="AY77" s="718"/>
      <c r="AZ77" s="718"/>
      <c r="BA77" s="718"/>
      <c r="BB77" s="718"/>
      <c r="BC77" s="718"/>
      <c r="BD77" s="718"/>
      <c r="BE77" s="718"/>
      <c r="BF77" s="718"/>
      <c r="BG77" s="718"/>
      <c r="BH77" s="718"/>
      <c r="BI77" s="718"/>
      <c r="BJ77" s="718"/>
      <c r="BK77" s="718"/>
      <c r="BL77" s="718"/>
      <c r="BM77" s="718"/>
      <c r="BN77" s="718"/>
    </row>
    <row r="78" spans="1:66">
      <c r="A78" s="766"/>
      <c r="B78" s="799"/>
      <c r="C78" s="799"/>
      <c r="D78" s="799"/>
      <c r="E78" s="802"/>
      <c r="F78" s="802"/>
      <c r="G78" s="802"/>
      <c r="H78" s="802"/>
      <c r="I78" s="802"/>
      <c r="J78" s="803"/>
      <c r="K78" s="803"/>
      <c r="L78" s="804"/>
      <c r="M78" s="717"/>
      <c r="N78" s="717"/>
      <c r="O78" s="717"/>
      <c r="P78" s="717"/>
      <c r="Q78" s="717"/>
      <c r="R78" s="717"/>
      <c r="S78" s="717"/>
      <c r="T78" s="717"/>
      <c r="U78" s="717"/>
      <c r="V78" s="717"/>
      <c r="W78" s="717"/>
      <c r="X78" s="717"/>
      <c r="Y78" s="717"/>
      <c r="Z78" s="717"/>
      <c r="AA78" s="717"/>
      <c r="AB78" s="717"/>
      <c r="AC78" s="717"/>
      <c r="AD78" s="717"/>
      <c r="AE78" s="717"/>
      <c r="AF78" s="717"/>
      <c r="AG78" s="717"/>
      <c r="AH78" s="717"/>
      <c r="AI78" s="717"/>
      <c r="AJ78" s="717"/>
      <c r="AK78" s="717"/>
      <c r="AL78" s="717"/>
      <c r="AM78" s="717"/>
      <c r="AN78" s="717"/>
      <c r="AO78" s="717"/>
      <c r="AP78" s="717"/>
      <c r="AQ78" s="717"/>
      <c r="AR78" s="717"/>
      <c r="AS78" s="717"/>
      <c r="AT78" s="717"/>
      <c r="AU78" s="717"/>
      <c r="AV78" s="717"/>
      <c r="AW78" s="718"/>
      <c r="AX78" s="718"/>
      <c r="AY78" s="718"/>
      <c r="AZ78" s="718"/>
      <c r="BA78" s="718"/>
      <c r="BB78" s="718"/>
      <c r="BC78" s="718"/>
      <c r="BD78" s="718"/>
      <c r="BE78" s="718"/>
      <c r="BF78" s="718"/>
      <c r="BG78" s="718"/>
      <c r="BH78" s="718"/>
      <c r="BI78" s="718"/>
      <c r="BJ78" s="718"/>
      <c r="BK78" s="718"/>
      <c r="BL78" s="718"/>
      <c r="BM78" s="718"/>
      <c r="BN78" s="718"/>
    </row>
    <row r="79" spans="1:66">
      <c r="A79" s="766"/>
      <c r="B79" s="799"/>
      <c r="C79" s="799"/>
      <c r="D79" s="799"/>
      <c r="E79" s="802"/>
      <c r="F79" s="802"/>
      <c r="G79" s="802"/>
      <c r="H79" s="802"/>
      <c r="I79" s="802"/>
      <c r="J79" s="803"/>
      <c r="K79" s="803"/>
      <c r="L79" s="804"/>
      <c r="M79" s="717"/>
      <c r="N79" s="717"/>
      <c r="O79" s="717"/>
      <c r="P79" s="717"/>
      <c r="Q79" s="717"/>
      <c r="R79" s="717"/>
      <c r="S79" s="717"/>
      <c r="T79" s="717"/>
      <c r="U79" s="717"/>
      <c r="V79" s="717"/>
      <c r="W79" s="717"/>
      <c r="X79" s="717"/>
      <c r="Y79" s="717"/>
      <c r="Z79" s="717"/>
      <c r="AA79" s="717"/>
      <c r="AB79" s="717"/>
      <c r="AC79" s="717"/>
      <c r="AD79" s="717"/>
      <c r="AE79" s="717"/>
      <c r="AF79" s="717"/>
      <c r="AG79" s="717"/>
      <c r="AH79" s="717"/>
      <c r="AI79" s="717"/>
      <c r="AJ79" s="717"/>
      <c r="AK79" s="717"/>
      <c r="AL79" s="717"/>
      <c r="AM79" s="717"/>
      <c r="AN79" s="717"/>
      <c r="AO79" s="717"/>
      <c r="AP79" s="717"/>
      <c r="AQ79" s="717"/>
      <c r="AR79" s="717"/>
      <c r="AS79" s="717"/>
      <c r="AT79" s="717"/>
      <c r="AU79" s="717"/>
      <c r="AV79" s="717"/>
      <c r="AW79" s="718"/>
      <c r="AX79" s="718"/>
      <c r="AY79" s="718"/>
      <c r="AZ79" s="718"/>
      <c r="BA79" s="718"/>
      <c r="BB79" s="718"/>
      <c r="BC79" s="718"/>
      <c r="BD79" s="718"/>
      <c r="BE79" s="718"/>
      <c r="BF79" s="718"/>
      <c r="BG79" s="718"/>
      <c r="BH79" s="718"/>
      <c r="BI79" s="718"/>
      <c r="BJ79" s="718"/>
      <c r="BK79" s="718"/>
      <c r="BL79" s="718"/>
      <c r="BM79" s="718"/>
      <c r="BN79" s="718"/>
    </row>
    <row r="80" spans="1:66">
      <c r="A80" s="766"/>
      <c r="B80" s="799"/>
      <c r="C80" s="799"/>
      <c r="D80" s="799"/>
      <c r="E80" s="802"/>
      <c r="F80" s="802"/>
      <c r="G80" s="802"/>
      <c r="H80" s="802"/>
      <c r="I80" s="802"/>
      <c r="J80" s="803"/>
      <c r="K80" s="803"/>
      <c r="L80" s="804"/>
      <c r="M80" s="717"/>
      <c r="N80" s="717"/>
      <c r="O80" s="717"/>
      <c r="P80" s="717"/>
      <c r="Q80" s="717"/>
      <c r="R80" s="717"/>
      <c r="S80" s="717"/>
      <c r="T80" s="717"/>
      <c r="U80" s="717"/>
      <c r="V80" s="717"/>
      <c r="W80" s="717"/>
      <c r="X80" s="717"/>
      <c r="Y80" s="717"/>
      <c r="Z80" s="717"/>
      <c r="AA80" s="717"/>
      <c r="AB80" s="717"/>
      <c r="AC80" s="717"/>
      <c r="AD80" s="717"/>
      <c r="AE80" s="717"/>
      <c r="AF80" s="717"/>
      <c r="AG80" s="717"/>
      <c r="AH80" s="717"/>
      <c r="AI80" s="717"/>
      <c r="AJ80" s="717"/>
      <c r="AK80" s="717"/>
      <c r="AL80" s="717"/>
      <c r="AM80" s="717"/>
      <c r="AN80" s="717"/>
      <c r="AO80" s="717"/>
      <c r="AP80" s="717"/>
      <c r="AQ80" s="717"/>
      <c r="AR80" s="717"/>
      <c r="AS80" s="717"/>
      <c r="AT80" s="717"/>
      <c r="AU80" s="717"/>
      <c r="AV80" s="717"/>
      <c r="AW80" s="718"/>
      <c r="AX80" s="718"/>
      <c r="AY80" s="718"/>
      <c r="AZ80" s="718"/>
      <c r="BA80" s="718"/>
      <c r="BB80" s="718"/>
      <c r="BC80" s="718"/>
      <c r="BD80" s="718"/>
      <c r="BE80" s="718"/>
      <c r="BF80" s="718"/>
      <c r="BG80" s="718"/>
      <c r="BH80" s="718"/>
      <c r="BI80" s="718"/>
      <c r="BJ80" s="718"/>
      <c r="BK80" s="718"/>
      <c r="BL80" s="718"/>
      <c r="BM80" s="718"/>
      <c r="BN80" s="718"/>
    </row>
    <row r="81" spans="1:66">
      <c r="A81" s="766"/>
      <c r="B81" s="799"/>
      <c r="C81" s="799"/>
      <c r="D81" s="799"/>
      <c r="E81" s="802"/>
      <c r="F81" s="802"/>
      <c r="G81" s="802"/>
      <c r="H81" s="802"/>
      <c r="I81" s="802"/>
      <c r="J81" s="803"/>
      <c r="K81" s="803"/>
      <c r="L81" s="804"/>
      <c r="M81" s="717"/>
      <c r="N81" s="717"/>
      <c r="O81" s="717"/>
      <c r="P81" s="717"/>
      <c r="Q81" s="717"/>
      <c r="R81" s="717"/>
      <c r="S81" s="717"/>
      <c r="T81" s="717"/>
      <c r="U81" s="717"/>
      <c r="V81" s="717"/>
      <c r="W81" s="717"/>
      <c r="X81" s="717"/>
      <c r="Y81" s="717"/>
      <c r="Z81" s="717"/>
      <c r="AA81" s="717"/>
      <c r="AB81" s="717"/>
      <c r="AC81" s="717"/>
      <c r="AD81" s="717"/>
      <c r="AE81" s="717"/>
      <c r="AF81" s="717"/>
      <c r="AG81" s="717"/>
      <c r="AH81" s="717"/>
      <c r="AI81" s="717"/>
      <c r="AJ81" s="717"/>
      <c r="AK81" s="717"/>
      <c r="AL81" s="717"/>
      <c r="AM81" s="717"/>
      <c r="AN81" s="717"/>
      <c r="AO81" s="717"/>
      <c r="AP81" s="717"/>
      <c r="AQ81" s="717"/>
      <c r="AR81" s="717"/>
      <c r="AS81" s="717"/>
      <c r="AT81" s="717"/>
      <c r="AU81" s="717"/>
      <c r="AV81" s="717"/>
      <c r="AW81" s="718"/>
      <c r="AX81" s="718"/>
      <c r="AY81" s="718"/>
      <c r="AZ81" s="718"/>
      <c r="BA81" s="718"/>
      <c r="BB81" s="718"/>
      <c r="BC81" s="718"/>
      <c r="BD81" s="718"/>
      <c r="BE81" s="718"/>
      <c r="BF81" s="718"/>
      <c r="BG81" s="718"/>
      <c r="BH81" s="718"/>
      <c r="BI81" s="718"/>
      <c r="BJ81" s="718"/>
      <c r="BK81" s="718"/>
      <c r="BL81" s="718"/>
      <c r="BM81" s="718"/>
      <c r="BN81" s="718"/>
    </row>
    <row r="82" spans="1:66">
      <c r="A82" s="780"/>
      <c r="B82" s="780"/>
      <c r="C82" s="966"/>
      <c r="D82" s="790" t="s">
        <v>111</v>
      </c>
      <c r="E82" s="805">
        <f t="shared" ref="E82:L82" si="5">SUM(E57:E81)</f>
        <v>0</v>
      </c>
      <c r="F82" s="805">
        <f t="shared" si="5"/>
        <v>0</v>
      </c>
      <c r="G82" s="805">
        <f t="shared" si="5"/>
        <v>0</v>
      </c>
      <c r="H82" s="805">
        <f t="shared" si="5"/>
        <v>0</v>
      </c>
      <c r="I82" s="805">
        <f t="shared" si="5"/>
        <v>0</v>
      </c>
      <c r="J82" s="805">
        <f t="shared" si="5"/>
        <v>0</v>
      </c>
      <c r="K82" s="805">
        <f t="shared" si="5"/>
        <v>0</v>
      </c>
      <c r="L82" s="805">
        <f t="shared" si="5"/>
        <v>0</v>
      </c>
      <c r="M82" s="717"/>
      <c r="N82" s="717"/>
      <c r="O82" s="717"/>
      <c r="P82" s="717"/>
      <c r="Q82" s="717"/>
      <c r="R82" s="717"/>
      <c r="S82" s="717"/>
      <c r="T82" s="717"/>
      <c r="U82" s="717"/>
      <c r="V82" s="717"/>
      <c r="W82" s="717"/>
      <c r="X82" s="717"/>
      <c r="Y82" s="717"/>
      <c r="Z82" s="717"/>
      <c r="AA82" s="717"/>
      <c r="AB82" s="717"/>
      <c r="AC82" s="717"/>
      <c r="AD82" s="717"/>
      <c r="AE82" s="717"/>
      <c r="AF82" s="717"/>
      <c r="AG82" s="717"/>
      <c r="AH82" s="717"/>
      <c r="AI82" s="717"/>
      <c r="AJ82" s="717"/>
      <c r="AK82" s="717"/>
      <c r="AL82" s="717"/>
      <c r="AM82" s="717"/>
      <c r="AN82" s="717"/>
      <c r="AO82" s="717"/>
      <c r="AP82" s="717"/>
      <c r="AQ82" s="717"/>
      <c r="AR82" s="717"/>
      <c r="AS82" s="717"/>
      <c r="AT82" s="717"/>
      <c r="AU82" s="717"/>
      <c r="AV82" s="717"/>
      <c r="AW82" s="718"/>
      <c r="AX82" s="718"/>
      <c r="AY82" s="718"/>
      <c r="AZ82" s="718"/>
      <c r="BA82" s="718"/>
      <c r="BB82" s="718"/>
      <c r="BC82" s="718"/>
      <c r="BD82" s="718"/>
      <c r="BE82" s="718"/>
      <c r="BF82" s="718"/>
      <c r="BG82" s="718"/>
      <c r="BH82" s="718"/>
      <c r="BI82" s="718"/>
      <c r="BJ82" s="718"/>
      <c r="BK82" s="718"/>
      <c r="BL82" s="718"/>
      <c r="BM82" s="718"/>
      <c r="BN82" s="718"/>
    </row>
    <row r="83" spans="1:66">
      <c r="A83" s="546" t="s">
        <v>119</v>
      </c>
      <c r="B83" s="546" t="s">
        <v>142</v>
      </c>
      <c r="C83" s="968"/>
      <c r="D83" s="718"/>
      <c r="E83" s="718"/>
      <c r="F83" s="718"/>
      <c r="G83" s="718"/>
      <c r="H83" s="718"/>
      <c r="I83" s="718"/>
      <c r="J83" s="718"/>
      <c r="K83" s="718"/>
      <c r="L83" s="718"/>
      <c r="M83" s="718"/>
      <c r="N83" s="718"/>
      <c r="O83" s="718"/>
      <c r="P83" s="718"/>
      <c r="Q83" s="718"/>
      <c r="R83" s="718"/>
      <c r="S83" s="718"/>
      <c r="T83" s="718"/>
      <c r="U83" s="717"/>
      <c r="V83" s="717"/>
      <c r="W83" s="717"/>
      <c r="X83" s="717"/>
      <c r="Y83" s="717"/>
      <c r="Z83" s="717"/>
      <c r="AA83" s="717"/>
      <c r="AB83" s="717"/>
      <c r="AC83" s="717"/>
      <c r="AD83" s="717"/>
      <c r="AE83" s="717"/>
      <c r="AF83" s="717"/>
      <c r="AG83" s="717"/>
      <c r="AH83" s="717"/>
      <c r="AI83" s="717"/>
      <c r="AJ83" s="717"/>
      <c r="AK83" s="717"/>
      <c r="AL83" s="717"/>
      <c r="AM83" s="717"/>
      <c r="AN83" s="717"/>
      <c r="AO83" s="717"/>
      <c r="AP83" s="717"/>
      <c r="AQ83" s="717"/>
      <c r="AR83" s="717"/>
      <c r="AS83" s="717"/>
      <c r="AT83" s="717"/>
      <c r="AU83" s="717"/>
      <c r="AV83" s="717"/>
      <c r="AW83" s="718"/>
      <c r="AX83" s="718"/>
      <c r="AY83" s="718"/>
      <c r="AZ83" s="718"/>
      <c r="BA83" s="718"/>
      <c r="BB83" s="718"/>
      <c r="BC83" s="718"/>
      <c r="BD83" s="718"/>
      <c r="BE83" s="718"/>
      <c r="BF83" s="718"/>
      <c r="BG83" s="718"/>
      <c r="BH83" s="718"/>
      <c r="BI83" s="718"/>
      <c r="BJ83" s="718"/>
      <c r="BK83" s="718"/>
      <c r="BL83" s="718"/>
      <c r="BM83" s="718"/>
      <c r="BN83" s="718"/>
    </row>
    <row r="84" spans="1:66">
      <c r="A84" s="546" t="s">
        <v>60</v>
      </c>
      <c r="B84" s="546" t="s">
        <v>143</v>
      </c>
      <c r="C84" s="968"/>
      <c r="D84" s="718"/>
      <c r="E84" s="718"/>
      <c r="F84" s="718"/>
      <c r="G84" s="718"/>
      <c r="H84" s="718"/>
      <c r="I84" s="718"/>
      <c r="J84" s="718"/>
      <c r="K84" s="718"/>
      <c r="L84" s="718"/>
      <c r="M84" s="718"/>
      <c r="N84" s="718"/>
      <c r="O84" s="718"/>
      <c r="P84" s="718"/>
      <c r="Q84" s="718"/>
      <c r="R84" s="718"/>
      <c r="S84" s="718"/>
      <c r="T84" s="718"/>
      <c r="U84" s="718"/>
      <c r="V84" s="718"/>
      <c r="W84" s="718"/>
      <c r="X84" s="718"/>
      <c r="Y84" s="718"/>
      <c r="Z84" s="718"/>
      <c r="AA84" s="718"/>
      <c r="AB84" s="718"/>
      <c r="AC84" s="718"/>
      <c r="AD84" s="718"/>
      <c r="AE84" s="718"/>
      <c r="AF84" s="718"/>
      <c r="AG84" s="718"/>
      <c r="AH84" s="718"/>
      <c r="AI84" s="718"/>
      <c r="AJ84" s="718"/>
      <c r="AK84" s="718"/>
      <c r="AL84" s="718"/>
      <c r="AM84" s="718"/>
      <c r="AN84" s="718"/>
      <c r="AO84" s="718"/>
      <c r="AP84" s="718"/>
      <c r="AQ84" s="718"/>
      <c r="AR84" s="718"/>
      <c r="AS84" s="718"/>
      <c r="AT84" s="718"/>
      <c r="AU84" s="718"/>
      <c r="AV84" s="718"/>
    </row>
    <row r="85" spans="1:66">
      <c r="A85" s="546" t="s">
        <v>120</v>
      </c>
      <c r="B85" s="546" t="s">
        <v>144</v>
      </c>
      <c r="C85" s="968"/>
      <c r="D85" s="718"/>
      <c r="E85" s="718"/>
      <c r="F85" s="718"/>
      <c r="G85" s="718"/>
      <c r="H85" s="718"/>
      <c r="I85" s="718"/>
      <c r="J85" s="718"/>
      <c r="K85" s="718"/>
      <c r="L85" s="718"/>
      <c r="M85" s="718"/>
      <c r="N85" s="718"/>
      <c r="O85" s="718"/>
      <c r="P85" s="718"/>
      <c r="Q85" s="718"/>
      <c r="R85" s="718"/>
      <c r="S85" s="718"/>
      <c r="T85" s="718"/>
      <c r="U85" s="718"/>
      <c r="V85" s="718"/>
      <c r="W85" s="718"/>
      <c r="X85" s="718"/>
      <c r="Y85" s="718"/>
      <c r="Z85" s="718"/>
      <c r="AA85" s="718"/>
      <c r="AB85" s="718"/>
      <c r="AC85" s="718"/>
      <c r="AD85" s="718"/>
      <c r="AE85" s="718"/>
      <c r="AF85" s="718"/>
      <c r="AG85" s="718"/>
      <c r="AH85" s="718"/>
      <c r="AI85" s="718"/>
      <c r="AJ85" s="718"/>
      <c r="AK85" s="718"/>
      <c r="AL85" s="718"/>
      <c r="AM85" s="718"/>
      <c r="AN85" s="718"/>
      <c r="AO85" s="718"/>
      <c r="AP85" s="718"/>
      <c r="AQ85" s="718"/>
      <c r="AR85" s="718"/>
      <c r="AS85" s="718"/>
      <c r="AT85" s="718"/>
      <c r="AU85" s="718"/>
      <c r="AV85" s="718"/>
    </row>
    <row r="86" spans="1:66">
      <c r="A86" s="546" t="s">
        <v>121</v>
      </c>
      <c r="B86" s="546" t="s">
        <v>145</v>
      </c>
      <c r="C86" s="968"/>
      <c r="D86" s="718"/>
      <c r="E86" s="718"/>
      <c r="F86" s="718"/>
      <c r="G86" s="718"/>
      <c r="H86" s="718"/>
      <c r="I86" s="718"/>
      <c r="J86" s="718"/>
      <c r="K86" s="718"/>
      <c r="L86" s="718"/>
      <c r="M86" s="718"/>
      <c r="N86" s="718"/>
      <c r="O86" s="718"/>
      <c r="P86" s="718"/>
      <c r="Q86" s="718"/>
      <c r="R86" s="718"/>
      <c r="S86" s="718"/>
      <c r="T86" s="718"/>
      <c r="U86" s="718"/>
      <c r="V86" s="718"/>
      <c r="W86" s="718"/>
      <c r="X86" s="718"/>
      <c r="Y86" s="718"/>
      <c r="Z86" s="718"/>
      <c r="AA86" s="718"/>
      <c r="AB86" s="718"/>
      <c r="AC86" s="718"/>
      <c r="AD86" s="718"/>
      <c r="AE86" s="718"/>
      <c r="AF86" s="718"/>
      <c r="AG86" s="718"/>
      <c r="AH86" s="718"/>
      <c r="AI86" s="718"/>
      <c r="AJ86" s="718"/>
      <c r="AK86" s="718"/>
      <c r="AL86" s="718"/>
      <c r="AM86" s="718"/>
      <c r="AN86" s="718"/>
      <c r="AO86" s="718"/>
      <c r="AP86" s="718"/>
      <c r="AQ86" s="718"/>
      <c r="AR86" s="718"/>
      <c r="AS86" s="718"/>
      <c r="AT86" s="718"/>
      <c r="AU86" s="718"/>
      <c r="AV86" s="718"/>
      <c r="AW86" s="718"/>
      <c r="AX86" s="718"/>
      <c r="AY86" s="718"/>
      <c r="AZ86" s="718"/>
      <c r="BA86" s="718"/>
      <c r="BB86" s="718"/>
      <c r="BC86" s="718"/>
      <c r="BD86" s="718"/>
    </row>
    <row r="87" spans="1:66">
      <c r="A87" s="546" t="s">
        <v>122</v>
      </c>
      <c r="B87" s="546" t="s">
        <v>146</v>
      </c>
      <c r="C87" s="968"/>
      <c r="D87" s="718"/>
      <c r="E87" s="718"/>
      <c r="F87" s="718"/>
      <c r="G87" s="718"/>
      <c r="H87" s="718"/>
      <c r="I87" s="718"/>
      <c r="J87" s="718"/>
      <c r="K87" s="718"/>
      <c r="L87" s="718"/>
      <c r="M87" s="718"/>
      <c r="N87" s="718"/>
      <c r="O87" s="718"/>
      <c r="P87" s="718"/>
      <c r="Q87" s="718"/>
      <c r="R87" s="718"/>
      <c r="S87" s="718"/>
      <c r="T87" s="718"/>
      <c r="U87" s="718"/>
      <c r="V87" s="718"/>
      <c r="W87" s="718"/>
      <c r="X87" s="718"/>
      <c r="Y87" s="718"/>
      <c r="Z87" s="718"/>
      <c r="AA87" s="718"/>
      <c r="AB87" s="718"/>
      <c r="AC87" s="718"/>
      <c r="AD87" s="718"/>
      <c r="AE87" s="718"/>
      <c r="AF87" s="718"/>
      <c r="AG87" s="718"/>
      <c r="AH87" s="718"/>
      <c r="AI87" s="718"/>
      <c r="AJ87" s="718"/>
      <c r="AK87" s="718"/>
      <c r="AL87" s="718"/>
      <c r="AM87" s="718"/>
      <c r="AN87" s="718"/>
      <c r="AO87" s="718"/>
      <c r="AP87" s="718"/>
      <c r="AQ87" s="718"/>
      <c r="AR87" s="718"/>
      <c r="AS87" s="718"/>
      <c r="AT87" s="718"/>
      <c r="AU87" s="718"/>
      <c r="AV87" s="718"/>
      <c r="AW87" s="718"/>
      <c r="AX87" s="718"/>
      <c r="AY87" s="718"/>
      <c r="AZ87" s="718"/>
      <c r="BA87" s="718"/>
      <c r="BB87" s="718"/>
      <c r="BC87" s="718"/>
      <c r="BD87" s="718"/>
    </row>
    <row r="88" spans="1:66">
      <c r="A88" s="546" t="s">
        <v>123</v>
      </c>
      <c r="B88" s="546" t="s">
        <v>147</v>
      </c>
      <c r="C88" s="968"/>
      <c r="D88" s="718"/>
      <c r="E88" s="718"/>
      <c r="F88" s="718"/>
      <c r="G88" s="718"/>
      <c r="H88" s="718"/>
      <c r="I88" s="718"/>
      <c r="J88" s="718"/>
      <c r="K88" s="718"/>
      <c r="L88" s="718"/>
      <c r="M88" s="718"/>
      <c r="N88" s="718"/>
      <c r="O88" s="718"/>
      <c r="P88" s="718"/>
      <c r="Q88" s="718"/>
      <c r="R88" s="718"/>
      <c r="S88" s="718"/>
      <c r="T88" s="718"/>
      <c r="U88" s="718"/>
      <c r="V88" s="718"/>
      <c r="W88" s="718"/>
      <c r="X88" s="718"/>
      <c r="Y88" s="718"/>
      <c r="Z88" s="718"/>
      <c r="AA88" s="718"/>
      <c r="AB88" s="718"/>
      <c r="AC88" s="718"/>
      <c r="AD88" s="718"/>
      <c r="AE88" s="718"/>
      <c r="AF88" s="718"/>
      <c r="AG88" s="718"/>
      <c r="AH88" s="718"/>
      <c r="AI88" s="718"/>
      <c r="AJ88" s="718"/>
      <c r="AK88" s="718"/>
      <c r="AL88" s="718"/>
      <c r="AM88" s="718"/>
      <c r="AN88" s="718"/>
      <c r="AO88" s="718"/>
      <c r="AP88" s="718"/>
      <c r="AQ88" s="718"/>
      <c r="AR88" s="718"/>
      <c r="AS88" s="718"/>
      <c r="AT88" s="718"/>
      <c r="AU88" s="718"/>
      <c r="AV88" s="718"/>
      <c r="AW88" s="718"/>
      <c r="AX88" s="718"/>
      <c r="AY88" s="718"/>
      <c r="AZ88" s="718"/>
      <c r="BA88" s="718"/>
      <c r="BB88" s="718"/>
      <c r="BC88" s="718"/>
      <c r="BD88" s="718"/>
    </row>
    <row r="89" spans="1:66">
      <c r="A89" s="718"/>
      <c r="B89" s="718"/>
      <c r="C89" s="968"/>
      <c r="D89" s="718"/>
      <c r="E89" s="718"/>
      <c r="F89" s="718"/>
      <c r="G89" s="718"/>
      <c r="H89" s="718"/>
      <c r="I89" s="718"/>
      <c r="J89" s="718"/>
      <c r="K89" s="718"/>
      <c r="L89" s="718"/>
      <c r="M89" s="718"/>
      <c r="N89" s="718"/>
      <c r="O89" s="718"/>
      <c r="P89" s="718"/>
      <c r="Q89" s="718"/>
      <c r="R89" s="718"/>
      <c r="S89" s="718"/>
      <c r="T89" s="718"/>
      <c r="U89" s="718"/>
      <c r="V89" s="718"/>
      <c r="W89" s="718"/>
      <c r="X89" s="718"/>
      <c r="Y89" s="718"/>
      <c r="Z89" s="718"/>
      <c r="AA89" s="718"/>
      <c r="AB89" s="718"/>
      <c r="AC89" s="718"/>
      <c r="AD89" s="718"/>
      <c r="AE89" s="718"/>
      <c r="AF89" s="718"/>
      <c r="AG89" s="718"/>
      <c r="AH89" s="718"/>
      <c r="AI89" s="718"/>
      <c r="AJ89" s="718"/>
      <c r="AK89" s="718"/>
      <c r="AL89" s="718"/>
      <c r="AM89" s="718"/>
      <c r="AN89" s="718"/>
      <c r="AO89" s="718"/>
      <c r="AP89" s="718"/>
      <c r="AQ89" s="718"/>
      <c r="AR89" s="718"/>
      <c r="AS89" s="718"/>
      <c r="AT89" s="718"/>
      <c r="AU89" s="718"/>
      <c r="AV89" s="718"/>
      <c r="AW89" s="718"/>
      <c r="AX89" s="718"/>
      <c r="AY89" s="718"/>
      <c r="AZ89" s="718"/>
      <c r="BA89" s="718"/>
      <c r="BB89" s="718"/>
      <c r="BC89" s="718"/>
      <c r="BD89" s="718"/>
    </row>
    <row r="90" spans="1:66">
      <c r="A90" s="718"/>
      <c r="B90" s="718"/>
      <c r="C90" s="968"/>
      <c r="D90" s="718"/>
      <c r="E90" s="718"/>
      <c r="F90" s="718"/>
      <c r="G90" s="718"/>
      <c r="H90" s="718"/>
      <c r="I90" s="718"/>
      <c r="J90" s="718"/>
      <c r="K90" s="718"/>
      <c r="L90" s="718"/>
      <c r="M90" s="718"/>
      <c r="N90" s="718"/>
      <c r="O90" s="718"/>
      <c r="P90" s="718"/>
      <c r="Q90" s="718"/>
      <c r="R90" s="718"/>
      <c r="S90" s="718"/>
      <c r="T90" s="718"/>
      <c r="U90" s="718"/>
      <c r="V90" s="718"/>
      <c r="W90" s="718"/>
      <c r="X90" s="718"/>
      <c r="Y90" s="718"/>
      <c r="Z90" s="718"/>
      <c r="AA90" s="718"/>
      <c r="AB90" s="718"/>
      <c r="AC90" s="718"/>
      <c r="AD90" s="718"/>
      <c r="AE90" s="718"/>
      <c r="AF90" s="718"/>
      <c r="AG90" s="718"/>
      <c r="AH90" s="718"/>
      <c r="AI90" s="718"/>
      <c r="AJ90" s="718"/>
      <c r="AK90" s="718"/>
      <c r="AL90" s="718"/>
      <c r="AM90" s="718"/>
      <c r="AN90" s="718"/>
      <c r="AO90" s="718"/>
      <c r="AP90" s="718"/>
      <c r="AQ90" s="718"/>
      <c r="AR90" s="718"/>
      <c r="AS90" s="718"/>
      <c r="AT90" s="718"/>
      <c r="AU90" s="718"/>
      <c r="AV90" s="718"/>
      <c r="AW90" s="718"/>
      <c r="AX90" s="718"/>
      <c r="AY90" s="718"/>
      <c r="AZ90" s="718"/>
      <c r="BA90" s="718"/>
      <c r="BB90" s="718"/>
      <c r="BC90" s="718"/>
      <c r="BD90" s="718"/>
    </row>
    <row r="91" spans="1:66">
      <c r="A91" s="718"/>
      <c r="B91" s="718"/>
      <c r="C91" s="968"/>
      <c r="D91" s="718"/>
      <c r="E91" s="71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718"/>
      <c r="Q91" s="718"/>
      <c r="R91" s="718"/>
      <c r="S91" s="718"/>
      <c r="T91" s="718"/>
      <c r="U91" s="718"/>
      <c r="V91" s="718"/>
      <c r="W91" s="718"/>
      <c r="X91" s="718"/>
      <c r="Y91" s="718"/>
      <c r="Z91" s="718"/>
      <c r="AA91" s="718"/>
      <c r="AB91" s="718"/>
      <c r="AC91" s="718"/>
      <c r="AD91" s="718"/>
      <c r="AE91" s="718"/>
      <c r="AF91" s="718"/>
      <c r="AG91" s="718"/>
      <c r="AH91" s="718"/>
      <c r="AI91" s="718"/>
      <c r="AJ91" s="718"/>
      <c r="AK91" s="718"/>
      <c r="AL91" s="718"/>
      <c r="AM91" s="718"/>
      <c r="AN91" s="718"/>
      <c r="AO91" s="718"/>
      <c r="AP91" s="718"/>
      <c r="AQ91" s="718"/>
      <c r="AR91" s="718"/>
      <c r="AS91" s="718"/>
      <c r="AT91" s="718"/>
      <c r="AU91" s="718"/>
      <c r="AV91" s="718"/>
      <c r="AW91" s="718"/>
      <c r="AX91" s="718"/>
      <c r="AY91" s="718"/>
      <c r="AZ91" s="718"/>
      <c r="BA91" s="718"/>
      <c r="BB91" s="718"/>
      <c r="BC91" s="718"/>
      <c r="BD91" s="718"/>
    </row>
    <row r="92" spans="1:66">
      <c r="A92" s="718"/>
      <c r="B92" s="718"/>
      <c r="C92" s="968"/>
      <c r="D92" s="718"/>
      <c r="E92" s="718"/>
      <c r="F92" s="718"/>
      <c r="G92" s="718"/>
      <c r="H92" s="718"/>
      <c r="I92" s="718"/>
      <c r="J92" s="718"/>
      <c r="K92" s="718"/>
      <c r="L92" s="718"/>
      <c r="M92" s="718"/>
      <c r="N92" s="718"/>
      <c r="O92" s="718"/>
      <c r="P92" s="718"/>
      <c r="Q92" s="718"/>
      <c r="R92" s="718"/>
      <c r="S92" s="718"/>
      <c r="T92" s="718"/>
      <c r="U92" s="718"/>
      <c r="V92" s="718"/>
      <c r="W92" s="718"/>
      <c r="X92" s="718"/>
      <c r="Y92" s="718"/>
      <c r="Z92" s="718"/>
      <c r="AA92" s="718"/>
      <c r="AB92" s="718"/>
      <c r="AC92" s="718"/>
      <c r="AD92" s="718"/>
      <c r="AE92" s="718"/>
      <c r="AF92" s="718"/>
      <c r="AG92" s="718"/>
      <c r="AH92" s="718"/>
      <c r="AI92" s="718"/>
      <c r="AJ92" s="718"/>
      <c r="AK92" s="718"/>
      <c r="AL92" s="718"/>
      <c r="AM92" s="718"/>
      <c r="AN92" s="718"/>
      <c r="AO92" s="718"/>
      <c r="AP92" s="718"/>
      <c r="AQ92" s="718"/>
      <c r="AR92" s="718"/>
      <c r="AS92" s="718"/>
      <c r="AT92" s="718"/>
      <c r="AU92" s="718"/>
      <c r="AV92" s="718"/>
      <c r="AW92" s="718"/>
      <c r="AX92" s="718"/>
      <c r="AY92" s="718"/>
      <c r="AZ92" s="718"/>
      <c r="BA92" s="718"/>
      <c r="BB92" s="718"/>
      <c r="BC92" s="718"/>
      <c r="BD92" s="718"/>
    </row>
    <row r="93" spans="1:66">
      <c r="A93" s="718"/>
      <c r="B93" s="718"/>
      <c r="C93" s="968"/>
      <c r="D93" s="718"/>
      <c r="E93" s="718"/>
      <c r="F93" s="718"/>
      <c r="G93" s="718"/>
      <c r="H93" s="718"/>
      <c r="I93" s="718"/>
      <c r="J93" s="718"/>
      <c r="K93" s="718"/>
      <c r="L93" s="718"/>
      <c r="M93" s="718"/>
      <c r="N93" s="718"/>
      <c r="O93" s="718"/>
      <c r="P93" s="718"/>
      <c r="Q93" s="718"/>
      <c r="R93" s="718"/>
      <c r="S93" s="718"/>
      <c r="T93" s="718"/>
      <c r="U93" s="718"/>
      <c r="V93" s="718"/>
      <c r="W93" s="718"/>
      <c r="X93" s="718"/>
      <c r="Y93" s="718"/>
      <c r="Z93" s="718"/>
      <c r="AA93" s="718"/>
      <c r="AB93" s="718"/>
      <c r="AC93" s="718"/>
      <c r="AD93" s="718"/>
      <c r="AE93" s="718"/>
      <c r="AF93" s="718"/>
      <c r="AG93" s="718"/>
      <c r="AH93" s="718"/>
      <c r="AI93" s="718"/>
      <c r="AJ93" s="718"/>
      <c r="AK93" s="718"/>
      <c r="AL93" s="718"/>
      <c r="AM93" s="718"/>
      <c r="AN93" s="718"/>
      <c r="AO93" s="718"/>
      <c r="AP93" s="718"/>
      <c r="AQ93" s="718"/>
      <c r="AR93" s="718"/>
      <c r="AS93" s="718"/>
      <c r="AT93" s="718"/>
      <c r="AU93" s="718"/>
      <c r="AV93" s="718"/>
      <c r="AW93" s="718"/>
      <c r="AX93" s="718"/>
      <c r="AY93" s="718"/>
      <c r="AZ93" s="718"/>
      <c r="BA93" s="718"/>
      <c r="BB93" s="718"/>
      <c r="BC93" s="718"/>
      <c r="BD93" s="718"/>
    </row>
    <row r="94" spans="1:66">
      <c r="A94" s="718"/>
      <c r="B94" s="718"/>
      <c r="C94" s="968"/>
      <c r="D94" s="718"/>
      <c r="E94" s="718"/>
      <c r="F94" s="718"/>
      <c r="G94" s="718"/>
      <c r="H94" s="718"/>
      <c r="I94" s="718"/>
      <c r="J94" s="718"/>
      <c r="K94" s="718"/>
      <c r="L94" s="718"/>
      <c r="M94" s="718"/>
      <c r="N94" s="718"/>
      <c r="O94" s="718"/>
      <c r="P94" s="718"/>
      <c r="Q94" s="718"/>
      <c r="R94" s="718"/>
      <c r="S94" s="718"/>
      <c r="T94" s="718"/>
      <c r="U94" s="718"/>
      <c r="V94" s="718"/>
      <c r="W94" s="718"/>
      <c r="X94" s="718"/>
      <c r="Y94" s="718"/>
      <c r="Z94" s="718"/>
      <c r="AA94" s="718"/>
      <c r="AB94" s="718"/>
      <c r="AC94" s="718"/>
      <c r="AD94" s="718"/>
      <c r="AE94" s="718"/>
      <c r="AF94" s="718"/>
      <c r="AG94" s="718"/>
      <c r="AH94" s="718"/>
      <c r="AI94" s="718"/>
      <c r="AJ94" s="718"/>
      <c r="AK94" s="718"/>
      <c r="AL94" s="718"/>
      <c r="AM94" s="718"/>
      <c r="AN94" s="718"/>
      <c r="AO94" s="718"/>
      <c r="AP94" s="718"/>
      <c r="AQ94" s="718"/>
      <c r="AR94" s="718"/>
      <c r="AS94" s="718"/>
      <c r="AT94" s="718"/>
      <c r="AU94" s="718"/>
      <c r="AV94" s="718"/>
      <c r="AW94" s="718"/>
      <c r="AX94" s="718"/>
      <c r="AY94" s="718"/>
      <c r="AZ94" s="718"/>
      <c r="BA94" s="718"/>
      <c r="BB94" s="718"/>
      <c r="BC94" s="718"/>
      <c r="BD94" s="718"/>
    </row>
    <row r="95" spans="1:66">
      <c r="A95" s="718"/>
      <c r="B95" s="718"/>
      <c r="C95" s="968"/>
      <c r="D95" s="718"/>
      <c r="E95" s="718"/>
      <c r="F95" s="718"/>
      <c r="G95" s="718"/>
      <c r="H95" s="718"/>
      <c r="I95" s="718"/>
      <c r="J95" s="718"/>
      <c r="K95" s="718"/>
      <c r="L95" s="718"/>
      <c r="M95" s="718"/>
      <c r="N95" s="718"/>
      <c r="O95" s="718"/>
      <c r="P95" s="718"/>
      <c r="Q95" s="718"/>
      <c r="R95" s="718"/>
      <c r="S95" s="718"/>
      <c r="T95" s="718"/>
      <c r="U95" s="718"/>
      <c r="V95" s="718"/>
      <c r="W95" s="718"/>
      <c r="X95" s="718"/>
      <c r="Y95" s="718"/>
      <c r="Z95" s="718"/>
      <c r="AA95" s="718"/>
      <c r="AB95" s="718"/>
      <c r="AC95" s="718"/>
      <c r="AD95" s="718"/>
      <c r="AE95" s="718"/>
      <c r="AF95" s="718"/>
      <c r="AG95" s="718"/>
      <c r="AH95" s="718"/>
      <c r="AI95" s="718"/>
      <c r="AJ95" s="718"/>
      <c r="AK95" s="718"/>
      <c r="AL95" s="718"/>
      <c r="AM95" s="718"/>
      <c r="AN95" s="718"/>
      <c r="AO95" s="718"/>
      <c r="AP95" s="718"/>
      <c r="AQ95" s="718"/>
      <c r="AR95" s="718"/>
      <c r="AS95" s="718"/>
      <c r="AT95" s="718"/>
      <c r="AU95" s="718"/>
      <c r="AV95" s="718"/>
      <c r="AW95" s="718"/>
      <c r="AX95" s="718"/>
      <c r="AY95" s="718"/>
      <c r="AZ95" s="718"/>
      <c r="BA95" s="718"/>
      <c r="BB95" s="718"/>
      <c r="BC95" s="718"/>
      <c r="BD95" s="718"/>
    </row>
    <row r="96" spans="1:66">
      <c r="A96" s="718"/>
      <c r="B96" s="718"/>
      <c r="C96" s="968"/>
      <c r="D96" s="718"/>
      <c r="E96" s="718"/>
      <c r="F96" s="718"/>
      <c r="G96" s="718"/>
      <c r="H96" s="718"/>
      <c r="I96" s="718"/>
      <c r="J96" s="718"/>
      <c r="K96" s="718"/>
      <c r="L96" s="718"/>
      <c r="M96" s="718"/>
      <c r="N96" s="718"/>
      <c r="O96" s="718"/>
      <c r="P96" s="718"/>
      <c r="Q96" s="718"/>
      <c r="R96" s="718"/>
      <c r="S96" s="718"/>
      <c r="T96" s="718"/>
      <c r="U96" s="718"/>
      <c r="V96" s="718"/>
      <c r="W96" s="718"/>
      <c r="X96" s="718"/>
      <c r="Y96" s="718"/>
      <c r="Z96" s="718"/>
      <c r="AA96" s="718"/>
      <c r="AB96" s="718"/>
      <c r="AC96" s="718"/>
      <c r="AD96" s="718"/>
      <c r="AE96" s="718"/>
      <c r="AF96" s="718"/>
      <c r="AG96" s="718"/>
      <c r="AH96" s="718"/>
      <c r="AI96" s="718"/>
      <c r="AJ96" s="718"/>
      <c r="AK96" s="718"/>
      <c r="AL96" s="718"/>
      <c r="AM96" s="718"/>
      <c r="AN96" s="718"/>
      <c r="AO96" s="718"/>
      <c r="AP96" s="718"/>
      <c r="AQ96" s="718"/>
      <c r="AR96" s="718"/>
      <c r="AS96" s="718"/>
      <c r="AT96" s="718"/>
      <c r="AU96" s="718"/>
      <c r="AV96" s="718"/>
      <c r="AW96" s="718"/>
      <c r="AX96" s="718"/>
      <c r="AY96" s="718"/>
      <c r="AZ96" s="718"/>
      <c r="BA96" s="718"/>
      <c r="BB96" s="718"/>
      <c r="BC96" s="718"/>
      <c r="BD96" s="718"/>
    </row>
    <row r="97" spans="1:56">
      <c r="A97" s="718"/>
      <c r="B97" s="718"/>
      <c r="C97" s="968"/>
      <c r="D97" s="718"/>
      <c r="E97" s="718"/>
      <c r="F97" s="718"/>
      <c r="G97" s="718"/>
      <c r="H97" s="718"/>
      <c r="I97" s="718"/>
      <c r="J97" s="718"/>
      <c r="K97" s="718"/>
      <c r="L97" s="718"/>
      <c r="M97" s="718"/>
      <c r="N97" s="718"/>
      <c r="O97" s="718"/>
      <c r="P97" s="718"/>
      <c r="Q97" s="718"/>
      <c r="R97" s="718"/>
      <c r="S97" s="718"/>
      <c r="T97" s="718"/>
      <c r="U97" s="718"/>
      <c r="V97" s="718"/>
      <c r="W97" s="718"/>
      <c r="X97" s="718"/>
      <c r="Y97" s="718"/>
      <c r="Z97" s="718"/>
      <c r="AA97" s="718"/>
      <c r="AB97" s="718"/>
      <c r="AC97" s="718"/>
      <c r="AD97" s="718"/>
      <c r="AE97" s="718"/>
      <c r="AF97" s="718"/>
      <c r="AG97" s="718"/>
      <c r="AH97" s="718"/>
      <c r="AI97" s="718"/>
      <c r="AJ97" s="718"/>
      <c r="AK97" s="718"/>
      <c r="AL97" s="718"/>
      <c r="AM97" s="718"/>
      <c r="AN97" s="718"/>
      <c r="AO97" s="718"/>
      <c r="AP97" s="718"/>
      <c r="AQ97" s="718"/>
      <c r="AR97" s="718"/>
      <c r="AS97" s="718"/>
      <c r="AT97" s="718"/>
      <c r="AU97" s="718"/>
      <c r="AV97" s="718"/>
      <c r="AW97" s="718"/>
      <c r="AX97" s="718"/>
      <c r="AY97" s="718"/>
      <c r="AZ97" s="718"/>
      <c r="BA97" s="718"/>
      <c r="BB97" s="718"/>
      <c r="BC97" s="718"/>
      <c r="BD97" s="718"/>
    </row>
    <row r="98" spans="1:56">
      <c r="A98" s="718"/>
      <c r="B98" s="718"/>
      <c r="C98" s="968"/>
      <c r="D98" s="718"/>
      <c r="E98" s="718"/>
      <c r="F98" s="718"/>
      <c r="G98" s="718"/>
      <c r="H98" s="718"/>
      <c r="I98" s="718"/>
      <c r="J98" s="718"/>
      <c r="K98" s="718"/>
      <c r="L98" s="718"/>
      <c r="M98" s="718"/>
      <c r="N98" s="718"/>
      <c r="O98" s="718"/>
      <c r="P98" s="718"/>
      <c r="Q98" s="718"/>
      <c r="R98" s="718"/>
      <c r="S98" s="718"/>
      <c r="T98" s="718"/>
      <c r="U98" s="718"/>
      <c r="V98" s="718"/>
      <c r="W98" s="718"/>
      <c r="X98" s="718"/>
      <c r="Y98" s="718"/>
      <c r="Z98" s="718"/>
      <c r="AA98" s="718"/>
      <c r="AB98" s="718"/>
      <c r="AC98" s="718"/>
      <c r="AD98" s="718"/>
      <c r="AE98" s="718"/>
      <c r="AF98" s="718"/>
      <c r="AG98" s="718"/>
      <c r="AH98" s="718"/>
      <c r="AI98" s="718"/>
      <c r="AJ98" s="718"/>
      <c r="AK98" s="718"/>
      <c r="AL98" s="718"/>
      <c r="AM98" s="718"/>
      <c r="AN98" s="718"/>
      <c r="AO98" s="718"/>
      <c r="AP98" s="718"/>
      <c r="AQ98" s="718"/>
      <c r="AR98" s="718"/>
      <c r="AS98" s="718"/>
      <c r="AT98" s="718"/>
      <c r="AU98" s="718"/>
      <c r="AV98" s="718"/>
      <c r="AW98" s="718"/>
      <c r="AX98" s="718"/>
      <c r="AY98" s="718"/>
      <c r="AZ98" s="718"/>
      <c r="BA98" s="718"/>
      <c r="BB98" s="718"/>
      <c r="BC98" s="718"/>
      <c r="BD98" s="718"/>
    </row>
    <row r="99" spans="1:56">
      <c r="A99" s="718"/>
      <c r="B99" s="718"/>
      <c r="C99" s="968"/>
      <c r="D99" s="718"/>
      <c r="E99" s="718"/>
      <c r="F99" s="718"/>
      <c r="G99" s="718"/>
      <c r="H99" s="718"/>
      <c r="I99" s="718"/>
      <c r="J99" s="718"/>
      <c r="K99" s="718"/>
      <c r="L99" s="718"/>
      <c r="M99" s="718"/>
      <c r="N99" s="718"/>
      <c r="O99" s="718"/>
      <c r="P99" s="718"/>
      <c r="Q99" s="718"/>
      <c r="R99" s="718"/>
      <c r="S99" s="718"/>
      <c r="T99" s="718"/>
      <c r="U99" s="718"/>
      <c r="V99" s="718"/>
      <c r="W99" s="718"/>
      <c r="X99" s="718"/>
      <c r="Y99" s="718"/>
      <c r="Z99" s="718"/>
      <c r="AA99" s="718"/>
      <c r="AB99" s="718"/>
      <c r="AC99" s="718"/>
      <c r="AD99" s="718"/>
      <c r="AE99" s="718"/>
      <c r="AF99" s="718"/>
      <c r="AG99" s="718"/>
      <c r="AH99" s="718"/>
      <c r="AI99" s="718"/>
      <c r="AJ99" s="718"/>
      <c r="AK99" s="718"/>
      <c r="AL99" s="718"/>
      <c r="AM99" s="718"/>
      <c r="AN99" s="718"/>
      <c r="AO99" s="718"/>
      <c r="AP99" s="718"/>
      <c r="AQ99" s="718"/>
      <c r="AR99" s="718"/>
      <c r="AS99" s="718"/>
      <c r="AT99" s="718"/>
      <c r="AU99" s="718"/>
      <c r="AV99" s="718"/>
      <c r="AW99" s="718"/>
      <c r="AX99" s="718"/>
      <c r="AY99" s="718"/>
      <c r="AZ99" s="718"/>
      <c r="BA99" s="718"/>
      <c r="BB99" s="718"/>
      <c r="BC99" s="718"/>
      <c r="BD99" s="718"/>
    </row>
    <row r="100" spans="1:56">
      <c r="A100" s="718"/>
      <c r="B100" s="718"/>
      <c r="C100" s="968"/>
      <c r="D100" s="718"/>
      <c r="E100" s="718"/>
      <c r="F100" s="718"/>
      <c r="G100" s="718"/>
      <c r="H100" s="718"/>
      <c r="I100" s="718"/>
      <c r="J100" s="718"/>
      <c r="K100" s="718"/>
      <c r="L100" s="718"/>
      <c r="M100" s="718"/>
      <c r="N100" s="718"/>
      <c r="O100" s="718"/>
      <c r="P100" s="718"/>
      <c r="Q100" s="718"/>
      <c r="R100" s="718"/>
      <c r="S100" s="718"/>
      <c r="T100" s="718"/>
      <c r="U100" s="718"/>
      <c r="V100" s="718"/>
      <c r="W100" s="718"/>
      <c r="X100" s="718"/>
      <c r="Y100" s="718"/>
      <c r="Z100" s="718"/>
      <c r="AA100" s="718"/>
      <c r="AB100" s="718"/>
      <c r="AC100" s="718"/>
      <c r="AD100" s="718"/>
      <c r="AE100" s="718"/>
      <c r="AF100" s="718"/>
      <c r="AG100" s="718"/>
      <c r="AH100" s="718"/>
      <c r="AI100" s="718"/>
      <c r="AJ100" s="718"/>
      <c r="AK100" s="718"/>
      <c r="AL100" s="718"/>
      <c r="AM100" s="718"/>
      <c r="AN100" s="718"/>
      <c r="AO100" s="718"/>
      <c r="AP100" s="718"/>
      <c r="AQ100" s="718"/>
      <c r="AR100" s="718"/>
      <c r="AS100" s="718"/>
      <c r="AT100" s="718"/>
      <c r="AU100" s="718"/>
      <c r="AV100" s="718"/>
      <c r="AW100" s="718"/>
      <c r="AX100" s="718"/>
      <c r="AY100" s="718"/>
      <c r="AZ100" s="718"/>
      <c r="BA100" s="718"/>
      <c r="BB100" s="718"/>
      <c r="BC100" s="718"/>
      <c r="BD100" s="718"/>
    </row>
    <row r="101" spans="1:56">
      <c r="A101" s="718"/>
      <c r="B101" s="718"/>
      <c r="C101" s="968"/>
      <c r="D101" s="718"/>
      <c r="E101" s="718"/>
      <c r="F101" s="718"/>
      <c r="G101" s="718"/>
      <c r="H101" s="718"/>
      <c r="I101" s="718"/>
      <c r="J101" s="718"/>
      <c r="K101" s="718"/>
      <c r="L101" s="718"/>
      <c r="M101" s="718"/>
      <c r="N101" s="718"/>
      <c r="O101" s="718"/>
      <c r="P101" s="718"/>
      <c r="Q101" s="718"/>
      <c r="R101" s="718"/>
      <c r="S101" s="718"/>
      <c r="T101" s="718"/>
      <c r="U101" s="718"/>
      <c r="V101" s="718"/>
      <c r="W101" s="718"/>
      <c r="X101" s="718"/>
      <c r="Y101" s="718"/>
      <c r="Z101" s="718"/>
      <c r="AA101" s="718"/>
      <c r="AB101" s="718"/>
      <c r="AC101" s="718"/>
      <c r="AD101" s="718"/>
      <c r="AE101" s="718"/>
      <c r="AF101" s="718"/>
      <c r="AG101" s="718"/>
      <c r="AH101" s="718"/>
      <c r="AI101" s="718"/>
      <c r="AJ101" s="718"/>
      <c r="AK101" s="718"/>
      <c r="AL101" s="718"/>
      <c r="AM101" s="718"/>
      <c r="AN101" s="718"/>
      <c r="AO101" s="718"/>
      <c r="AP101" s="718"/>
      <c r="AQ101" s="718"/>
      <c r="AR101" s="718"/>
      <c r="AS101" s="718"/>
      <c r="AT101" s="718"/>
      <c r="AU101" s="718"/>
      <c r="AV101" s="718"/>
      <c r="AW101" s="718"/>
      <c r="AX101" s="718"/>
      <c r="AY101" s="718"/>
      <c r="AZ101" s="718"/>
      <c r="BA101" s="718"/>
      <c r="BB101" s="718"/>
      <c r="BC101" s="718"/>
      <c r="BD101" s="718"/>
    </row>
    <row r="102" spans="1:56">
      <c r="A102" s="718"/>
      <c r="B102" s="718"/>
      <c r="C102" s="968"/>
      <c r="D102" s="718"/>
      <c r="E102" s="718"/>
      <c r="F102" s="718"/>
      <c r="G102" s="718"/>
      <c r="H102" s="718"/>
      <c r="I102" s="718"/>
      <c r="J102" s="718"/>
      <c r="K102" s="718"/>
      <c r="L102" s="718"/>
      <c r="M102" s="718"/>
      <c r="N102" s="718"/>
      <c r="O102" s="718"/>
      <c r="P102" s="718"/>
      <c r="Q102" s="718"/>
      <c r="R102" s="718"/>
      <c r="S102" s="718"/>
      <c r="T102" s="718"/>
      <c r="U102" s="718"/>
      <c r="V102" s="718"/>
      <c r="W102" s="718"/>
      <c r="X102" s="718"/>
      <c r="Y102" s="718"/>
      <c r="Z102" s="718"/>
      <c r="AA102" s="718"/>
      <c r="AB102" s="718"/>
      <c r="AC102" s="718"/>
      <c r="AD102" s="718"/>
      <c r="AE102" s="718"/>
      <c r="AF102" s="718"/>
      <c r="AG102" s="718"/>
      <c r="AH102" s="718"/>
      <c r="AI102" s="718"/>
      <c r="AJ102" s="718"/>
      <c r="AK102" s="718"/>
      <c r="AL102" s="718"/>
      <c r="AM102" s="718"/>
      <c r="AN102" s="718"/>
      <c r="AO102" s="718"/>
      <c r="AP102" s="718"/>
      <c r="AQ102" s="718"/>
      <c r="AR102" s="718"/>
      <c r="AS102" s="718"/>
      <c r="AT102" s="718"/>
      <c r="AU102" s="718"/>
      <c r="AV102" s="718"/>
      <c r="AW102" s="718"/>
      <c r="AX102" s="718"/>
      <c r="AY102" s="718"/>
      <c r="AZ102" s="718"/>
      <c r="BA102" s="718"/>
      <c r="BB102" s="718"/>
      <c r="BC102" s="718"/>
      <c r="BD102" s="718"/>
    </row>
    <row r="103" spans="1:56">
      <c r="A103" s="718"/>
      <c r="B103" s="718"/>
      <c r="C103" s="968"/>
      <c r="D103" s="718"/>
      <c r="E103" s="718"/>
      <c r="F103" s="718"/>
      <c r="G103" s="718"/>
      <c r="H103" s="718"/>
      <c r="I103" s="718"/>
      <c r="J103" s="718"/>
      <c r="K103" s="718"/>
      <c r="L103" s="718"/>
      <c r="M103" s="718"/>
      <c r="N103" s="718"/>
      <c r="O103" s="718"/>
      <c r="P103" s="718"/>
      <c r="Q103" s="718"/>
      <c r="R103" s="718"/>
      <c r="S103" s="718"/>
      <c r="T103" s="718"/>
      <c r="U103" s="718"/>
      <c r="V103" s="718"/>
      <c r="W103" s="718"/>
      <c r="X103" s="718"/>
      <c r="Y103" s="718"/>
      <c r="Z103" s="718"/>
      <c r="AA103" s="718"/>
      <c r="AB103" s="718"/>
      <c r="AC103" s="718"/>
      <c r="AD103" s="718"/>
      <c r="AE103" s="718"/>
      <c r="AF103" s="718"/>
      <c r="AG103" s="718"/>
      <c r="AH103" s="718"/>
      <c r="AI103" s="718"/>
      <c r="AJ103" s="718"/>
      <c r="AK103" s="718"/>
      <c r="AL103" s="718"/>
      <c r="AM103" s="718"/>
      <c r="AN103" s="718"/>
      <c r="AO103" s="718"/>
      <c r="AP103" s="718"/>
      <c r="AQ103" s="718"/>
      <c r="AR103" s="718"/>
      <c r="AS103" s="718"/>
      <c r="AT103" s="718"/>
      <c r="AU103" s="718"/>
      <c r="AV103" s="718"/>
      <c r="AW103" s="718"/>
      <c r="AX103" s="718"/>
      <c r="AY103" s="718"/>
      <c r="AZ103" s="718"/>
      <c r="BA103" s="718"/>
      <c r="BB103" s="718"/>
      <c r="BC103" s="718"/>
      <c r="BD103" s="718"/>
    </row>
    <row r="104" spans="1:56">
      <c r="A104" s="718"/>
      <c r="B104" s="718"/>
      <c r="C104" s="968"/>
      <c r="D104" s="718"/>
      <c r="E104" s="718"/>
      <c r="F104" s="718"/>
      <c r="G104" s="718"/>
      <c r="H104" s="718"/>
      <c r="I104" s="718"/>
      <c r="J104" s="718"/>
      <c r="K104" s="718"/>
      <c r="L104" s="718"/>
      <c r="M104" s="718"/>
      <c r="N104" s="718"/>
      <c r="O104" s="718"/>
      <c r="P104" s="718"/>
      <c r="Q104" s="718"/>
      <c r="R104" s="718"/>
      <c r="S104" s="718"/>
      <c r="T104" s="718"/>
      <c r="U104" s="718"/>
      <c r="V104" s="718"/>
      <c r="W104" s="718"/>
      <c r="X104" s="718"/>
      <c r="Y104" s="718"/>
      <c r="Z104" s="718"/>
      <c r="AA104" s="718"/>
      <c r="AB104" s="718"/>
      <c r="AC104" s="718"/>
      <c r="AD104" s="718"/>
      <c r="AE104" s="718"/>
      <c r="AF104" s="718"/>
      <c r="AG104" s="718"/>
      <c r="AH104" s="718"/>
      <c r="AI104" s="718"/>
      <c r="AJ104" s="718"/>
      <c r="AK104" s="718"/>
      <c r="AL104" s="718"/>
      <c r="AM104" s="718"/>
      <c r="AN104" s="718"/>
      <c r="AO104" s="718"/>
      <c r="AP104" s="718"/>
      <c r="AQ104" s="718"/>
      <c r="AR104" s="718"/>
      <c r="AS104" s="718"/>
      <c r="AT104" s="718"/>
      <c r="AU104" s="718"/>
      <c r="AV104" s="718"/>
      <c r="AW104" s="718"/>
      <c r="AX104" s="718"/>
      <c r="AY104" s="718"/>
      <c r="AZ104" s="718"/>
      <c r="BA104" s="718"/>
      <c r="BB104" s="718"/>
      <c r="BC104" s="718"/>
      <c r="BD104" s="718"/>
    </row>
    <row r="105" spans="1:56">
      <c r="A105" s="718"/>
      <c r="B105" s="718"/>
      <c r="C105" s="968"/>
      <c r="D105" s="718"/>
      <c r="E105" s="718"/>
      <c r="F105" s="718"/>
      <c r="G105" s="718"/>
      <c r="H105" s="718"/>
      <c r="I105" s="718"/>
      <c r="J105" s="718"/>
      <c r="K105" s="718"/>
      <c r="L105" s="718"/>
      <c r="M105" s="718"/>
      <c r="N105" s="718"/>
      <c r="O105" s="718"/>
      <c r="P105" s="718"/>
      <c r="Q105" s="718"/>
      <c r="R105" s="718"/>
      <c r="S105" s="718"/>
      <c r="T105" s="718"/>
      <c r="U105" s="718"/>
      <c r="V105" s="718"/>
      <c r="W105" s="718"/>
      <c r="X105" s="718"/>
      <c r="Y105" s="718"/>
      <c r="Z105" s="718"/>
      <c r="AA105" s="718"/>
      <c r="AB105" s="718"/>
      <c r="AC105" s="718"/>
      <c r="AD105" s="718"/>
      <c r="AE105" s="718"/>
      <c r="AF105" s="718"/>
      <c r="AG105" s="718"/>
      <c r="AH105" s="718"/>
      <c r="AI105" s="718"/>
      <c r="AJ105" s="718"/>
      <c r="AK105" s="718"/>
      <c r="AL105" s="718"/>
      <c r="AM105" s="718"/>
      <c r="AN105" s="718"/>
      <c r="AO105" s="718"/>
      <c r="AP105" s="718"/>
      <c r="AQ105" s="718"/>
      <c r="AR105" s="718"/>
      <c r="AS105" s="718"/>
      <c r="AT105" s="718"/>
      <c r="AU105" s="718"/>
      <c r="AV105" s="718"/>
      <c r="AW105" s="718"/>
      <c r="AX105" s="718"/>
      <c r="AY105" s="718"/>
      <c r="AZ105" s="718"/>
      <c r="BA105" s="718"/>
      <c r="BB105" s="718"/>
      <c r="BC105" s="718"/>
      <c r="BD105" s="718"/>
    </row>
    <row r="106" spans="1:56">
      <c r="A106" s="718"/>
      <c r="B106" s="718"/>
      <c r="C106" s="968"/>
      <c r="D106" s="718"/>
      <c r="E106" s="718"/>
      <c r="F106" s="718"/>
      <c r="G106" s="718"/>
      <c r="H106" s="718"/>
      <c r="I106" s="718"/>
      <c r="J106" s="718"/>
      <c r="K106" s="718"/>
      <c r="L106" s="718"/>
      <c r="M106" s="718"/>
      <c r="N106" s="718"/>
      <c r="O106" s="718"/>
      <c r="P106" s="718"/>
      <c r="Q106" s="718"/>
      <c r="R106" s="718"/>
      <c r="S106" s="718"/>
      <c r="T106" s="718"/>
      <c r="U106" s="718"/>
      <c r="V106" s="718"/>
      <c r="W106" s="718"/>
      <c r="X106" s="718"/>
      <c r="Y106" s="718"/>
      <c r="Z106" s="718"/>
      <c r="AA106" s="718"/>
      <c r="AB106" s="718"/>
      <c r="AC106" s="718"/>
      <c r="AD106" s="718"/>
      <c r="AE106" s="718"/>
      <c r="AF106" s="718"/>
      <c r="AG106" s="718"/>
      <c r="AH106" s="718"/>
      <c r="AI106" s="718"/>
      <c r="AJ106" s="718"/>
      <c r="AK106" s="718"/>
      <c r="AL106" s="718"/>
      <c r="AM106" s="718"/>
      <c r="AN106" s="718"/>
      <c r="AO106" s="718"/>
      <c r="AP106" s="718"/>
      <c r="AQ106" s="718"/>
      <c r="AR106" s="718"/>
      <c r="AS106" s="718"/>
      <c r="AT106" s="718"/>
      <c r="AU106" s="718"/>
      <c r="AV106" s="718"/>
      <c r="AW106" s="718"/>
      <c r="AX106" s="718"/>
      <c r="AY106" s="718"/>
      <c r="AZ106" s="718"/>
      <c r="BA106" s="718"/>
      <c r="BB106" s="718"/>
      <c r="BC106" s="718"/>
      <c r="BD106" s="718"/>
    </row>
    <row r="107" spans="1:56">
      <c r="A107" s="718"/>
      <c r="B107" s="718"/>
      <c r="C107" s="968"/>
      <c r="D107" s="718"/>
      <c r="E107" s="718"/>
      <c r="F107" s="718"/>
      <c r="G107" s="718"/>
      <c r="H107" s="718"/>
      <c r="I107" s="718"/>
      <c r="J107" s="718"/>
      <c r="K107" s="718"/>
      <c r="L107" s="718"/>
      <c r="M107" s="718"/>
      <c r="N107" s="718"/>
      <c r="O107" s="718"/>
      <c r="P107" s="718"/>
      <c r="Q107" s="718"/>
      <c r="R107" s="718"/>
      <c r="S107" s="718"/>
      <c r="T107" s="718"/>
      <c r="U107" s="718"/>
      <c r="V107" s="718"/>
      <c r="W107" s="718"/>
      <c r="X107" s="718"/>
      <c r="Y107" s="718"/>
      <c r="Z107" s="718"/>
      <c r="AA107" s="718"/>
      <c r="AB107" s="718"/>
      <c r="AC107" s="718"/>
      <c r="AD107" s="718"/>
      <c r="AE107" s="718"/>
      <c r="AF107" s="718"/>
      <c r="AG107" s="718"/>
      <c r="AH107" s="718"/>
      <c r="AI107" s="718"/>
      <c r="AJ107" s="718"/>
      <c r="AK107" s="718"/>
      <c r="AL107" s="718"/>
      <c r="AM107" s="718"/>
      <c r="AN107" s="718"/>
      <c r="AO107" s="718"/>
      <c r="AP107" s="718"/>
      <c r="AQ107" s="718"/>
      <c r="AR107" s="718"/>
      <c r="AS107" s="718"/>
      <c r="AT107" s="718"/>
      <c r="AU107" s="718"/>
      <c r="AV107" s="718"/>
      <c r="AW107" s="718"/>
      <c r="AX107" s="718"/>
      <c r="AY107" s="718"/>
      <c r="AZ107" s="718"/>
      <c r="BA107" s="718"/>
      <c r="BB107" s="718"/>
      <c r="BC107" s="718"/>
      <c r="BD107" s="718"/>
    </row>
    <row r="108" spans="1:56">
      <c r="A108" s="718"/>
      <c r="B108" s="718"/>
      <c r="C108" s="968"/>
      <c r="D108" s="718"/>
      <c r="E108" s="718"/>
      <c r="F108" s="718"/>
      <c r="G108" s="718"/>
      <c r="H108" s="718"/>
      <c r="I108" s="718"/>
      <c r="J108" s="718"/>
      <c r="K108" s="718"/>
      <c r="L108" s="718"/>
      <c r="M108" s="718"/>
      <c r="N108" s="718"/>
      <c r="O108" s="718"/>
      <c r="P108" s="718"/>
      <c r="Q108" s="718"/>
      <c r="R108" s="718"/>
      <c r="S108" s="718"/>
      <c r="T108" s="718"/>
      <c r="U108" s="718"/>
      <c r="V108" s="718"/>
      <c r="W108" s="718"/>
      <c r="X108" s="718"/>
      <c r="Y108" s="718"/>
      <c r="Z108" s="718"/>
      <c r="AA108" s="718"/>
      <c r="AB108" s="718"/>
      <c r="AC108" s="718"/>
      <c r="AD108" s="718"/>
      <c r="AE108" s="718"/>
      <c r="AF108" s="718"/>
      <c r="AG108" s="718"/>
      <c r="AH108" s="718"/>
      <c r="AI108" s="718"/>
      <c r="AJ108" s="718"/>
      <c r="AK108" s="718"/>
      <c r="AL108" s="718"/>
      <c r="AM108" s="718"/>
      <c r="AN108" s="718"/>
      <c r="AO108" s="718"/>
      <c r="AP108" s="718"/>
      <c r="AQ108" s="718"/>
      <c r="AR108" s="718"/>
      <c r="AS108" s="718"/>
      <c r="AT108" s="718"/>
      <c r="AU108" s="718"/>
      <c r="AV108" s="718"/>
      <c r="AW108" s="718"/>
      <c r="AX108" s="718"/>
      <c r="AY108" s="718"/>
      <c r="AZ108" s="718"/>
      <c r="BA108" s="718"/>
      <c r="BB108" s="718"/>
      <c r="BC108" s="718"/>
      <c r="BD108" s="718"/>
    </row>
    <row r="109" spans="1:56">
      <c r="A109" s="718"/>
      <c r="B109" s="718"/>
      <c r="C109" s="968"/>
      <c r="D109" s="718"/>
      <c r="E109" s="718"/>
      <c r="F109" s="718"/>
      <c r="G109" s="718"/>
      <c r="H109" s="718"/>
      <c r="I109" s="718"/>
      <c r="J109" s="718"/>
      <c r="K109" s="718"/>
      <c r="L109" s="718"/>
      <c r="M109" s="718"/>
      <c r="N109" s="718"/>
      <c r="O109" s="718"/>
      <c r="P109" s="718"/>
      <c r="Q109" s="718"/>
      <c r="R109" s="718"/>
      <c r="S109" s="718"/>
      <c r="T109" s="718"/>
      <c r="U109" s="718"/>
      <c r="V109" s="718"/>
      <c r="W109" s="718"/>
      <c r="X109" s="718"/>
      <c r="Y109" s="718"/>
      <c r="Z109" s="718"/>
      <c r="AA109" s="718"/>
      <c r="AB109" s="718"/>
      <c r="AC109" s="718"/>
      <c r="AD109" s="718"/>
      <c r="AE109" s="718"/>
      <c r="AF109" s="718"/>
      <c r="AG109" s="718"/>
      <c r="AH109" s="718"/>
      <c r="AI109" s="718"/>
      <c r="AJ109" s="718"/>
      <c r="AK109" s="718"/>
      <c r="AL109" s="718"/>
      <c r="AM109" s="718"/>
      <c r="AN109" s="718"/>
      <c r="AO109" s="718"/>
      <c r="AP109" s="718"/>
      <c r="AQ109" s="718"/>
      <c r="AR109" s="718"/>
      <c r="AS109" s="718"/>
      <c r="AT109" s="718"/>
      <c r="AU109" s="718"/>
      <c r="AV109" s="718"/>
      <c r="AW109" s="718"/>
      <c r="AX109" s="718"/>
      <c r="AY109" s="718"/>
      <c r="AZ109" s="718"/>
      <c r="BA109" s="718"/>
      <c r="BB109" s="718"/>
      <c r="BC109" s="718"/>
      <c r="BD109" s="718"/>
    </row>
    <row r="110" spans="1:56">
      <c r="A110" s="718"/>
      <c r="B110" s="718"/>
      <c r="C110" s="968"/>
      <c r="D110" s="718"/>
      <c r="E110" s="718"/>
      <c r="F110" s="718"/>
      <c r="G110" s="718"/>
      <c r="H110" s="718"/>
      <c r="I110" s="718"/>
      <c r="J110" s="718"/>
      <c r="K110" s="718"/>
      <c r="L110" s="718"/>
      <c r="M110" s="718"/>
      <c r="N110" s="718"/>
      <c r="O110" s="718"/>
      <c r="P110" s="718"/>
      <c r="Q110" s="718"/>
      <c r="R110" s="718"/>
      <c r="S110" s="718"/>
      <c r="T110" s="718"/>
      <c r="U110" s="718"/>
      <c r="V110" s="718"/>
      <c r="W110" s="718"/>
      <c r="X110" s="718"/>
      <c r="Y110" s="718"/>
      <c r="Z110" s="718"/>
      <c r="AA110" s="718"/>
    </row>
    <row r="111" spans="1:56">
      <c r="A111" s="718"/>
      <c r="B111" s="718"/>
      <c r="C111" s="968"/>
      <c r="D111" s="718"/>
      <c r="E111" s="718"/>
      <c r="F111" s="718"/>
      <c r="G111" s="718"/>
      <c r="H111" s="718"/>
      <c r="I111" s="718"/>
      <c r="J111" s="718"/>
      <c r="K111" s="718"/>
      <c r="L111" s="718"/>
      <c r="M111" s="718"/>
      <c r="N111" s="718"/>
      <c r="O111" s="718"/>
      <c r="P111" s="718"/>
      <c r="Q111" s="718"/>
      <c r="R111" s="718"/>
      <c r="S111" s="718"/>
      <c r="T111" s="718"/>
      <c r="U111" s="718"/>
      <c r="V111" s="718"/>
      <c r="W111" s="718"/>
      <c r="X111" s="718"/>
      <c r="Y111" s="718"/>
      <c r="Z111" s="718"/>
      <c r="AA111" s="718"/>
    </row>
    <row r="112" spans="1:56">
      <c r="A112" s="718"/>
      <c r="B112" s="718"/>
      <c r="C112" s="968"/>
      <c r="D112" s="718"/>
      <c r="E112" s="718"/>
      <c r="F112" s="718"/>
      <c r="G112" s="718"/>
      <c r="H112" s="718"/>
      <c r="I112" s="718"/>
      <c r="J112" s="718"/>
      <c r="K112" s="718"/>
      <c r="L112" s="718"/>
      <c r="M112" s="718"/>
      <c r="N112" s="718"/>
      <c r="O112" s="718"/>
      <c r="P112" s="718"/>
      <c r="Q112" s="718"/>
      <c r="R112" s="718"/>
      <c r="S112" s="718"/>
      <c r="T112" s="718"/>
      <c r="U112" s="718"/>
      <c r="V112" s="718"/>
      <c r="W112" s="718"/>
      <c r="X112" s="718"/>
      <c r="Y112" s="718"/>
      <c r="Z112" s="718"/>
      <c r="AA112" s="718"/>
    </row>
    <row r="113" spans="1:27">
      <c r="A113" s="718"/>
      <c r="B113" s="718"/>
      <c r="C113" s="968"/>
      <c r="D113" s="718"/>
      <c r="E113" s="718"/>
      <c r="F113" s="718"/>
      <c r="G113" s="718"/>
      <c r="H113" s="718"/>
      <c r="I113" s="718"/>
      <c r="J113" s="718"/>
      <c r="K113" s="718"/>
      <c r="L113" s="718"/>
      <c r="M113" s="718"/>
      <c r="N113" s="718"/>
      <c r="O113" s="718"/>
      <c r="P113" s="718"/>
      <c r="Q113" s="718"/>
      <c r="R113" s="718"/>
      <c r="S113" s="718"/>
      <c r="T113" s="718"/>
      <c r="U113" s="718"/>
      <c r="V113" s="718"/>
      <c r="W113" s="718"/>
      <c r="X113" s="718"/>
      <c r="Y113" s="718"/>
      <c r="Z113" s="718"/>
      <c r="AA113" s="718"/>
    </row>
    <row r="114" spans="1:27">
      <c r="A114" s="718"/>
      <c r="B114" s="718"/>
      <c r="C114" s="968"/>
      <c r="D114" s="718"/>
      <c r="E114" s="718"/>
      <c r="F114" s="718"/>
      <c r="G114" s="718"/>
      <c r="H114" s="718"/>
      <c r="I114" s="718"/>
      <c r="J114" s="718"/>
      <c r="K114" s="718"/>
      <c r="L114" s="718"/>
      <c r="M114" s="718"/>
      <c r="N114" s="718"/>
      <c r="O114" s="718"/>
      <c r="P114" s="718"/>
      <c r="Q114" s="718"/>
      <c r="R114" s="718"/>
      <c r="S114" s="718"/>
      <c r="T114" s="718"/>
      <c r="U114" s="718"/>
      <c r="V114" s="718"/>
      <c r="W114" s="718"/>
      <c r="X114" s="718"/>
      <c r="Y114" s="718"/>
      <c r="Z114" s="718"/>
      <c r="AA114" s="718"/>
    </row>
    <row r="115" spans="1:27">
      <c r="A115" s="718"/>
      <c r="B115" s="718"/>
      <c r="C115" s="968"/>
      <c r="D115" s="718"/>
      <c r="E115" s="718"/>
      <c r="F115" s="718"/>
      <c r="G115" s="718"/>
      <c r="H115" s="718"/>
      <c r="I115" s="718"/>
      <c r="J115" s="718"/>
      <c r="K115" s="718"/>
      <c r="L115" s="718"/>
      <c r="M115" s="718"/>
      <c r="N115" s="718"/>
      <c r="O115" s="718"/>
      <c r="P115" s="718"/>
      <c r="Q115" s="718"/>
      <c r="R115" s="718"/>
      <c r="S115" s="718"/>
      <c r="T115" s="718"/>
      <c r="U115" s="718"/>
      <c r="V115" s="718"/>
      <c r="W115" s="718"/>
      <c r="X115" s="718"/>
      <c r="Y115" s="718"/>
      <c r="Z115" s="718"/>
      <c r="AA115" s="718"/>
    </row>
    <row r="116" spans="1:27">
      <c r="A116" s="718"/>
      <c r="B116" s="718"/>
      <c r="C116" s="968"/>
      <c r="D116" s="718"/>
      <c r="E116" s="718"/>
      <c r="F116" s="718"/>
      <c r="G116" s="718"/>
      <c r="H116" s="718"/>
      <c r="I116" s="718"/>
      <c r="J116" s="718"/>
      <c r="K116" s="718"/>
      <c r="L116" s="718"/>
      <c r="M116" s="718"/>
      <c r="N116" s="718"/>
      <c r="O116" s="718"/>
      <c r="P116" s="718"/>
      <c r="Q116" s="718"/>
      <c r="R116" s="718"/>
      <c r="S116" s="718"/>
      <c r="T116" s="718"/>
      <c r="U116" s="718"/>
      <c r="V116" s="718"/>
      <c r="W116" s="718"/>
      <c r="X116" s="718"/>
      <c r="Y116" s="718"/>
      <c r="Z116" s="718"/>
      <c r="AA116" s="718"/>
    </row>
    <row r="117" spans="1:27">
      <c r="A117" s="718"/>
      <c r="B117" s="718"/>
      <c r="C117" s="968"/>
      <c r="D117" s="718"/>
      <c r="E117" s="718"/>
      <c r="F117" s="718"/>
      <c r="G117" s="718"/>
      <c r="H117" s="718"/>
      <c r="I117" s="718"/>
      <c r="J117" s="718"/>
      <c r="K117" s="718"/>
      <c r="L117" s="718"/>
      <c r="M117" s="718"/>
      <c r="N117" s="718"/>
      <c r="O117" s="718"/>
      <c r="P117" s="718"/>
      <c r="Q117" s="718"/>
      <c r="R117" s="718"/>
      <c r="S117" s="718"/>
      <c r="T117" s="718"/>
      <c r="U117" s="718"/>
      <c r="V117" s="718"/>
      <c r="W117" s="718"/>
      <c r="X117" s="718"/>
      <c r="Y117" s="718"/>
      <c r="Z117" s="718"/>
      <c r="AA117" s="718"/>
    </row>
    <row r="118" spans="1:27">
      <c r="A118" s="718"/>
      <c r="B118" s="718"/>
      <c r="C118" s="968"/>
      <c r="D118" s="718"/>
      <c r="E118" s="718"/>
      <c r="F118" s="718"/>
      <c r="G118" s="718"/>
      <c r="H118" s="718"/>
      <c r="I118" s="718"/>
      <c r="J118" s="718"/>
      <c r="K118" s="718"/>
      <c r="L118" s="718"/>
      <c r="M118" s="718"/>
      <c r="N118" s="718"/>
      <c r="O118" s="718"/>
      <c r="P118" s="718"/>
      <c r="Q118" s="718"/>
      <c r="R118" s="718"/>
      <c r="S118" s="718"/>
      <c r="T118" s="718"/>
      <c r="U118" s="718"/>
      <c r="V118" s="718"/>
      <c r="W118" s="718"/>
      <c r="X118" s="718"/>
      <c r="Y118" s="718"/>
      <c r="Z118" s="718"/>
      <c r="AA118" s="718"/>
    </row>
    <row r="119" spans="1:27">
      <c r="A119" s="718"/>
      <c r="B119" s="718"/>
      <c r="C119" s="968"/>
      <c r="D119" s="718"/>
      <c r="E119" s="718"/>
      <c r="F119" s="718"/>
      <c r="G119" s="718"/>
      <c r="H119" s="718"/>
      <c r="I119" s="718"/>
      <c r="J119" s="718"/>
      <c r="K119" s="718"/>
      <c r="L119" s="718"/>
      <c r="M119" s="718"/>
      <c r="N119" s="718"/>
      <c r="O119" s="718"/>
      <c r="P119" s="718"/>
      <c r="Q119" s="718"/>
      <c r="R119" s="718"/>
      <c r="S119" s="718"/>
      <c r="T119" s="718"/>
      <c r="U119" s="718"/>
      <c r="V119" s="718"/>
      <c r="W119" s="718"/>
      <c r="X119" s="718"/>
      <c r="Y119" s="718"/>
      <c r="Z119" s="718"/>
      <c r="AA119" s="718"/>
    </row>
    <row r="120" spans="1:27">
      <c r="A120" s="718"/>
      <c r="B120" s="718"/>
      <c r="C120" s="968"/>
      <c r="D120" s="718"/>
      <c r="E120" s="718"/>
      <c r="F120" s="718"/>
      <c r="G120" s="718"/>
      <c r="H120" s="718"/>
      <c r="I120" s="718"/>
      <c r="J120" s="718"/>
      <c r="K120" s="718"/>
      <c r="L120" s="718"/>
      <c r="M120" s="718"/>
      <c r="N120" s="718"/>
      <c r="O120" s="718"/>
      <c r="P120" s="718"/>
      <c r="Q120" s="718"/>
      <c r="R120" s="718"/>
      <c r="S120" s="718"/>
      <c r="T120" s="718"/>
      <c r="U120" s="718"/>
      <c r="V120" s="718"/>
      <c r="W120" s="718"/>
      <c r="X120" s="718"/>
      <c r="Y120" s="718"/>
      <c r="Z120" s="718"/>
      <c r="AA120" s="718"/>
    </row>
    <row r="121" spans="1:27">
      <c r="A121" s="718"/>
      <c r="B121" s="718"/>
      <c r="C121" s="968"/>
      <c r="D121" s="718"/>
      <c r="E121" s="718"/>
      <c r="F121" s="718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  <c r="Q121" s="718"/>
      <c r="R121" s="718"/>
      <c r="S121" s="718"/>
      <c r="T121" s="718"/>
      <c r="U121" s="718"/>
      <c r="V121" s="718"/>
      <c r="W121" s="718"/>
      <c r="X121" s="718"/>
      <c r="Y121" s="718"/>
      <c r="Z121" s="718"/>
      <c r="AA121" s="718"/>
    </row>
    <row r="122" spans="1:27">
      <c r="A122" s="718"/>
      <c r="B122" s="718"/>
      <c r="C122" s="968"/>
      <c r="D122" s="718"/>
      <c r="E122" s="718"/>
      <c r="F122" s="718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  <c r="Q122" s="718"/>
      <c r="R122" s="718"/>
      <c r="S122" s="718"/>
      <c r="T122" s="718"/>
      <c r="U122" s="718"/>
      <c r="V122" s="718"/>
      <c r="W122" s="718"/>
      <c r="X122" s="718"/>
      <c r="Y122" s="718"/>
      <c r="Z122" s="718"/>
      <c r="AA122" s="718"/>
    </row>
    <row r="123" spans="1:27">
      <c r="U123" s="718"/>
      <c r="V123" s="718"/>
      <c r="W123" s="718"/>
      <c r="X123" s="718"/>
      <c r="Y123" s="718"/>
      <c r="Z123" s="718"/>
      <c r="AA123" s="718"/>
    </row>
  </sheetData>
  <mergeCells count="4">
    <mergeCell ref="B11:J11"/>
    <mergeCell ref="I14:J15"/>
    <mergeCell ref="B50:L50"/>
    <mergeCell ref="B51:L51"/>
  </mergeCells>
  <pageMargins left="0.70866141732283472" right="0.70866141732283472" top="0.74803149606299213" bottom="0.74803149606299213" header="0.31496062992125984" footer="0.31496062992125984"/>
  <pageSetup paperSize="5" scale="61" orientation="landscape" r:id="rId1"/>
  <headerFooter>
    <oddHeader>&amp;C&amp;"Times New Roman,Bold"&amp;12Government of Guam
Fiscal Year 2026, Quarter 3
Agency Staffing Pattern</oddHeader>
  </headerFooter>
  <rowBreaks count="1" manualBreakCount="1">
    <brk id="4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C82A-A8C7-4410-BADD-665D06BECF67}">
  <sheetPr>
    <tabColor theme="8"/>
    <pageSetUpPr fitToPage="1"/>
  </sheetPr>
  <dimension ref="A1:BU126"/>
  <sheetViews>
    <sheetView tabSelected="1" view="pageBreakPreview" topLeftCell="A13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5.42578125" style="78" customWidth="1"/>
    <col min="4" max="4" width="22.85546875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28515625" style="78" customWidth="1"/>
    <col min="10" max="10" width="8.7109375" style="78" customWidth="1"/>
    <col min="11" max="11" width="9.85546875" style="78" customWidth="1"/>
    <col min="12" max="12" width="15.7109375" style="78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73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</row>
    <row r="2" spans="1:73" ht="12.75">
      <c r="A2" s="1" t="s">
        <v>1</v>
      </c>
      <c r="B2" s="1"/>
      <c r="C2" s="1"/>
      <c r="D2" s="1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</row>
    <row r="3" spans="1:73" ht="8.25" customHeight="1">
      <c r="A3" s="1"/>
      <c r="B3" s="1"/>
      <c r="C3" s="1"/>
      <c r="D3" s="1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</row>
    <row r="4" spans="1:73" ht="12.75">
      <c r="A4" s="1" t="s">
        <v>3</v>
      </c>
      <c r="B4" s="1"/>
      <c r="C4" s="1"/>
      <c r="D4" s="1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</row>
    <row r="5" spans="1:73" ht="8.25" customHeight="1">
      <c r="A5" s="1"/>
      <c r="B5" s="1"/>
      <c r="C5" s="1"/>
      <c r="D5" s="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</row>
    <row r="6" spans="1:73" ht="12.75">
      <c r="A6" s="1" t="s">
        <v>5</v>
      </c>
      <c r="B6" s="1"/>
      <c r="C6" s="1"/>
      <c r="D6" s="2" t="s">
        <v>952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</row>
    <row r="7" spans="1:73" ht="8.25" customHeight="1">
      <c r="A7" s="1"/>
      <c r="B7" s="1"/>
      <c r="C7" s="1"/>
      <c r="D7" s="2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</row>
    <row r="8" spans="1:73" ht="13.5">
      <c r="A8" s="1" t="s">
        <v>7</v>
      </c>
      <c r="B8" s="1"/>
      <c r="C8" s="1"/>
      <c r="D8" s="179" t="s">
        <v>953</v>
      </c>
      <c r="F8" s="179" t="s">
        <v>954</v>
      </c>
      <c r="G8" s="1281"/>
      <c r="H8" s="2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</row>
    <row r="9" spans="1:73" ht="15">
      <c r="A9" s="280"/>
      <c r="B9" s="280"/>
      <c r="C9" s="280"/>
      <c r="D9" s="280"/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</row>
    <row r="10" spans="1:73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</row>
    <row r="11" spans="1:73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</row>
    <row r="12" spans="1:73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</row>
    <row r="13" spans="1:73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</row>
    <row r="14" spans="1:73">
      <c r="A14" s="297"/>
      <c r="B14" s="1282" t="s">
        <v>0</v>
      </c>
      <c r="C14" s="280"/>
      <c r="D14" s="1283" t="s">
        <v>0</v>
      </c>
      <c r="E14" s="1283" t="s">
        <v>0</v>
      </c>
      <c r="F14" s="1283" t="s">
        <v>0</v>
      </c>
      <c r="G14" s="1284"/>
      <c r="H14" s="1284" t="s">
        <v>0</v>
      </c>
      <c r="I14" s="1975" t="s">
        <v>30</v>
      </c>
      <c r="J14" s="1976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  <c r="U14" s="391"/>
      <c r="V14" s="391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</row>
    <row r="15" spans="1:73">
      <c r="A15" s="306"/>
      <c r="B15" s="1285" t="s">
        <v>32</v>
      </c>
      <c r="C15" s="1284" t="s">
        <v>32</v>
      </c>
      <c r="D15" s="1284" t="s">
        <v>33</v>
      </c>
      <c r="E15" s="1284" t="s">
        <v>151</v>
      </c>
      <c r="F15" s="1284" t="s">
        <v>0</v>
      </c>
      <c r="G15" s="1284"/>
      <c r="H15" s="1284" t="s">
        <v>0</v>
      </c>
      <c r="I15" s="1977"/>
      <c r="J15" s="1978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  <c r="U15" s="391"/>
      <c r="V15" s="391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</row>
    <row r="16" spans="1:73" ht="12" thickBot="1">
      <c r="A16" s="312" t="s">
        <v>45</v>
      </c>
      <c r="B16" s="1286" t="s">
        <v>46</v>
      </c>
      <c r="C16" s="1287" t="s">
        <v>47</v>
      </c>
      <c r="D16" s="1287" t="s">
        <v>48</v>
      </c>
      <c r="E16" s="1287" t="s">
        <v>49</v>
      </c>
      <c r="F16" s="1287" t="s">
        <v>50</v>
      </c>
      <c r="G16" s="1287" t="s">
        <v>51</v>
      </c>
      <c r="H16" s="1287" t="s">
        <v>52</v>
      </c>
      <c r="I16" s="1288" t="s">
        <v>53</v>
      </c>
      <c r="J16" s="1289" t="s">
        <v>54</v>
      </c>
      <c r="K16" s="317" t="s">
        <v>55</v>
      </c>
      <c r="L16" s="1290" t="s">
        <v>675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  <c r="U16" s="391"/>
      <c r="V16" s="391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</row>
    <row r="17" spans="1:73" ht="12.75" thickTop="1">
      <c r="A17" s="321">
        <v>1</v>
      </c>
      <c r="B17" s="2489">
        <v>7032</v>
      </c>
      <c r="C17" s="2490" t="s">
        <v>730</v>
      </c>
      <c r="D17" s="2482" t="s">
        <v>576</v>
      </c>
      <c r="E17" s="2461" t="s">
        <v>955</v>
      </c>
      <c r="F17" s="2496">
        <v>53806</v>
      </c>
      <c r="G17" s="2498">
        <v>0</v>
      </c>
      <c r="H17" s="2496">
        <v>0</v>
      </c>
      <c r="I17" s="2463" t="s">
        <v>256</v>
      </c>
      <c r="J17" s="2496">
        <v>0</v>
      </c>
      <c r="K17" s="2496">
        <f t="shared" ref="K17:K28" si="0">(+F17+G17+H17+J17)</f>
        <v>53806</v>
      </c>
      <c r="L17" s="2496">
        <f>+ROUND((K17*0.3385),0)</f>
        <v>18213</v>
      </c>
      <c r="M17" s="2496">
        <v>495</v>
      </c>
      <c r="N17" s="2496">
        <v>0</v>
      </c>
      <c r="O17" s="2497">
        <f t="shared" ref="O17:O28" si="1">+ROUND((K17*0.0145),0)</f>
        <v>780</v>
      </c>
      <c r="P17" s="2496">
        <v>187</v>
      </c>
      <c r="Q17" s="2327">
        <v>7215</v>
      </c>
      <c r="R17" s="2327">
        <v>554</v>
      </c>
      <c r="S17" s="2496">
        <f t="shared" ref="S17:S28" si="2">+L17+M17+N17+O17+P17+Q17+R17</f>
        <v>27444</v>
      </c>
      <c r="T17" s="2496">
        <f>+K17+L17+M17+N17+O17+P17+Q17+R17</f>
        <v>81250</v>
      </c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</row>
    <row r="18" spans="1:73">
      <c r="A18" s="1283">
        <f>A17+1</f>
        <v>2</v>
      </c>
      <c r="B18" s="2489">
        <v>7039</v>
      </c>
      <c r="C18" s="2482" t="s">
        <v>737</v>
      </c>
      <c r="D18" s="2482" t="s">
        <v>576</v>
      </c>
      <c r="E18" s="2466" t="s">
        <v>956</v>
      </c>
      <c r="F18" s="2462">
        <v>59426</v>
      </c>
      <c r="G18" s="2499">
        <v>0</v>
      </c>
      <c r="H18" s="2462">
        <v>0</v>
      </c>
      <c r="I18" s="2463" t="s">
        <v>256</v>
      </c>
      <c r="J18" s="2462">
        <v>0</v>
      </c>
      <c r="K18" s="2462">
        <f t="shared" si="0"/>
        <v>59426</v>
      </c>
      <c r="L18" s="2462">
        <f t="shared" ref="L18:L28" si="3">+ROUND((K18*0.3385),0)</f>
        <v>20116</v>
      </c>
      <c r="M18" s="2462">
        <v>495</v>
      </c>
      <c r="N18" s="2462">
        <v>0</v>
      </c>
      <c r="O18" s="2464">
        <f t="shared" si="1"/>
        <v>862</v>
      </c>
      <c r="P18" s="2462">
        <v>187</v>
      </c>
      <c r="Q18" s="2462">
        <v>7215</v>
      </c>
      <c r="R18" s="2462">
        <v>554</v>
      </c>
      <c r="S18" s="2462">
        <f t="shared" si="2"/>
        <v>29429</v>
      </c>
      <c r="T18" s="2462">
        <f t="shared" ref="T18:T28" si="4">+K18+L18+M18+N18+O18+P18+Q18+R18</f>
        <v>88855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</row>
    <row r="19" spans="1:73" ht="21.75">
      <c r="A19" s="1301">
        <f>A18+1</f>
        <v>3</v>
      </c>
      <c r="B19" s="2491">
        <v>6177</v>
      </c>
      <c r="C19" s="2482" t="s">
        <v>726</v>
      </c>
      <c r="D19" s="2482" t="s">
        <v>957</v>
      </c>
      <c r="E19" s="2500" t="s">
        <v>958</v>
      </c>
      <c r="F19" s="2462">
        <v>65288</v>
      </c>
      <c r="G19" s="2499">
        <v>0</v>
      </c>
      <c r="H19" s="2462">
        <v>0</v>
      </c>
      <c r="I19" s="2463" t="s">
        <v>256</v>
      </c>
      <c r="J19" s="2462">
        <v>0</v>
      </c>
      <c r="K19" s="2462">
        <f t="shared" si="0"/>
        <v>65288</v>
      </c>
      <c r="L19" s="2462">
        <f t="shared" si="3"/>
        <v>22100</v>
      </c>
      <c r="M19" s="2462">
        <v>495</v>
      </c>
      <c r="N19" s="2462">
        <v>0</v>
      </c>
      <c r="O19" s="2464">
        <f t="shared" si="1"/>
        <v>947</v>
      </c>
      <c r="P19" s="2462">
        <v>187</v>
      </c>
      <c r="Q19" s="2462">
        <v>7215</v>
      </c>
      <c r="R19" s="2462">
        <v>554</v>
      </c>
      <c r="S19" s="2462">
        <f t="shared" si="2"/>
        <v>31498</v>
      </c>
      <c r="T19" s="2462">
        <f t="shared" si="4"/>
        <v>96786</v>
      </c>
    </row>
    <row r="20" spans="1:73">
      <c r="A20" s="1301">
        <f t="shared" ref="A20:A40" si="5">A19+1</f>
        <v>4</v>
      </c>
      <c r="B20" s="2489">
        <v>7053</v>
      </c>
      <c r="C20" s="2473" t="s">
        <v>959</v>
      </c>
      <c r="D20" s="2490" t="s">
        <v>576</v>
      </c>
      <c r="E20" s="2466" t="s">
        <v>201</v>
      </c>
      <c r="F20" s="2462">
        <v>45262</v>
      </c>
      <c r="G20" s="2499">
        <v>0</v>
      </c>
      <c r="H20" s="2462">
        <v>0</v>
      </c>
      <c r="I20" s="2463" t="s">
        <v>256</v>
      </c>
      <c r="J20" s="2462">
        <v>0</v>
      </c>
      <c r="K20" s="2462">
        <f t="shared" si="0"/>
        <v>45262</v>
      </c>
      <c r="L20" s="2462">
        <f t="shared" si="3"/>
        <v>15321</v>
      </c>
      <c r="M20" s="2462">
        <v>495</v>
      </c>
      <c r="N20" s="2462">
        <v>0</v>
      </c>
      <c r="O20" s="2464">
        <f t="shared" si="1"/>
        <v>656</v>
      </c>
      <c r="P20" s="2462">
        <v>187</v>
      </c>
      <c r="Q20" s="2462">
        <v>7215</v>
      </c>
      <c r="R20" s="2462">
        <v>554</v>
      </c>
      <c r="S20" s="2462">
        <f t="shared" si="2"/>
        <v>24428</v>
      </c>
      <c r="T20" s="2462">
        <f t="shared" si="4"/>
        <v>69690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</row>
    <row r="21" spans="1:73">
      <c r="A21" s="1301">
        <f t="shared" si="5"/>
        <v>5</v>
      </c>
      <c r="B21" s="2489">
        <v>6531</v>
      </c>
      <c r="C21" s="2490" t="s">
        <v>960</v>
      </c>
      <c r="D21" s="2482" t="s">
        <v>961</v>
      </c>
      <c r="E21" s="2461" t="s">
        <v>205</v>
      </c>
      <c r="F21" s="2462">
        <v>30169</v>
      </c>
      <c r="G21" s="2499">
        <v>0</v>
      </c>
      <c r="H21" s="2462">
        <v>0</v>
      </c>
      <c r="I21" s="2476" t="s">
        <v>256</v>
      </c>
      <c r="J21" s="2462">
        <v>0</v>
      </c>
      <c r="K21" s="2462">
        <f t="shared" si="0"/>
        <v>30169</v>
      </c>
      <c r="L21" s="2462">
        <f t="shared" si="3"/>
        <v>10212</v>
      </c>
      <c r="M21" s="2462">
        <v>495</v>
      </c>
      <c r="N21" s="2462">
        <v>0</v>
      </c>
      <c r="O21" s="2464">
        <f t="shared" si="1"/>
        <v>437</v>
      </c>
      <c r="P21" s="2462">
        <v>187</v>
      </c>
      <c r="Q21" s="2462">
        <v>7215</v>
      </c>
      <c r="R21" s="2462">
        <v>554</v>
      </c>
      <c r="S21" s="2462">
        <f t="shared" si="2"/>
        <v>19100</v>
      </c>
      <c r="T21" s="2462">
        <f t="shared" si="4"/>
        <v>49269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</row>
    <row r="22" spans="1:73">
      <c r="A22" s="1301">
        <f t="shared" si="5"/>
        <v>6</v>
      </c>
      <c r="B22" s="2489">
        <v>6732</v>
      </c>
      <c r="C22" s="2482" t="s">
        <v>962</v>
      </c>
      <c r="D22" s="2482" t="s">
        <v>963</v>
      </c>
      <c r="E22" s="2461" t="s">
        <v>173</v>
      </c>
      <c r="F22" s="2462">
        <v>28269</v>
      </c>
      <c r="G22" s="2499">
        <v>0</v>
      </c>
      <c r="H22" s="2462">
        <v>0</v>
      </c>
      <c r="I22" s="2463" t="s">
        <v>256</v>
      </c>
      <c r="J22" s="2462">
        <v>0</v>
      </c>
      <c r="K22" s="2462">
        <f t="shared" si="0"/>
        <v>28269</v>
      </c>
      <c r="L22" s="2462">
        <f t="shared" si="3"/>
        <v>9569</v>
      </c>
      <c r="M22" s="2462">
        <v>495</v>
      </c>
      <c r="N22" s="2462">
        <v>0</v>
      </c>
      <c r="O22" s="2464">
        <f t="shared" si="1"/>
        <v>410</v>
      </c>
      <c r="P22" s="2462">
        <v>187</v>
      </c>
      <c r="Q22" s="2462">
        <v>7215</v>
      </c>
      <c r="R22" s="2462">
        <v>554</v>
      </c>
      <c r="S22" s="2462">
        <f t="shared" si="2"/>
        <v>18430</v>
      </c>
      <c r="T22" s="2462">
        <f t="shared" si="4"/>
        <v>46699</v>
      </c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</row>
    <row r="23" spans="1:73">
      <c r="A23" s="1301">
        <f t="shared" si="5"/>
        <v>7</v>
      </c>
      <c r="B23" s="2492">
        <v>6110</v>
      </c>
      <c r="C23" s="2504" t="s">
        <v>730</v>
      </c>
      <c r="D23" s="2478" t="s">
        <v>964</v>
      </c>
      <c r="E23" s="2479" t="s">
        <v>965</v>
      </c>
      <c r="F23" s="2464">
        <v>0</v>
      </c>
      <c r="G23" s="2499">
        <v>0</v>
      </c>
      <c r="H23" s="2462">
        <v>0</v>
      </c>
      <c r="I23" s="2480" t="s">
        <v>256</v>
      </c>
      <c r="J23" s="2481">
        <v>0</v>
      </c>
      <c r="K23" s="2462">
        <f t="shared" si="0"/>
        <v>0</v>
      </c>
      <c r="L23" s="2462">
        <f t="shared" si="3"/>
        <v>0</v>
      </c>
      <c r="M23" s="2462">
        <v>0</v>
      </c>
      <c r="N23" s="2462">
        <v>0</v>
      </c>
      <c r="O23" s="2464">
        <f t="shared" si="1"/>
        <v>0</v>
      </c>
      <c r="P23" s="2462">
        <v>0</v>
      </c>
      <c r="Q23" s="2462">
        <v>0</v>
      </c>
      <c r="R23" s="2462">
        <v>0</v>
      </c>
      <c r="S23" s="2462">
        <f t="shared" si="2"/>
        <v>0</v>
      </c>
      <c r="T23" s="2462">
        <f t="shared" si="4"/>
        <v>0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</row>
    <row r="24" spans="1:73" ht="21.75">
      <c r="A24" s="1301">
        <f t="shared" si="5"/>
        <v>8</v>
      </c>
      <c r="B24" s="2489">
        <v>7033</v>
      </c>
      <c r="C24" s="2490" t="s">
        <v>966</v>
      </c>
      <c r="D24" s="2482" t="s">
        <v>967</v>
      </c>
      <c r="E24" s="2461" t="s">
        <v>158</v>
      </c>
      <c r="F24" s="2462">
        <v>0</v>
      </c>
      <c r="G24" s="2499">
        <v>0</v>
      </c>
      <c r="H24" s="2462">
        <v>0</v>
      </c>
      <c r="I24" s="2480" t="s">
        <v>256</v>
      </c>
      <c r="J24" s="2481">
        <v>0</v>
      </c>
      <c r="K24" s="2462">
        <f t="shared" si="0"/>
        <v>0</v>
      </c>
      <c r="L24" s="2462">
        <f t="shared" si="3"/>
        <v>0</v>
      </c>
      <c r="M24" s="2462">
        <v>0</v>
      </c>
      <c r="N24" s="2462">
        <v>0</v>
      </c>
      <c r="O24" s="2464">
        <f t="shared" si="1"/>
        <v>0</v>
      </c>
      <c r="P24" s="2462">
        <v>0</v>
      </c>
      <c r="Q24" s="2462">
        <v>0</v>
      </c>
      <c r="R24" s="2462">
        <v>0</v>
      </c>
      <c r="S24" s="2462">
        <f t="shared" si="2"/>
        <v>0</v>
      </c>
      <c r="T24" s="2462">
        <f t="shared" si="4"/>
        <v>0</v>
      </c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</row>
    <row r="25" spans="1:73" ht="21.75">
      <c r="A25" s="1301">
        <f t="shared" si="5"/>
        <v>9</v>
      </c>
      <c r="B25" s="2489">
        <v>6445</v>
      </c>
      <c r="C25" s="2490" t="s">
        <v>450</v>
      </c>
      <c r="D25" s="2482" t="s">
        <v>968</v>
      </c>
      <c r="E25" s="2466" t="s">
        <v>82</v>
      </c>
      <c r="F25" s="2462">
        <v>0</v>
      </c>
      <c r="G25" s="2499">
        <v>0</v>
      </c>
      <c r="H25" s="2462">
        <v>0</v>
      </c>
      <c r="I25" s="2483" t="s">
        <v>256</v>
      </c>
      <c r="J25" s="2501">
        <v>0</v>
      </c>
      <c r="K25" s="2462">
        <f t="shared" si="0"/>
        <v>0</v>
      </c>
      <c r="L25" s="2462">
        <f t="shared" si="3"/>
        <v>0</v>
      </c>
      <c r="M25" s="2462">
        <v>0</v>
      </c>
      <c r="N25" s="2462">
        <v>0</v>
      </c>
      <c r="O25" s="2464">
        <f t="shared" si="1"/>
        <v>0</v>
      </c>
      <c r="P25" s="2462">
        <v>0</v>
      </c>
      <c r="Q25" s="2462">
        <v>0</v>
      </c>
      <c r="R25" s="2462">
        <v>0</v>
      </c>
      <c r="S25" s="2462">
        <f t="shared" si="2"/>
        <v>0</v>
      </c>
      <c r="T25" s="2462">
        <f t="shared" si="4"/>
        <v>0</v>
      </c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</row>
    <row r="26" spans="1:73">
      <c r="A26" s="1301">
        <f t="shared" si="5"/>
        <v>10</v>
      </c>
      <c r="B26" s="2489">
        <v>6494</v>
      </c>
      <c r="C26" s="2482" t="s">
        <v>969</v>
      </c>
      <c r="D26" s="2490" t="s">
        <v>970</v>
      </c>
      <c r="E26" s="2461" t="s">
        <v>158</v>
      </c>
      <c r="F26" s="2462">
        <v>0</v>
      </c>
      <c r="G26" s="2499">
        <v>0</v>
      </c>
      <c r="H26" s="2462">
        <v>0</v>
      </c>
      <c r="I26" s="2480" t="s">
        <v>256</v>
      </c>
      <c r="J26" s="2481">
        <v>0</v>
      </c>
      <c r="K26" s="2462">
        <f t="shared" si="0"/>
        <v>0</v>
      </c>
      <c r="L26" s="2462">
        <f t="shared" si="3"/>
        <v>0</v>
      </c>
      <c r="M26" s="2462">
        <v>0</v>
      </c>
      <c r="N26" s="2462">
        <v>0</v>
      </c>
      <c r="O26" s="2464">
        <f t="shared" si="1"/>
        <v>0</v>
      </c>
      <c r="P26" s="2462">
        <v>0</v>
      </c>
      <c r="Q26" s="2462">
        <v>0</v>
      </c>
      <c r="R26" s="2462">
        <v>0</v>
      </c>
      <c r="S26" s="2462">
        <f t="shared" si="2"/>
        <v>0</v>
      </c>
      <c r="T26" s="2462">
        <f t="shared" si="4"/>
        <v>0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</row>
    <row r="27" spans="1:73">
      <c r="A27" s="1301">
        <f t="shared" si="5"/>
        <v>11</v>
      </c>
      <c r="B27" s="2489">
        <v>7041</v>
      </c>
      <c r="C27" s="2482" t="s">
        <v>352</v>
      </c>
      <c r="D27" s="2494" t="s">
        <v>814</v>
      </c>
      <c r="E27" s="2466" t="s">
        <v>971</v>
      </c>
      <c r="F27" s="2502">
        <v>0</v>
      </c>
      <c r="G27" s="2499">
        <v>0</v>
      </c>
      <c r="H27" s="2462">
        <v>0</v>
      </c>
      <c r="I27" s="2480" t="s">
        <v>256</v>
      </c>
      <c r="J27" s="2481">
        <v>0</v>
      </c>
      <c r="K27" s="2462">
        <f t="shared" si="0"/>
        <v>0</v>
      </c>
      <c r="L27" s="2462">
        <f t="shared" si="3"/>
        <v>0</v>
      </c>
      <c r="M27" s="2462">
        <v>0</v>
      </c>
      <c r="N27" s="2462">
        <v>0</v>
      </c>
      <c r="O27" s="2464">
        <f t="shared" si="1"/>
        <v>0</v>
      </c>
      <c r="P27" s="2462">
        <v>0</v>
      </c>
      <c r="Q27" s="2462">
        <v>0</v>
      </c>
      <c r="R27" s="2462">
        <v>0</v>
      </c>
      <c r="S27" s="2462">
        <f t="shared" si="2"/>
        <v>0</v>
      </c>
      <c r="T27" s="2462">
        <f t="shared" si="4"/>
        <v>0</v>
      </c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</row>
    <row r="28" spans="1:73" ht="21.75">
      <c r="A28" s="1301">
        <f t="shared" si="5"/>
        <v>12</v>
      </c>
      <c r="B28" s="2489">
        <v>6224</v>
      </c>
      <c r="C28" s="2482" t="s">
        <v>960</v>
      </c>
      <c r="D28" s="2494" t="s">
        <v>972</v>
      </c>
      <c r="E28" s="2466" t="s">
        <v>205</v>
      </c>
      <c r="F28" s="2502">
        <v>0</v>
      </c>
      <c r="G28" s="2499">
        <v>0</v>
      </c>
      <c r="H28" s="2462">
        <v>0</v>
      </c>
      <c r="I28" s="2480" t="s">
        <v>256</v>
      </c>
      <c r="J28" s="2503">
        <v>0</v>
      </c>
      <c r="K28" s="2462">
        <f t="shared" si="0"/>
        <v>0</v>
      </c>
      <c r="L28" s="2462">
        <f t="shared" si="3"/>
        <v>0</v>
      </c>
      <c r="M28" s="2462">
        <v>0</v>
      </c>
      <c r="N28" s="2462">
        <v>0</v>
      </c>
      <c r="O28" s="2464">
        <f t="shared" si="1"/>
        <v>0</v>
      </c>
      <c r="P28" s="2462">
        <v>0</v>
      </c>
      <c r="Q28" s="2462">
        <v>0</v>
      </c>
      <c r="R28" s="2462">
        <v>0</v>
      </c>
      <c r="S28" s="2462">
        <f t="shared" si="2"/>
        <v>0</v>
      </c>
      <c r="T28" s="2462">
        <f t="shared" si="4"/>
        <v>0</v>
      </c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</row>
    <row r="29" spans="1:73">
      <c r="A29" s="1301">
        <f t="shared" si="5"/>
        <v>13</v>
      </c>
      <c r="B29" s="2485"/>
      <c r="C29" s="2486"/>
      <c r="D29" s="2460"/>
      <c r="E29" s="2461"/>
      <c r="F29" s="2462"/>
      <c r="G29" s="1261"/>
      <c r="H29" s="2462"/>
      <c r="I29" s="2463"/>
      <c r="J29" s="2462"/>
      <c r="K29" s="2462"/>
      <c r="L29" s="2462"/>
      <c r="M29" s="2462"/>
      <c r="N29" s="2487"/>
      <c r="O29" s="2464"/>
      <c r="P29" s="2462"/>
      <c r="Q29" s="2462"/>
      <c r="R29" s="2462"/>
      <c r="S29" s="2462"/>
      <c r="T29" s="2462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</row>
    <row r="30" spans="1:73">
      <c r="A30" s="1301">
        <f t="shared" si="5"/>
        <v>14</v>
      </c>
      <c r="B30" s="2458"/>
      <c r="C30" s="2488"/>
      <c r="D30" s="2475"/>
      <c r="E30" s="2466"/>
      <c r="F30" s="2462"/>
      <c r="G30" s="1261"/>
      <c r="H30" s="2462"/>
      <c r="I30" s="1297"/>
      <c r="J30" s="1295"/>
      <c r="K30" s="2462"/>
      <c r="L30" s="2462"/>
      <c r="M30" s="2462"/>
      <c r="N30" s="2462"/>
      <c r="O30" s="2464"/>
      <c r="P30" s="2462"/>
      <c r="Q30" s="2462"/>
      <c r="R30" s="2462"/>
      <c r="S30" s="2462"/>
      <c r="T30" s="2462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</row>
    <row r="31" spans="1:73">
      <c r="A31" s="1301">
        <f t="shared" si="5"/>
        <v>15</v>
      </c>
      <c r="B31" s="1291"/>
      <c r="C31" s="1307"/>
      <c r="D31" s="1300"/>
      <c r="E31" s="1303"/>
      <c r="F31" s="1295"/>
      <c r="G31" s="1296"/>
      <c r="H31" s="1295"/>
      <c r="K31" s="1295"/>
      <c r="L31" s="1295"/>
      <c r="M31" s="1295"/>
      <c r="N31" s="1295"/>
      <c r="O31" s="1298"/>
      <c r="P31" s="1295"/>
      <c r="Q31" s="1295"/>
      <c r="R31" s="1295"/>
      <c r="S31" s="1295"/>
      <c r="T31" s="1295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</row>
    <row r="32" spans="1:73">
      <c r="A32" s="1301">
        <f t="shared" si="5"/>
        <v>16</v>
      </c>
      <c r="B32" s="1310"/>
      <c r="C32" s="1311"/>
      <c r="D32" s="1312"/>
      <c r="E32" s="1313"/>
      <c r="F32" s="1314"/>
      <c r="G32" s="1315"/>
      <c r="H32" s="1314"/>
      <c r="I32" s="1316"/>
      <c r="J32" s="1314"/>
      <c r="K32" s="1314"/>
      <c r="L32" s="1295"/>
      <c r="M32" s="1295"/>
      <c r="N32" s="1295"/>
      <c r="O32" s="1298"/>
      <c r="P32" s="1295"/>
      <c r="Q32" s="1295"/>
      <c r="R32" s="1295"/>
      <c r="S32" s="1295"/>
      <c r="T32" s="1295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</row>
    <row r="33" spans="1:73">
      <c r="A33" s="1301">
        <f t="shared" si="5"/>
        <v>17</v>
      </c>
      <c r="B33" s="1291"/>
      <c r="C33" s="1307"/>
      <c r="D33" s="1300"/>
      <c r="E33" s="1294"/>
      <c r="F33" s="1295"/>
      <c r="G33" s="1296"/>
      <c r="H33" s="1295"/>
      <c r="I33" s="1297"/>
      <c r="J33" s="1295"/>
      <c r="K33" s="1295"/>
      <c r="L33" s="1295"/>
      <c r="M33" s="1295"/>
      <c r="N33" s="1295"/>
      <c r="O33" s="1298"/>
      <c r="P33" s="1295"/>
      <c r="Q33" s="1295"/>
      <c r="R33" s="1295"/>
      <c r="S33" s="1295"/>
      <c r="T33" s="1295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</row>
    <row r="34" spans="1:73">
      <c r="A34" s="1301">
        <f t="shared" si="5"/>
        <v>18</v>
      </c>
      <c r="B34" s="1317"/>
      <c r="C34" s="1292"/>
      <c r="D34" s="1293"/>
      <c r="E34" s="1294"/>
      <c r="F34" s="1295"/>
      <c r="G34" s="1296"/>
      <c r="H34" s="1295"/>
      <c r="I34" s="1297"/>
      <c r="J34" s="1295"/>
      <c r="K34" s="1295"/>
      <c r="L34" s="1295"/>
      <c r="M34" s="1318"/>
      <c r="N34" s="1318"/>
      <c r="O34" s="1298"/>
      <c r="P34" s="1318"/>
      <c r="Q34" s="1295"/>
      <c r="R34" s="1295"/>
      <c r="S34" s="1295"/>
      <c r="T34" s="1295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</row>
    <row r="35" spans="1:73">
      <c r="A35" s="1301">
        <f t="shared" si="5"/>
        <v>19</v>
      </c>
      <c r="B35" s="1317"/>
      <c r="C35" s="1293"/>
      <c r="D35" s="1293"/>
      <c r="E35" s="1294"/>
      <c r="F35" s="1295"/>
      <c r="G35" s="1296"/>
      <c r="H35" s="1295"/>
      <c r="I35" s="1319"/>
      <c r="J35" s="1295"/>
      <c r="K35" s="1295"/>
      <c r="L35" s="1295"/>
      <c r="M35" s="1295"/>
      <c r="N35" s="1295"/>
      <c r="O35" s="1295"/>
      <c r="P35" s="1295"/>
      <c r="Q35" s="1295"/>
      <c r="R35" s="1295"/>
      <c r="S35" s="1295"/>
      <c r="T35" s="1295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</row>
    <row r="36" spans="1:73">
      <c r="A36" s="1301">
        <f t="shared" si="5"/>
        <v>20</v>
      </c>
      <c r="B36" s="1291"/>
      <c r="C36" s="1292"/>
      <c r="D36" s="1293"/>
      <c r="E36" s="1303"/>
      <c r="F36" s="1295"/>
      <c r="G36" s="1296"/>
      <c r="H36" s="1295"/>
      <c r="I36" s="1297"/>
      <c r="J36" s="1295"/>
      <c r="K36" s="1295"/>
      <c r="L36" s="1295"/>
      <c r="M36" s="1295"/>
      <c r="N36" s="1295"/>
      <c r="O36" s="1298"/>
      <c r="P36" s="1295"/>
      <c r="Q36" s="1295"/>
      <c r="R36" s="1295"/>
      <c r="S36" s="1295"/>
      <c r="T36" s="1295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</row>
    <row r="37" spans="1:73">
      <c r="A37" s="1301">
        <f t="shared" si="5"/>
        <v>21</v>
      </c>
      <c r="B37" s="1317"/>
      <c r="C37" s="1320"/>
      <c r="D37" s="1293"/>
      <c r="E37" s="1294"/>
      <c r="F37" s="1295"/>
      <c r="G37" s="1296"/>
      <c r="H37" s="1295"/>
      <c r="I37" s="1297"/>
      <c r="J37" s="1295"/>
      <c r="K37" s="1295"/>
      <c r="L37" s="1295"/>
      <c r="M37" s="1295"/>
      <c r="N37" s="1295"/>
      <c r="O37" s="1298"/>
      <c r="P37" s="1295"/>
      <c r="Q37" s="1295"/>
      <c r="R37" s="1295"/>
      <c r="S37" s="1295"/>
      <c r="T37" s="1295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</row>
    <row r="38" spans="1:73">
      <c r="A38" s="1301">
        <f t="shared" si="5"/>
        <v>22</v>
      </c>
      <c r="B38" s="1299"/>
      <c r="C38" s="1321"/>
      <c r="D38" s="1300"/>
      <c r="E38" s="1294"/>
      <c r="F38" s="1295"/>
      <c r="G38" s="1296"/>
      <c r="H38" s="1295"/>
      <c r="I38" s="1304"/>
      <c r="J38" s="1295"/>
      <c r="K38" s="1295"/>
      <c r="L38" s="1295"/>
      <c r="M38" s="1295"/>
      <c r="N38" s="1295"/>
      <c r="O38" s="1305"/>
      <c r="P38" s="1295"/>
      <c r="Q38" s="1295"/>
      <c r="R38" s="1295"/>
      <c r="S38" s="1295"/>
      <c r="T38" s="1295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</row>
    <row r="39" spans="1:73">
      <c r="A39" s="1301">
        <f t="shared" si="5"/>
        <v>23</v>
      </c>
      <c r="B39" s="1317"/>
      <c r="C39" s="1292"/>
      <c r="D39" s="1293"/>
      <c r="E39" s="1294"/>
      <c r="F39" s="1295"/>
      <c r="G39" s="1296"/>
      <c r="H39" s="1295"/>
      <c r="I39" s="1297"/>
      <c r="J39" s="1295"/>
      <c r="K39" s="1295"/>
      <c r="L39" s="1295"/>
      <c r="M39" s="1295"/>
      <c r="N39" s="1295"/>
      <c r="O39" s="1298"/>
      <c r="P39" s="1295"/>
      <c r="Q39" s="1295"/>
      <c r="R39" s="1295"/>
      <c r="S39" s="1295"/>
      <c r="T39" s="1295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</row>
    <row r="40" spans="1:73">
      <c r="A40" s="1301">
        <f t="shared" si="5"/>
        <v>24</v>
      </c>
      <c r="B40" s="1306"/>
      <c r="C40" s="1308"/>
      <c r="D40" s="1322"/>
      <c r="E40" s="1303"/>
      <c r="F40" s="1295"/>
      <c r="G40" s="1296"/>
      <c r="H40" s="1295"/>
      <c r="I40" s="1297"/>
      <c r="J40" s="1295"/>
      <c r="K40" s="1295"/>
      <c r="L40" s="1295"/>
      <c r="M40" s="1298"/>
      <c r="N40" s="1298"/>
      <c r="O40" s="1298"/>
      <c r="P40" s="1298"/>
      <c r="Q40" s="1295"/>
      <c r="R40" s="1295"/>
      <c r="S40" s="1295"/>
      <c r="T40" s="1295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</row>
    <row r="41" spans="1:73">
      <c r="A41" s="1301">
        <f>A40+1</f>
        <v>25</v>
      </c>
      <c r="B41" s="1310"/>
      <c r="C41" s="1309"/>
      <c r="D41" s="1309"/>
      <c r="E41" s="1323"/>
      <c r="F41" s="1324"/>
      <c r="G41" s="1315"/>
      <c r="H41" s="1314"/>
      <c r="I41" s="1316"/>
      <c r="J41" s="1324"/>
      <c r="K41" s="1314"/>
      <c r="L41" s="1295"/>
      <c r="M41" s="1295"/>
      <c r="N41" s="1295"/>
      <c r="O41" s="1295"/>
      <c r="P41" s="1295"/>
      <c r="Q41" s="1314"/>
      <c r="R41" s="1314"/>
      <c r="S41" s="1295"/>
      <c r="T41" s="1295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</row>
    <row r="42" spans="1:73">
      <c r="A42" s="1325"/>
      <c r="B42" s="359"/>
      <c r="C42" s="359"/>
      <c r="D42" s="360" t="s">
        <v>111</v>
      </c>
      <c r="E42" s="361" t="s">
        <v>112</v>
      </c>
      <c r="F42" s="1796">
        <f>SUM(F17:F41)</f>
        <v>282220</v>
      </c>
      <c r="G42" s="1796">
        <f>SUM(G17:G41)</f>
        <v>0</v>
      </c>
      <c r="H42" s="1796">
        <f>SUM(H17:H41)</f>
        <v>0</v>
      </c>
      <c r="I42" s="363" t="s">
        <v>112</v>
      </c>
      <c r="J42" s="1796">
        <f>SUM(J17:J41)</f>
        <v>0</v>
      </c>
      <c r="K42" s="1796">
        <f>SUM(K17:K41)</f>
        <v>282220</v>
      </c>
      <c r="L42" s="1796">
        <f t="shared" ref="L42:T42" si="6">SUM(L17:L41)</f>
        <v>95531</v>
      </c>
      <c r="M42" s="1796">
        <f t="shared" si="6"/>
        <v>2970</v>
      </c>
      <c r="N42" s="1796">
        <f t="shared" si="6"/>
        <v>0</v>
      </c>
      <c r="O42" s="1796">
        <f t="shared" si="6"/>
        <v>4092</v>
      </c>
      <c r="P42" s="1796">
        <f t="shared" si="6"/>
        <v>1122</v>
      </c>
      <c r="Q42" s="1796">
        <f t="shared" si="6"/>
        <v>43290</v>
      </c>
      <c r="R42" s="1796">
        <f t="shared" si="6"/>
        <v>3324</v>
      </c>
      <c r="S42" s="1796">
        <f>SUM(S17:S41)</f>
        <v>150329</v>
      </c>
      <c r="T42" s="1796">
        <f t="shared" si="6"/>
        <v>432549</v>
      </c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</row>
    <row r="43" spans="1:73" s="719" customFormat="1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73" s="719" customFormat="1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73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73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73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73" ht="12.75">
      <c r="A48" s="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</row>
    <row r="49" spans="1:73" ht="12.75">
      <c r="A49" s="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</row>
    <row r="50" spans="1:73" ht="12.75">
      <c r="A50" s="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</row>
    <row r="51" spans="1:73" ht="12.75">
      <c r="A51" s="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</row>
    <row r="52" spans="1:73" ht="12.75">
      <c r="A52" s="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</row>
    <row r="53" spans="1:73" ht="12" thickBot="1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</row>
    <row r="54" spans="1:73" ht="12.75" thickTop="1" thickBot="1">
      <c r="A54" s="280"/>
      <c r="B54" s="286" t="s">
        <v>10</v>
      </c>
      <c r="C54" s="287"/>
      <c r="D54" s="287"/>
      <c r="E54" s="287"/>
      <c r="F54" s="287"/>
      <c r="G54" s="287"/>
      <c r="H54" s="287"/>
      <c r="I54" s="287"/>
      <c r="J54" s="1326"/>
      <c r="K54" s="1327"/>
      <c r="L54" s="1328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</row>
    <row r="55" spans="1:73" ht="12" thickTop="1">
      <c r="A55" s="280"/>
      <c r="B55" s="1108" t="s">
        <v>118</v>
      </c>
      <c r="C55" s="1109"/>
      <c r="D55" s="1109"/>
      <c r="E55" s="1109"/>
      <c r="F55" s="1109"/>
      <c r="G55" s="1109"/>
      <c r="H55" s="1109"/>
      <c r="I55" s="1109"/>
      <c r="J55" s="1109"/>
      <c r="K55" s="1109"/>
      <c r="L55" s="1329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</row>
    <row r="56" spans="1:73">
      <c r="A56" s="280"/>
      <c r="B56" s="291" t="s">
        <v>11</v>
      </c>
      <c r="C56" s="293" t="s">
        <v>12</v>
      </c>
      <c r="D56" s="293" t="s">
        <v>13</v>
      </c>
      <c r="E56" s="293" t="s">
        <v>14</v>
      </c>
      <c r="F56" s="293" t="s">
        <v>15</v>
      </c>
      <c r="G56" s="293" t="s">
        <v>16</v>
      </c>
      <c r="H56" s="293" t="s">
        <v>17</v>
      </c>
      <c r="I56" s="293" t="s">
        <v>18</v>
      </c>
      <c r="J56" s="293" t="s">
        <v>19</v>
      </c>
      <c r="K56" s="293" t="s">
        <v>20</v>
      </c>
      <c r="L56" s="1330" t="s">
        <v>21</v>
      </c>
      <c r="M56" s="191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</row>
    <row r="57" spans="1:73">
      <c r="A57" s="280"/>
      <c r="B57" s="291"/>
      <c r="C57" s="292"/>
      <c r="D57" s="293"/>
      <c r="E57" s="292"/>
      <c r="F57" s="360" t="s">
        <v>119</v>
      </c>
      <c r="G57" s="1116" t="s">
        <v>60</v>
      </c>
      <c r="H57" s="1095" t="s">
        <v>120</v>
      </c>
      <c r="I57" s="1095" t="s">
        <v>121</v>
      </c>
      <c r="J57" s="1095" t="s">
        <v>122</v>
      </c>
      <c r="K57" s="1095" t="s">
        <v>123</v>
      </c>
      <c r="L57" s="1331"/>
      <c r="M57" s="191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</row>
    <row r="58" spans="1:73" ht="21.75">
      <c r="A58" s="297"/>
      <c r="B58" s="298" t="s">
        <v>0</v>
      </c>
      <c r="C58" s="299"/>
      <c r="D58" s="300" t="s">
        <v>0</v>
      </c>
      <c r="E58" s="300" t="s">
        <v>124</v>
      </c>
      <c r="F58" s="379" t="s">
        <v>125</v>
      </c>
      <c r="G58" s="301"/>
      <c r="H58" s="301" t="s">
        <v>0</v>
      </c>
      <c r="I58" s="380" t="s">
        <v>126</v>
      </c>
      <c r="J58" s="301" t="s">
        <v>127</v>
      </c>
      <c r="K58" s="301" t="s">
        <v>128</v>
      </c>
      <c r="L58" s="266" t="s">
        <v>0</v>
      </c>
      <c r="M58" s="391"/>
      <c r="N58" s="391"/>
      <c r="O58" s="391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</row>
    <row r="59" spans="1:73">
      <c r="A59" s="306"/>
      <c r="B59" s="307" t="s">
        <v>32</v>
      </c>
      <c r="C59" s="301" t="s">
        <v>32</v>
      </c>
      <c r="D59" s="301" t="s">
        <v>33</v>
      </c>
      <c r="E59" s="301" t="s">
        <v>129</v>
      </c>
      <c r="F59" s="301" t="s">
        <v>129</v>
      </c>
      <c r="G59" s="301" t="s">
        <v>130</v>
      </c>
      <c r="H59" s="301" t="s">
        <v>130</v>
      </c>
      <c r="I59" s="301" t="s">
        <v>129</v>
      </c>
      <c r="J59" s="301" t="s">
        <v>129</v>
      </c>
      <c r="K59" s="301" t="s">
        <v>129</v>
      </c>
      <c r="L59" s="267" t="s">
        <v>131</v>
      </c>
      <c r="M59" s="391"/>
      <c r="N59" s="391"/>
      <c r="O59" s="391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</row>
    <row r="60" spans="1:73" ht="12" thickBot="1">
      <c r="A60" s="312" t="s">
        <v>45</v>
      </c>
      <c r="B60" s="313" t="s">
        <v>46</v>
      </c>
      <c r="C60" s="314" t="s">
        <v>132</v>
      </c>
      <c r="D60" s="314" t="s">
        <v>48</v>
      </c>
      <c r="E60" s="314"/>
      <c r="F60" s="1127" t="s">
        <v>133</v>
      </c>
      <c r="G60" s="1127" t="s">
        <v>133</v>
      </c>
      <c r="H60" s="1127" t="s">
        <v>134</v>
      </c>
      <c r="I60" s="1127" t="s">
        <v>135</v>
      </c>
      <c r="J60" s="1127" t="s">
        <v>135</v>
      </c>
      <c r="K60" s="1127" t="s">
        <v>136</v>
      </c>
      <c r="L60" s="270" t="s">
        <v>55</v>
      </c>
      <c r="M60" s="391"/>
      <c r="N60" s="391"/>
      <c r="O60" s="391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</row>
    <row r="61" spans="1:73" ht="12" thickTop="1">
      <c r="A61" s="321">
        <v>1</v>
      </c>
      <c r="B61" s="388">
        <f>+B17</f>
        <v>7032</v>
      </c>
      <c r="C61" s="1332" t="str">
        <f>+C17</f>
        <v>Community Health Nurse I</v>
      </c>
      <c r="D61" s="1332" t="str">
        <f>+D17</f>
        <v>Vacant</v>
      </c>
      <c r="E61" s="389">
        <v>0</v>
      </c>
      <c r="F61" s="389">
        <v>0</v>
      </c>
      <c r="G61" s="389">
        <v>0</v>
      </c>
      <c r="H61" s="389">
        <v>0</v>
      </c>
      <c r="I61" s="389">
        <v>0</v>
      </c>
      <c r="J61" s="389">
        <v>0</v>
      </c>
      <c r="K61" s="389">
        <v>0</v>
      </c>
      <c r="L61" s="364">
        <f>+E61+F61+G61+H61+I61+J61+K61</f>
        <v>0</v>
      </c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</row>
    <row r="62" spans="1:73">
      <c r="A62" s="321">
        <f t="shared" ref="A62:A78" si="7">A61+1</f>
        <v>2</v>
      </c>
      <c r="B62" s="388">
        <f>+B18</f>
        <v>7039</v>
      </c>
      <c r="C62" s="1332" t="str">
        <f>+C18</f>
        <v xml:space="preserve">Community Health Nurse II </v>
      </c>
      <c r="D62" s="1332" t="str">
        <f>+D18</f>
        <v>Vacant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ref="L62:L85" si="8">+E62+F62+G62+H62+I62+J62+K62</f>
        <v>0</v>
      </c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</row>
    <row r="63" spans="1:73">
      <c r="A63" s="321">
        <f t="shared" si="7"/>
        <v>3</v>
      </c>
      <c r="B63" s="388">
        <f>+B19</f>
        <v>6177</v>
      </c>
      <c r="C63" s="1332" t="str">
        <f>+C19</f>
        <v>Community Health Nurse Supervisor I</v>
      </c>
      <c r="D63" s="1332" t="str">
        <f>+D19</f>
        <v>Vacant Dizon, Maryann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8"/>
        <v>0</v>
      </c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</row>
    <row r="64" spans="1:73">
      <c r="A64" s="321">
        <f t="shared" si="7"/>
        <v>4</v>
      </c>
      <c r="B64" s="388">
        <f>+B20</f>
        <v>7053</v>
      </c>
      <c r="C64" s="1332" t="str">
        <f>+C20</f>
        <v>Lab Technician Supervisor</v>
      </c>
      <c r="D64" s="1332" t="str">
        <f>+D20</f>
        <v>Vacant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8"/>
        <v>0</v>
      </c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</row>
    <row r="65" spans="1:65">
      <c r="A65" s="321">
        <f t="shared" si="7"/>
        <v>5</v>
      </c>
      <c r="B65" s="388">
        <f>+B21</f>
        <v>6531</v>
      </c>
      <c r="C65" s="1332" t="str">
        <f>+C21</f>
        <v>Medical Records Clerk</v>
      </c>
      <c r="D65" s="1332" t="str">
        <f>+D21</f>
        <v>Vacant Santiago, Alberta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8"/>
        <v>0</v>
      </c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</row>
    <row r="66" spans="1:65">
      <c r="A66" s="321">
        <f t="shared" si="7"/>
        <v>6</v>
      </c>
      <c r="B66" s="388">
        <f>+B22</f>
        <v>6732</v>
      </c>
      <c r="C66" s="1332" t="str">
        <f>+C22</f>
        <v>Nurse Aide II</v>
      </c>
      <c r="D66" s="1332" t="str">
        <f>+D22</f>
        <v>Vacant Benavente, Naomi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8"/>
        <v>0</v>
      </c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</row>
    <row r="67" spans="1:65">
      <c r="A67" s="321">
        <f t="shared" si="7"/>
        <v>7</v>
      </c>
      <c r="B67" s="388">
        <f>+B23</f>
        <v>6110</v>
      </c>
      <c r="C67" s="1332" t="str">
        <f>+C23</f>
        <v>Community Health Nurse I</v>
      </c>
      <c r="D67" s="1332" t="str">
        <f>+D23</f>
        <v xml:space="preserve">Vacant Delos Reyes, Ray N   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8"/>
        <v>0</v>
      </c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</row>
    <row r="68" spans="1:65">
      <c r="A68" s="321">
        <f t="shared" si="7"/>
        <v>8</v>
      </c>
      <c r="B68" s="388">
        <f>+B24</f>
        <v>7033</v>
      </c>
      <c r="C68" s="1332" t="str">
        <f>+C24</f>
        <v>Customer Service Representative in lieu of CHNI</v>
      </c>
      <c r="D68" s="1332" t="str">
        <f>+D24</f>
        <v>Vacant Macaraeg, Dan CF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8"/>
        <v>0</v>
      </c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</row>
    <row r="69" spans="1:65">
      <c r="A69" s="321">
        <f t="shared" si="7"/>
        <v>9</v>
      </c>
      <c r="B69" s="388">
        <f>+B25</f>
        <v>6445</v>
      </c>
      <c r="C69" s="1332" t="str">
        <f>+C25</f>
        <v>Data Control Clerk I</v>
      </c>
      <c r="D69" s="1332" t="str">
        <f>+D25</f>
        <v>Vacant Guzman, Jomayne Manibusan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8"/>
        <v>0</v>
      </c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</row>
    <row r="70" spans="1:65">
      <c r="A70" s="321">
        <f t="shared" si="7"/>
        <v>10</v>
      </c>
      <c r="B70" s="388">
        <f>+B26</f>
        <v>6494</v>
      </c>
      <c r="C70" s="1332" t="str">
        <f>+C26</f>
        <v>Eligibility Specialist I</v>
      </c>
      <c r="D70" s="1332" t="str">
        <f>+D26</f>
        <v>Vacant Manglona, Shelane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8"/>
        <v>0</v>
      </c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</row>
    <row r="71" spans="1:65">
      <c r="A71" s="321">
        <f t="shared" si="7"/>
        <v>11</v>
      </c>
      <c r="B71" s="388">
        <f>+B27</f>
        <v>7041</v>
      </c>
      <c r="C71" s="1332" t="str">
        <f>+C27</f>
        <v>Licensed Practical Nurse I</v>
      </c>
      <c r="D71" s="1332" t="str">
        <f>+D27</f>
        <v xml:space="preserve">Vacant 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8"/>
        <v>0</v>
      </c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</row>
    <row r="72" spans="1:65">
      <c r="A72" s="321">
        <f t="shared" si="7"/>
        <v>12</v>
      </c>
      <c r="B72" s="388">
        <f>+B28</f>
        <v>6224</v>
      </c>
      <c r="C72" s="1332" t="str">
        <f>+C28</f>
        <v>Medical Records Clerk</v>
      </c>
      <c r="D72" s="1332" t="str">
        <f>+D28</f>
        <v xml:space="preserve">Vacant Demapan, Terryann A. 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8"/>
        <v>0</v>
      </c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</row>
    <row r="73" spans="1:65">
      <c r="A73" s="321">
        <f t="shared" si="7"/>
        <v>13</v>
      </c>
      <c r="B73" s="388">
        <f>+B29</f>
        <v>0</v>
      </c>
      <c r="C73" s="1332">
        <f>+C29</f>
        <v>0</v>
      </c>
      <c r="D73" s="1332">
        <f>+D29</f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8"/>
        <v>0</v>
      </c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</row>
    <row r="74" spans="1:65">
      <c r="A74" s="321">
        <f t="shared" si="7"/>
        <v>14</v>
      </c>
      <c r="B74" s="388">
        <f>+B30</f>
        <v>0</v>
      </c>
      <c r="C74" s="1332">
        <f>+C30</f>
        <v>0</v>
      </c>
      <c r="D74" s="1332">
        <f>+D30</f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8"/>
        <v>0</v>
      </c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</row>
    <row r="75" spans="1:65">
      <c r="A75" s="321">
        <f t="shared" si="7"/>
        <v>15</v>
      </c>
      <c r="B75" s="388">
        <f>+B31</f>
        <v>0</v>
      </c>
      <c r="C75" s="1332">
        <f>+C31</f>
        <v>0</v>
      </c>
      <c r="D75" s="1332">
        <f>+D31</f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8"/>
        <v>0</v>
      </c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</row>
    <row r="76" spans="1:65">
      <c r="A76" s="321">
        <f t="shared" si="7"/>
        <v>16</v>
      </c>
      <c r="B76" s="388">
        <f>+B32</f>
        <v>0</v>
      </c>
      <c r="C76" s="1332">
        <f>+C32</f>
        <v>0</v>
      </c>
      <c r="D76" s="1332">
        <f>+D32</f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8"/>
        <v>0</v>
      </c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</row>
    <row r="77" spans="1:65">
      <c r="A77" s="321">
        <f t="shared" si="7"/>
        <v>17</v>
      </c>
      <c r="B77" s="388">
        <f>+B33</f>
        <v>0</v>
      </c>
      <c r="C77" s="1332">
        <f>+C33</f>
        <v>0</v>
      </c>
      <c r="D77" s="1332">
        <f>+D33</f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8"/>
        <v>0</v>
      </c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</row>
    <row r="78" spans="1:65">
      <c r="A78" s="321">
        <f t="shared" si="7"/>
        <v>18</v>
      </c>
      <c r="B78" s="388">
        <f>+B34</f>
        <v>0</v>
      </c>
      <c r="C78" s="1332">
        <f>+C34</f>
        <v>0</v>
      </c>
      <c r="D78" s="1332">
        <f>+D34</f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8"/>
        <v>0</v>
      </c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</row>
    <row r="79" spans="1:65">
      <c r="A79" s="321">
        <v>19</v>
      </c>
      <c r="B79" s="388">
        <f>+B35</f>
        <v>0</v>
      </c>
      <c r="C79" s="1332">
        <f>+C35</f>
        <v>0</v>
      </c>
      <c r="D79" s="1332">
        <f>+D35</f>
        <v>0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8"/>
        <v>0</v>
      </c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</row>
    <row r="80" spans="1:65">
      <c r="A80" s="321">
        <v>20</v>
      </c>
      <c r="B80" s="388">
        <f>+B36</f>
        <v>0</v>
      </c>
      <c r="C80" s="1332">
        <f>+C36</f>
        <v>0</v>
      </c>
      <c r="D80" s="1332">
        <f>+D36</f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8"/>
        <v>0</v>
      </c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</row>
    <row r="81" spans="1:65">
      <c r="A81" s="321">
        <v>21</v>
      </c>
      <c r="B81" s="388">
        <f>+B37</f>
        <v>0</v>
      </c>
      <c r="C81" s="1332">
        <f>+C37</f>
        <v>0</v>
      </c>
      <c r="D81" s="1332">
        <f>+D37</f>
        <v>0</v>
      </c>
      <c r="E81" s="333">
        <v>0</v>
      </c>
      <c r="F81" s="333">
        <v>0</v>
      </c>
      <c r="G81" s="333">
        <v>0</v>
      </c>
      <c r="H81" s="333">
        <v>0</v>
      </c>
      <c r="I81" s="333">
        <v>0</v>
      </c>
      <c r="J81" s="358">
        <v>0</v>
      </c>
      <c r="K81" s="358">
        <v>0</v>
      </c>
      <c r="L81" s="337">
        <f t="shared" si="8"/>
        <v>0</v>
      </c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</row>
    <row r="82" spans="1:65">
      <c r="A82" s="321">
        <v>22</v>
      </c>
      <c r="B82" s="388">
        <f>+B38</f>
        <v>0</v>
      </c>
      <c r="C82" s="1332">
        <f>+C38</f>
        <v>0</v>
      </c>
      <c r="D82" s="1332">
        <f>+D38</f>
        <v>0</v>
      </c>
      <c r="E82" s="333">
        <v>0</v>
      </c>
      <c r="F82" s="333">
        <v>0</v>
      </c>
      <c r="G82" s="333">
        <v>0</v>
      </c>
      <c r="H82" s="333">
        <v>0</v>
      </c>
      <c r="I82" s="333">
        <v>0</v>
      </c>
      <c r="J82" s="358">
        <v>0</v>
      </c>
      <c r="K82" s="358">
        <v>0</v>
      </c>
      <c r="L82" s="337">
        <f t="shared" si="8"/>
        <v>0</v>
      </c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</row>
    <row r="83" spans="1:65">
      <c r="A83" s="321">
        <v>23</v>
      </c>
      <c r="B83" s="388">
        <f>+B39</f>
        <v>0</v>
      </c>
      <c r="C83" s="1332">
        <f>+C39</f>
        <v>0</v>
      </c>
      <c r="D83" s="1332">
        <f>+D39</f>
        <v>0</v>
      </c>
      <c r="E83" s="333">
        <v>0</v>
      </c>
      <c r="F83" s="333">
        <v>0</v>
      </c>
      <c r="G83" s="333">
        <v>0</v>
      </c>
      <c r="H83" s="333">
        <v>0</v>
      </c>
      <c r="I83" s="333">
        <v>0</v>
      </c>
      <c r="J83" s="358">
        <v>0</v>
      </c>
      <c r="K83" s="358">
        <v>0</v>
      </c>
      <c r="L83" s="337">
        <f t="shared" si="8"/>
        <v>0</v>
      </c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</row>
    <row r="84" spans="1:65">
      <c r="A84" s="321">
        <v>24</v>
      </c>
      <c r="B84" s="388">
        <f>+B40</f>
        <v>0</v>
      </c>
      <c r="C84" s="1332">
        <f>+C40</f>
        <v>0</v>
      </c>
      <c r="D84" s="1332">
        <f>+D40</f>
        <v>0</v>
      </c>
      <c r="E84" s="333">
        <v>0</v>
      </c>
      <c r="F84" s="333">
        <v>0</v>
      </c>
      <c r="G84" s="333">
        <v>0</v>
      </c>
      <c r="H84" s="333">
        <v>0</v>
      </c>
      <c r="I84" s="333">
        <v>0</v>
      </c>
      <c r="J84" s="358">
        <v>0</v>
      </c>
      <c r="K84" s="358">
        <v>0</v>
      </c>
      <c r="L84" s="337">
        <f t="shared" si="8"/>
        <v>0</v>
      </c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</row>
    <row r="85" spans="1:65">
      <c r="A85" s="321">
        <v>25</v>
      </c>
      <c r="B85" s="388">
        <f t="shared" ref="B85" si="9">+B42</f>
        <v>0</v>
      </c>
      <c r="C85" s="1332">
        <f>+C41</f>
        <v>0</v>
      </c>
      <c r="D85" s="1332">
        <f>+D41</f>
        <v>0</v>
      </c>
      <c r="E85" s="333">
        <v>0</v>
      </c>
      <c r="F85" s="333">
        <v>0</v>
      </c>
      <c r="G85" s="333">
        <v>0</v>
      </c>
      <c r="H85" s="333">
        <v>0</v>
      </c>
      <c r="I85" s="333">
        <v>0</v>
      </c>
      <c r="J85" s="358">
        <v>0</v>
      </c>
      <c r="K85" s="358">
        <v>0</v>
      </c>
      <c r="L85" s="337">
        <f t="shared" si="8"/>
        <v>0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</row>
    <row r="86" spans="1:65">
      <c r="A86" s="359"/>
      <c r="B86" s="359"/>
      <c r="C86" s="359"/>
      <c r="D86" s="360" t="s">
        <v>111</v>
      </c>
      <c r="E86" s="362">
        <f>SUM(E61:E85)</f>
        <v>0</v>
      </c>
      <c r="F86" s="362">
        <f t="shared" ref="F86:L86" si="10">SUM(F61:F85)</f>
        <v>0</v>
      </c>
      <c r="G86" s="362">
        <f t="shared" si="10"/>
        <v>0</v>
      </c>
      <c r="H86" s="362">
        <f t="shared" si="10"/>
        <v>0</v>
      </c>
      <c r="I86" s="362">
        <f t="shared" si="10"/>
        <v>0</v>
      </c>
      <c r="J86" s="362">
        <f t="shared" si="10"/>
        <v>0</v>
      </c>
      <c r="K86" s="362">
        <f t="shared" si="10"/>
        <v>0</v>
      </c>
      <c r="L86" s="362">
        <f t="shared" si="10"/>
        <v>0</v>
      </c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</row>
    <row r="87" spans="1:65">
      <c r="A87" s="280" t="s">
        <v>119</v>
      </c>
      <c r="B87" s="280" t="s">
        <v>182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</row>
    <row r="88" spans="1:65">
      <c r="A88" s="280" t="s">
        <v>60</v>
      </c>
      <c r="B88" s="280" t="s">
        <v>183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</row>
    <row r="89" spans="1:65">
      <c r="A89" s="280" t="s">
        <v>120</v>
      </c>
      <c r="B89" s="280" t="s">
        <v>144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</row>
    <row r="90" spans="1:65">
      <c r="A90" s="280" t="s">
        <v>121</v>
      </c>
      <c r="B90" s="280" t="s">
        <v>184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</row>
    <row r="91" spans="1:65">
      <c r="A91" s="280" t="s">
        <v>122</v>
      </c>
      <c r="B91" s="280" t="s">
        <v>185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</row>
    <row r="92" spans="1:65">
      <c r="A92" s="280" t="s">
        <v>123</v>
      </c>
      <c r="B92" s="280" t="s">
        <v>147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</row>
    <row r="93" spans="1:65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</row>
    <row r="94" spans="1:65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</row>
    <row r="95" spans="1:6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</row>
    <row r="96" spans="1:65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</row>
    <row r="97" spans="1:5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</row>
    <row r="98" spans="1:5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</row>
    <row r="99" spans="1:55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</row>
    <row r="100" spans="1:5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</row>
    <row r="101" spans="1:5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</row>
    <row r="102" spans="1:5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</row>
    <row r="103" spans="1:55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</row>
    <row r="104" spans="1:55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</row>
    <row r="105" spans="1:55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</row>
    <row r="106" spans="1:5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</row>
    <row r="107" spans="1:55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</row>
    <row r="108" spans="1:5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</row>
    <row r="109" spans="1:5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</row>
    <row r="110" spans="1:5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</row>
    <row r="111" spans="1:5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</row>
    <row r="112" spans="1:5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</row>
    <row r="113" spans="1:2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  <row r="124" spans="1:26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</row>
    <row r="125" spans="1:26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</row>
    <row r="126" spans="1:26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  <headerFooter>
    <oddHeader>&amp;C&amp;"Times New Roman,Bold"&amp;12Government of Guam
Fiscal Year 2026, Quarter 3
Agency Staffing Pattern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164E-84A4-45B9-8A87-8F4FF6E88313}">
  <sheetPr>
    <tabColor theme="8"/>
    <pageSetUpPr fitToPage="1"/>
  </sheetPr>
  <dimension ref="A1:BU123"/>
  <sheetViews>
    <sheetView tabSelected="1" view="pageBreakPreview" topLeftCell="A9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4.140625" style="78" customWidth="1"/>
    <col min="4" max="4" width="22.85546875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28515625" style="78" customWidth="1"/>
    <col min="10" max="10" width="8.7109375" style="78" customWidth="1"/>
    <col min="11" max="11" width="9.85546875" style="78" customWidth="1"/>
    <col min="12" max="12" width="15.7109375" style="78" customWidth="1"/>
    <col min="13" max="13" width="13.28515625" style="78" bestFit="1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73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</row>
    <row r="2" spans="1:73" ht="12.75">
      <c r="A2" s="1" t="s">
        <v>1</v>
      </c>
      <c r="B2" s="1"/>
      <c r="C2" s="1"/>
      <c r="D2" s="1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</row>
    <row r="3" spans="1:73" ht="8.25" customHeight="1">
      <c r="A3" s="1"/>
      <c r="B3" s="1"/>
      <c r="C3" s="1"/>
      <c r="D3" s="1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</row>
    <row r="4" spans="1:73" ht="12.75">
      <c r="A4" s="1" t="s">
        <v>3</v>
      </c>
      <c r="B4" s="1"/>
      <c r="C4" s="1"/>
      <c r="D4" s="1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</row>
    <row r="5" spans="1:73" ht="8.25" customHeight="1">
      <c r="A5" s="1"/>
      <c r="B5" s="1"/>
      <c r="C5" s="1"/>
      <c r="D5" s="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</row>
    <row r="6" spans="1:73" ht="12.75">
      <c r="A6" s="1" t="s">
        <v>5</v>
      </c>
      <c r="B6" s="1"/>
      <c r="C6" s="1"/>
      <c r="D6" s="2" t="s">
        <v>952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</row>
    <row r="7" spans="1:73" ht="8.25" customHeight="1">
      <c r="A7" s="1"/>
      <c r="B7" s="1"/>
      <c r="C7" s="1"/>
      <c r="D7" s="2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</row>
    <row r="8" spans="1:73" ht="13.5">
      <c r="A8" s="1" t="s">
        <v>7</v>
      </c>
      <c r="B8" s="1"/>
      <c r="C8" s="1"/>
      <c r="D8" s="179" t="s">
        <v>953</v>
      </c>
      <c r="F8" s="179" t="s">
        <v>954</v>
      </c>
      <c r="G8" s="1281"/>
      <c r="H8" s="2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</row>
    <row r="9" spans="1:73" ht="15">
      <c r="A9" s="280"/>
      <c r="B9" s="280"/>
      <c r="C9" s="280"/>
      <c r="D9" s="280"/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</row>
    <row r="10" spans="1:73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</row>
    <row r="11" spans="1:73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</row>
    <row r="12" spans="1:73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</row>
    <row r="13" spans="1:73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</row>
    <row r="14" spans="1:73">
      <c r="A14" s="297"/>
      <c r="B14" s="1282" t="s">
        <v>0</v>
      </c>
      <c r="C14" s="280"/>
      <c r="D14" s="1283" t="s">
        <v>0</v>
      </c>
      <c r="E14" s="1283" t="s">
        <v>0</v>
      </c>
      <c r="F14" s="1283" t="s">
        <v>0</v>
      </c>
      <c r="G14" s="1284"/>
      <c r="H14" s="1284" t="s">
        <v>0</v>
      </c>
      <c r="I14" s="1975" t="s">
        <v>30</v>
      </c>
      <c r="J14" s="1976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  <c r="U14" s="391"/>
      <c r="V14" s="391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</row>
    <row r="15" spans="1:73">
      <c r="A15" s="306"/>
      <c r="B15" s="1285" t="s">
        <v>32</v>
      </c>
      <c r="C15" s="1284" t="s">
        <v>32</v>
      </c>
      <c r="D15" s="1284" t="s">
        <v>33</v>
      </c>
      <c r="E15" s="1284" t="s">
        <v>151</v>
      </c>
      <c r="F15" s="1284" t="s">
        <v>0</v>
      </c>
      <c r="G15" s="1284"/>
      <c r="H15" s="1284" t="s">
        <v>0</v>
      </c>
      <c r="I15" s="1977"/>
      <c r="J15" s="1978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  <c r="U15" s="391"/>
      <c r="V15" s="391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</row>
    <row r="16" spans="1:73" ht="12" thickBot="1">
      <c r="A16" s="312" t="s">
        <v>45</v>
      </c>
      <c r="B16" s="1286" t="s">
        <v>46</v>
      </c>
      <c r="C16" s="1287" t="s">
        <v>47</v>
      </c>
      <c r="D16" s="1287" t="s">
        <v>48</v>
      </c>
      <c r="E16" s="1287" t="s">
        <v>49</v>
      </c>
      <c r="F16" s="1287" t="s">
        <v>50</v>
      </c>
      <c r="G16" s="1287" t="s">
        <v>51</v>
      </c>
      <c r="H16" s="1287" t="s">
        <v>52</v>
      </c>
      <c r="I16" s="1288" t="s">
        <v>53</v>
      </c>
      <c r="J16" s="1289" t="s">
        <v>54</v>
      </c>
      <c r="K16" s="317" t="s">
        <v>55</v>
      </c>
      <c r="L16" s="1290" t="s">
        <v>675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  <c r="U16" s="391"/>
      <c r="V16" s="391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</row>
    <row r="17" spans="1:73" ht="12" thickTop="1">
      <c r="A17" s="321">
        <v>1</v>
      </c>
      <c r="B17" s="2458">
        <v>6720</v>
      </c>
      <c r="C17" s="2465" t="s">
        <v>962</v>
      </c>
      <c r="D17" s="2468" t="s">
        <v>973</v>
      </c>
      <c r="E17" s="2461" t="s">
        <v>974</v>
      </c>
      <c r="F17" s="2496">
        <v>29340</v>
      </c>
      <c r="G17" s="1206">
        <v>0</v>
      </c>
      <c r="H17" s="2496"/>
      <c r="I17" s="2463">
        <v>46346</v>
      </c>
      <c r="J17" s="2496">
        <v>0</v>
      </c>
      <c r="K17" s="2496">
        <f t="shared" ref="K17:K39" si="0">(+F17+G17+H17+J17)</f>
        <v>29340</v>
      </c>
      <c r="L17" s="2496">
        <f>+ROUND((K17*0.3385),0)</f>
        <v>9932</v>
      </c>
      <c r="M17" s="2496">
        <v>495</v>
      </c>
      <c r="N17" s="2496">
        <v>0</v>
      </c>
      <c r="O17" s="2497">
        <f t="shared" ref="O17:O39" si="1">+ROUND((K17*0.0145),0)</f>
        <v>425</v>
      </c>
      <c r="P17" s="2496">
        <v>187</v>
      </c>
      <c r="Q17" s="2496">
        <v>9794</v>
      </c>
      <c r="R17" s="2496">
        <v>742</v>
      </c>
      <c r="S17" s="2496">
        <f t="shared" ref="S17:S39" si="2">+L17+M17+N17+O17+P17+Q17+R17</f>
        <v>21575</v>
      </c>
      <c r="T17" s="2496">
        <f>+K17+L17+M17+N17+O17+P17+Q17+R17</f>
        <v>50915</v>
      </c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</row>
    <row r="18" spans="1:73">
      <c r="A18" s="1283">
        <f>A17+1</f>
        <v>2</v>
      </c>
      <c r="B18" s="2467">
        <v>6450</v>
      </c>
      <c r="C18" s="2482" t="s">
        <v>975</v>
      </c>
      <c r="D18" s="2468" t="s">
        <v>976</v>
      </c>
      <c r="E18" s="2461" t="s">
        <v>625</v>
      </c>
      <c r="F18" s="2462">
        <v>45486</v>
      </c>
      <c r="G18" s="1261">
        <v>0</v>
      </c>
      <c r="H18" s="2462"/>
      <c r="I18" s="2463">
        <v>46793</v>
      </c>
      <c r="J18" s="2462">
        <v>0</v>
      </c>
      <c r="K18" s="2462">
        <f t="shared" si="0"/>
        <v>45486</v>
      </c>
      <c r="L18" s="2462">
        <f t="shared" ref="L18:L39" si="3">+ROUND((K18*0.3385),0)</f>
        <v>15397</v>
      </c>
      <c r="M18" s="2462">
        <v>495</v>
      </c>
      <c r="N18" s="2462">
        <v>0</v>
      </c>
      <c r="O18" s="2464">
        <f t="shared" si="1"/>
        <v>660</v>
      </c>
      <c r="P18" s="2462">
        <v>187</v>
      </c>
      <c r="Q18" s="2462">
        <v>8150</v>
      </c>
      <c r="R18" s="2462">
        <v>459</v>
      </c>
      <c r="S18" s="2462">
        <f t="shared" si="2"/>
        <v>25348</v>
      </c>
      <c r="T18" s="2462">
        <f t="shared" ref="T18:T39" si="4">+K18+L18+M18+N18+O18+P18+Q18+R18</f>
        <v>70834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</row>
    <row r="19" spans="1:73">
      <c r="A19" s="1301">
        <f>A18+1</f>
        <v>3</v>
      </c>
      <c r="B19" s="2458">
        <v>6517</v>
      </c>
      <c r="C19" s="2495" t="s">
        <v>977</v>
      </c>
      <c r="D19" s="2495" t="s">
        <v>978</v>
      </c>
      <c r="E19" s="2466" t="s">
        <v>979</v>
      </c>
      <c r="F19" s="2484">
        <v>318586</v>
      </c>
      <c r="G19" s="1261">
        <v>0</v>
      </c>
      <c r="H19" s="2462"/>
      <c r="I19" s="2476"/>
      <c r="J19" s="2484">
        <v>0</v>
      </c>
      <c r="K19" s="2462">
        <f>(+F19+G19+H19+J19)*0.75</f>
        <v>238939.5</v>
      </c>
      <c r="L19" s="2462">
        <f t="shared" si="3"/>
        <v>80881</v>
      </c>
      <c r="M19" s="1261">
        <v>495</v>
      </c>
      <c r="N19" s="2484">
        <v>0</v>
      </c>
      <c r="O19" s="2505">
        <f>+ROUND((K19*0.0145),0)</f>
        <v>3465</v>
      </c>
      <c r="P19" s="2462">
        <v>187</v>
      </c>
      <c r="Q19" s="2462">
        <v>0</v>
      </c>
      <c r="R19" s="2462">
        <v>0</v>
      </c>
      <c r="S19" s="2462">
        <f t="shared" si="2"/>
        <v>85028</v>
      </c>
      <c r="T19" s="2462">
        <f t="shared" si="4"/>
        <v>323967.5</v>
      </c>
    </row>
    <row r="20" spans="1:73">
      <c r="A20" s="1301">
        <f t="shared" ref="A20:A41" si="5">A19+1</f>
        <v>4</v>
      </c>
      <c r="B20" s="2458">
        <v>6723</v>
      </c>
      <c r="C20" s="2465" t="s">
        <v>962</v>
      </c>
      <c r="D20" s="2468" t="s">
        <v>980</v>
      </c>
      <c r="E20" s="2461" t="s">
        <v>981</v>
      </c>
      <c r="F20" s="2462">
        <v>30452</v>
      </c>
      <c r="G20" s="1261">
        <v>0</v>
      </c>
      <c r="H20" s="2462"/>
      <c r="I20" s="2463">
        <v>46280</v>
      </c>
      <c r="J20" s="2462">
        <v>96</v>
      </c>
      <c r="K20" s="2462">
        <f t="shared" si="0"/>
        <v>30548</v>
      </c>
      <c r="L20" s="2462">
        <f t="shared" si="3"/>
        <v>10340</v>
      </c>
      <c r="M20" s="2462">
        <v>495</v>
      </c>
      <c r="N20" s="2462">
        <v>0</v>
      </c>
      <c r="O20" s="2464">
        <f t="shared" si="1"/>
        <v>443</v>
      </c>
      <c r="P20" s="2462">
        <v>187</v>
      </c>
      <c r="Q20" s="2462">
        <v>5978</v>
      </c>
      <c r="R20" s="2462">
        <v>459</v>
      </c>
      <c r="S20" s="2462">
        <f t="shared" si="2"/>
        <v>17902</v>
      </c>
      <c r="T20" s="2462">
        <f t="shared" si="4"/>
        <v>48450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</row>
    <row r="21" spans="1:73">
      <c r="A21" s="1301">
        <f t="shared" si="5"/>
        <v>5</v>
      </c>
      <c r="B21" s="2458">
        <v>7035</v>
      </c>
      <c r="C21" s="2490" t="s">
        <v>328</v>
      </c>
      <c r="D21" s="2468" t="s">
        <v>982</v>
      </c>
      <c r="E21" s="2466" t="s">
        <v>983</v>
      </c>
      <c r="F21" s="2462">
        <v>64014</v>
      </c>
      <c r="G21" s="1261">
        <v>0</v>
      </c>
      <c r="H21" s="2462">
        <f>(F21+G21+J21)*0.15</f>
        <v>9662.7494999999999</v>
      </c>
      <c r="I21" s="2463">
        <v>46260</v>
      </c>
      <c r="J21" s="2462">
        <v>404.33</v>
      </c>
      <c r="K21" s="2462">
        <f t="shared" si="0"/>
        <v>74081.079500000007</v>
      </c>
      <c r="L21" s="2462">
        <f t="shared" si="3"/>
        <v>25076</v>
      </c>
      <c r="M21" s="2462">
        <v>495</v>
      </c>
      <c r="N21" s="2462">
        <v>0</v>
      </c>
      <c r="O21" s="2462">
        <f t="shared" si="1"/>
        <v>1074</v>
      </c>
      <c r="P21" s="2462">
        <v>187</v>
      </c>
      <c r="Q21" s="2462">
        <v>5978</v>
      </c>
      <c r="R21" s="2462">
        <v>459</v>
      </c>
      <c r="S21" s="2462">
        <f t="shared" si="2"/>
        <v>33269</v>
      </c>
      <c r="T21" s="2462">
        <f t="shared" si="4"/>
        <v>107350.07950000001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</row>
    <row r="22" spans="1:73">
      <c r="A22" s="1301">
        <f t="shared" si="5"/>
        <v>6</v>
      </c>
      <c r="B22" s="2458">
        <v>7034</v>
      </c>
      <c r="C22" s="2465" t="s">
        <v>328</v>
      </c>
      <c r="D22" s="2468" t="s">
        <v>984</v>
      </c>
      <c r="E22" s="2466" t="s">
        <v>985</v>
      </c>
      <c r="F22" s="2462">
        <v>71570</v>
      </c>
      <c r="G22" s="1261">
        <v>0</v>
      </c>
      <c r="H22" s="2462">
        <f>(F22+G22+J22)*0.15</f>
        <v>10837.199999999999</v>
      </c>
      <c r="I22" s="2463">
        <v>46206</v>
      </c>
      <c r="J22" s="2462">
        <v>678</v>
      </c>
      <c r="K22" s="2462">
        <f t="shared" si="0"/>
        <v>83085.2</v>
      </c>
      <c r="L22" s="2462">
        <f t="shared" si="3"/>
        <v>28124</v>
      </c>
      <c r="M22" s="2462">
        <v>495</v>
      </c>
      <c r="N22" s="2462">
        <v>0</v>
      </c>
      <c r="O22" s="2464">
        <f t="shared" si="1"/>
        <v>1205</v>
      </c>
      <c r="P22" s="2462">
        <v>187</v>
      </c>
      <c r="Q22" s="2462">
        <v>9596</v>
      </c>
      <c r="R22" s="2462">
        <v>329</v>
      </c>
      <c r="S22" s="2462">
        <f t="shared" si="2"/>
        <v>39936</v>
      </c>
      <c r="T22" s="2462">
        <f t="shared" si="4"/>
        <v>123021.2</v>
      </c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</row>
    <row r="23" spans="1:73">
      <c r="A23" s="1301">
        <f t="shared" si="5"/>
        <v>7</v>
      </c>
      <c r="B23" s="2477">
        <v>6495</v>
      </c>
      <c r="C23" s="2506" t="s">
        <v>986</v>
      </c>
      <c r="D23" s="2468" t="s">
        <v>987</v>
      </c>
      <c r="E23" s="2479" t="s">
        <v>988</v>
      </c>
      <c r="F23" s="2462">
        <v>23229</v>
      </c>
      <c r="G23" s="1261">
        <v>0</v>
      </c>
      <c r="H23" s="2462"/>
      <c r="I23" s="2463"/>
      <c r="J23" s="2462">
        <v>0</v>
      </c>
      <c r="K23" s="2462">
        <f t="shared" si="0"/>
        <v>23229</v>
      </c>
      <c r="L23" s="2462">
        <f t="shared" si="3"/>
        <v>7863</v>
      </c>
      <c r="M23" s="2464">
        <v>495</v>
      </c>
      <c r="N23" s="2464">
        <v>0</v>
      </c>
      <c r="O23" s="2464">
        <f t="shared" si="1"/>
        <v>337</v>
      </c>
      <c r="P23" s="2464">
        <v>187</v>
      </c>
      <c r="Q23" s="2462">
        <v>7215</v>
      </c>
      <c r="R23" s="2462">
        <v>554</v>
      </c>
      <c r="S23" s="2462">
        <f t="shared" si="2"/>
        <v>16651</v>
      </c>
      <c r="T23" s="2462">
        <f t="shared" si="4"/>
        <v>39880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</row>
    <row r="24" spans="1:73">
      <c r="A24" s="1301">
        <f t="shared" si="5"/>
        <v>8</v>
      </c>
      <c r="B24" s="2458">
        <v>6486</v>
      </c>
      <c r="C24" s="2488" t="s">
        <v>989</v>
      </c>
      <c r="D24" s="2482" t="s">
        <v>990</v>
      </c>
      <c r="E24" s="2461" t="s">
        <v>991</v>
      </c>
      <c r="F24" s="2462">
        <v>47891</v>
      </c>
      <c r="G24" s="1261">
        <v>0</v>
      </c>
      <c r="H24" s="2462"/>
      <c r="I24" s="2463">
        <v>46329</v>
      </c>
      <c r="J24" s="2462">
        <v>0</v>
      </c>
      <c r="K24" s="2462">
        <f>(+F24+G24+H24+J24)</f>
        <v>47891</v>
      </c>
      <c r="L24" s="2462">
        <f t="shared" si="3"/>
        <v>16211</v>
      </c>
      <c r="M24" s="2462">
        <v>495</v>
      </c>
      <c r="N24" s="2462">
        <v>0</v>
      </c>
      <c r="O24" s="2464">
        <f t="shared" si="1"/>
        <v>694</v>
      </c>
      <c r="P24" s="2462">
        <v>187</v>
      </c>
      <c r="Q24" s="2462">
        <v>0</v>
      </c>
      <c r="R24" s="2462">
        <v>742</v>
      </c>
      <c r="S24" s="2462">
        <f t="shared" si="2"/>
        <v>18329</v>
      </c>
      <c r="T24" s="2462">
        <f t="shared" si="4"/>
        <v>66220</v>
      </c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</row>
    <row r="25" spans="1:73" ht="21.75">
      <c r="A25" s="1301">
        <f t="shared" si="5"/>
        <v>9</v>
      </c>
      <c r="B25" s="2507">
        <v>6514</v>
      </c>
      <c r="C25" s="2488" t="s">
        <v>992</v>
      </c>
      <c r="D25" s="2494" t="s">
        <v>993</v>
      </c>
      <c r="E25" s="2461" t="s">
        <v>994</v>
      </c>
      <c r="F25" s="2462">
        <v>126509</v>
      </c>
      <c r="G25" s="1261">
        <v>0</v>
      </c>
      <c r="H25" s="2462"/>
      <c r="I25" s="2476"/>
      <c r="J25" s="2462">
        <v>0</v>
      </c>
      <c r="K25" s="2462">
        <f>(+F25+G25+H25+J25)*0.4</f>
        <v>50603.600000000006</v>
      </c>
      <c r="L25" s="2462">
        <f t="shared" si="3"/>
        <v>17129</v>
      </c>
      <c r="M25" s="2462">
        <v>495</v>
      </c>
      <c r="N25" s="2462">
        <v>0</v>
      </c>
      <c r="O25" s="2462">
        <f t="shared" si="1"/>
        <v>734</v>
      </c>
      <c r="P25" s="2462">
        <v>187</v>
      </c>
      <c r="Q25" s="2462">
        <v>0</v>
      </c>
      <c r="R25" s="2462">
        <v>0</v>
      </c>
      <c r="S25" s="2462">
        <f t="shared" si="2"/>
        <v>18545</v>
      </c>
      <c r="T25" s="2462">
        <f t="shared" si="4"/>
        <v>69148.600000000006</v>
      </c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</row>
    <row r="26" spans="1:73">
      <c r="A26" s="1301">
        <f t="shared" si="5"/>
        <v>10</v>
      </c>
      <c r="B26" s="2458">
        <v>6262</v>
      </c>
      <c r="C26" s="2488" t="s">
        <v>995</v>
      </c>
      <c r="D26" s="2482" t="s">
        <v>996</v>
      </c>
      <c r="E26" s="2461" t="s">
        <v>997</v>
      </c>
      <c r="F26" s="2462">
        <v>108579</v>
      </c>
      <c r="G26" s="1261">
        <v>0</v>
      </c>
      <c r="H26" s="2462">
        <f>(F26+G26+J26)*0.15</f>
        <v>16286.849999999999</v>
      </c>
      <c r="I26" s="2476"/>
      <c r="J26" s="2462">
        <v>0</v>
      </c>
      <c r="K26" s="2462">
        <f>(+F26+G26+H26+J26)</f>
        <v>124865.85</v>
      </c>
      <c r="L26" s="2462">
        <f t="shared" si="3"/>
        <v>42267</v>
      </c>
      <c r="M26" s="2462">
        <v>495</v>
      </c>
      <c r="N26" s="2462">
        <v>0</v>
      </c>
      <c r="O26" s="2464">
        <f t="shared" si="1"/>
        <v>1811</v>
      </c>
      <c r="P26" s="2462">
        <v>187</v>
      </c>
      <c r="Q26" s="2462">
        <v>4141</v>
      </c>
      <c r="R26" s="2462">
        <v>742</v>
      </c>
      <c r="S26" s="2462">
        <f t="shared" si="2"/>
        <v>49643</v>
      </c>
      <c r="T26" s="2462">
        <f t="shared" si="4"/>
        <v>174508.85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</row>
    <row r="27" spans="1:73" ht="21.75">
      <c r="A27" s="1301">
        <f t="shared" si="5"/>
        <v>11</v>
      </c>
      <c r="B27" s="2477">
        <v>6469</v>
      </c>
      <c r="C27" s="2493" t="s">
        <v>992</v>
      </c>
      <c r="D27" s="2478" t="s">
        <v>998</v>
      </c>
      <c r="E27" s="2479" t="s">
        <v>994</v>
      </c>
      <c r="F27" s="2464">
        <v>233756</v>
      </c>
      <c r="G27" s="1261">
        <v>0</v>
      </c>
      <c r="H27" s="2462"/>
      <c r="I27" s="2463"/>
      <c r="J27" s="2462">
        <v>0</v>
      </c>
      <c r="K27" s="2462">
        <f>(+F27+G27+H27+J27)*0.4</f>
        <v>93502.400000000009</v>
      </c>
      <c r="L27" s="2462">
        <f t="shared" si="3"/>
        <v>31651</v>
      </c>
      <c r="M27" s="2464">
        <v>495</v>
      </c>
      <c r="N27" s="2464">
        <v>0</v>
      </c>
      <c r="O27" s="2464">
        <f t="shared" si="1"/>
        <v>1356</v>
      </c>
      <c r="P27" s="2464">
        <v>187</v>
      </c>
      <c r="Q27" s="2462">
        <v>7215</v>
      </c>
      <c r="R27" s="2462">
        <v>554</v>
      </c>
      <c r="S27" s="2462">
        <f t="shared" si="2"/>
        <v>41458</v>
      </c>
      <c r="T27" s="2462">
        <f t="shared" si="4"/>
        <v>134960.40000000002</v>
      </c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</row>
    <row r="28" spans="1:73">
      <c r="A28" s="1301">
        <f t="shared" si="5"/>
        <v>12</v>
      </c>
      <c r="B28" s="2458">
        <v>6571</v>
      </c>
      <c r="C28" s="2488" t="s">
        <v>999</v>
      </c>
      <c r="D28" s="2490" t="s">
        <v>1000</v>
      </c>
      <c r="E28" s="2461" t="s">
        <v>1001</v>
      </c>
      <c r="F28" s="2462">
        <v>190160.42</v>
      </c>
      <c r="G28" s="1261">
        <v>0</v>
      </c>
      <c r="H28" s="2462"/>
      <c r="I28" s="2463"/>
      <c r="J28" s="2462">
        <v>0</v>
      </c>
      <c r="K28" s="2462">
        <f>(+F28+G28+H28+J28)*0.6</f>
        <v>114096.25200000001</v>
      </c>
      <c r="L28" s="2462">
        <f t="shared" si="3"/>
        <v>38622</v>
      </c>
      <c r="M28" s="2462">
        <v>495</v>
      </c>
      <c r="N28" s="2462">
        <v>0</v>
      </c>
      <c r="O28" s="2464">
        <f t="shared" si="1"/>
        <v>1654</v>
      </c>
      <c r="P28" s="2462">
        <v>187</v>
      </c>
      <c r="Q28" s="2462">
        <v>0</v>
      </c>
      <c r="R28" s="2462">
        <v>0</v>
      </c>
      <c r="S28" s="2462">
        <f t="shared" si="2"/>
        <v>40958</v>
      </c>
      <c r="T28" s="2462">
        <f t="shared" si="4"/>
        <v>155054.25200000001</v>
      </c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</row>
    <row r="29" spans="1:73" ht="21">
      <c r="A29" s="1301">
        <f t="shared" si="5"/>
        <v>13</v>
      </c>
      <c r="B29" s="2485">
        <v>7051</v>
      </c>
      <c r="C29" s="2486" t="s">
        <v>203</v>
      </c>
      <c r="D29" s="2468" t="s">
        <v>1002</v>
      </c>
      <c r="E29" s="2461" t="s">
        <v>1003</v>
      </c>
      <c r="F29" s="2462">
        <v>31313</v>
      </c>
      <c r="G29" s="1261">
        <v>0</v>
      </c>
      <c r="H29" s="2462"/>
      <c r="I29" s="2463">
        <v>46281</v>
      </c>
      <c r="J29" s="2462">
        <v>99</v>
      </c>
      <c r="K29" s="2462">
        <f t="shared" si="0"/>
        <v>31412</v>
      </c>
      <c r="L29" s="2462">
        <f t="shared" si="3"/>
        <v>10633</v>
      </c>
      <c r="M29" s="2462">
        <v>495</v>
      </c>
      <c r="N29" s="2487">
        <v>0</v>
      </c>
      <c r="O29" s="2464">
        <f t="shared" si="1"/>
        <v>455</v>
      </c>
      <c r="P29" s="2462">
        <v>187</v>
      </c>
      <c r="Q29" s="2462">
        <v>15290</v>
      </c>
      <c r="R29" s="2462">
        <v>554</v>
      </c>
      <c r="S29" s="2462">
        <f t="shared" si="2"/>
        <v>27614</v>
      </c>
      <c r="T29" s="2462">
        <f t="shared" si="4"/>
        <v>59026</v>
      </c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</row>
    <row r="30" spans="1:73">
      <c r="A30" s="1301">
        <f>A29+1</f>
        <v>14</v>
      </c>
      <c r="B30" s="2458">
        <v>7032</v>
      </c>
      <c r="C30" s="2488" t="s">
        <v>730</v>
      </c>
      <c r="D30" s="2482" t="s">
        <v>1004</v>
      </c>
      <c r="E30" s="2466" t="s">
        <v>1005</v>
      </c>
      <c r="F30" s="2462">
        <v>57960</v>
      </c>
      <c r="G30" s="1261">
        <v>0</v>
      </c>
      <c r="H30" s="2462">
        <f>(F30+G30+J30)*0.15</f>
        <v>8748.9</v>
      </c>
      <c r="I30" s="2463">
        <v>46248</v>
      </c>
      <c r="J30" s="2462">
        <v>366</v>
      </c>
      <c r="K30" s="2462">
        <f>(+F30+G30+H30+J30)</f>
        <v>67074.899999999994</v>
      </c>
      <c r="L30" s="2462">
        <f t="shared" si="3"/>
        <v>22705</v>
      </c>
      <c r="M30" s="2462">
        <v>495</v>
      </c>
      <c r="N30" s="2462">
        <v>0</v>
      </c>
      <c r="O30" s="2464">
        <f t="shared" si="1"/>
        <v>973</v>
      </c>
      <c r="P30" s="2462">
        <v>187</v>
      </c>
      <c r="Q30" s="2462">
        <v>7215</v>
      </c>
      <c r="R30" s="2462">
        <v>554</v>
      </c>
      <c r="S30" s="2462">
        <f t="shared" si="2"/>
        <v>32129</v>
      </c>
      <c r="T30" s="2462">
        <f t="shared" si="4"/>
        <v>99203.9</v>
      </c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</row>
    <row r="31" spans="1:73">
      <c r="A31" s="1301">
        <f t="shared" si="5"/>
        <v>15</v>
      </c>
      <c r="B31" s="2509">
        <v>6212</v>
      </c>
      <c r="C31" s="2478" t="s">
        <v>1006</v>
      </c>
      <c r="D31" s="2520" t="s">
        <v>1007</v>
      </c>
      <c r="E31" s="2510" t="s">
        <v>1008</v>
      </c>
      <c r="F31" s="2511">
        <v>100076</v>
      </c>
      <c r="G31" s="2512">
        <v>0</v>
      </c>
      <c r="H31" s="2511"/>
      <c r="I31" s="2513">
        <v>46282</v>
      </c>
      <c r="J31" s="2511">
        <v>273</v>
      </c>
      <c r="K31" s="2511">
        <f t="shared" si="0"/>
        <v>100349</v>
      </c>
      <c r="L31" s="2462">
        <f t="shared" si="3"/>
        <v>33968</v>
      </c>
      <c r="M31" s="2462">
        <v>495</v>
      </c>
      <c r="N31" s="2462">
        <v>0</v>
      </c>
      <c r="O31" s="2464">
        <f t="shared" si="1"/>
        <v>1455</v>
      </c>
      <c r="P31" s="2462">
        <v>187</v>
      </c>
      <c r="Q31" s="2462">
        <v>0</v>
      </c>
      <c r="R31" s="2462">
        <v>0</v>
      </c>
      <c r="S31" s="2462">
        <f t="shared" si="2"/>
        <v>36105</v>
      </c>
      <c r="T31" s="2462">
        <f t="shared" si="4"/>
        <v>136454</v>
      </c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</row>
    <row r="32" spans="1:73">
      <c r="A32" s="1301">
        <f t="shared" si="5"/>
        <v>16</v>
      </c>
      <c r="B32" s="2458">
        <v>6621</v>
      </c>
      <c r="C32" s="2488" t="s">
        <v>1009</v>
      </c>
      <c r="D32" s="2482" t="s">
        <v>1010</v>
      </c>
      <c r="E32" s="2461" t="s">
        <v>1011</v>
      </c>
      <c r="F32" s="2462">
        <v>41062</v>
      </c>
      <c r="G32" s="1261">
        <v>0</v>
      </c>
      <c r="H32" s="2462"/>
      <c r="I32" s="2463"/>
      <c r="J32" s="2462"/>
      <c r="K32" s="2462">
        <f t="shared" si="0"/>
        <v>41062</v>
      </c>
      <c r="L32" s="2462">
        <f t="shared" si="3"/>
        <v>13899</v>
      </c>
      <c r="M32" s="2462">
        <v>495</v>
      </c>
      <c r="N32" s="2462">
        <v>0</v>
      </c>
      <c r="O32" s="2464">
        <f t="shared" si="1"/>
        <v>595</v>
      </c>
      <c r="P32" s="2462">
        <v>187</v>
      </c>
      <c r="Q32" s="2462">
        <v>7215</v>
      </c>
      <c r="R32" s="2462">
        <v>554</v>
      </c>
      <c r="S32" s="2462">
        <f t="shared" si="2"/>
        <v>22945</v>
      </c>
      <c r="T32" s="2462">
        <f t="shared" si="4"/>
        <v>64007</v>
      </c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</row>
    <row r="33" spans="1:73">
      <c r="A33" s="1301">
        <f t="shared" si="5"/>
        <v>17</v>
      </c>
      <c r="B33" s="2514">
        <v>6434</v>
      </c>
      <c r="C33" s="2465" t="s">
        <v>960</v>
      </c>
      <c r="D33" s="2468" t="s">
        <v>1012</v>
      </c>
      <c r="E33" s="2461" t="s">
        <v>1013</v>
      </c>
      <c r="F33" s="2462">
        <v>33731</v>
      </c>
      <c r="G33" s="1261">
        <v>0</v>
      </c>
      <c r="H33" s="2462"/>
      <c r="I33" s="2463">
        <v>46431</v>
      </c>
      <c r="J33" s="2462">
        <v>0</v>
      </c>
      <c r="K33" s="2462">
        <f t="shared" si="0"/>
        <v>33731</v>
      </c>
      <c r="L33" s="2462">
        <f t="shared" si="3"/>
        <v>11418</v>
      </c>
      <c r="M33" s="2515">
        <v>495</v>
      </c>
      <c r="N33" s="2515">
        <v>0</v>
      </c>
      <c r="O33" s="2464">
        <f t="shared" si="1"/>
        <v>489</v>
      </c>
      <c r="P33" s="2515">
        <v>187</v>
      </c>
      <c r="Q33" s="2462">
        <v>8150</v>
      </c>
      <c r="R33" s="2462">
        <v>373</v>
      </c>
      <c r="S33" s="2462">
        <f t="shared" si="2"/>
        <v>21112</v>
      </c>
      <c r="T33" s="2462">
        <f t="shared" si="4"/>
        <v>54843</v>
      </c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</row>
    <row r="34" spans="1:73" ht="21">
      <c r="A34" s="1301">
        <f t="shared" si="5"/>
        <v>18</v>
      </c>
      <c r="B34" s="2514">
        <v>7040</v>
      </c>
      <c r="C34" s="2468" t="s">
        <v>1014</v>
      </c>
      <c r="D34" s="2468" t="s">
        <v>1015</v>
      </c>
      <c r="E34" s="2461" t="s">
        <v>1016</v>
      </c>
      <c r="F34" s="2462">
        <v>39311</v>
      </c>
      <c r="G34" s="1261">
        <v>0</v>
      </c>
      <c r="H34" s="2462">
        <f>(F34+G34+J34)*0.15</f>
        <v>5896.65</v>
      </c>
      <c r="I34" s="2516">
        <v>46491</v>
      </c>
      <c r="J34" s="2462">
        <v>0</v>
      </c>
      <c r="K34" s="2462">
        <f>((+F34+G34+H34+J34)*0.5)</f>
        <v>22603.825000000001</v>
      </c>
      <c r="L34" s="2462">
        <f t="shared" si="3"/>
        <v>7651</v>
      </c>
      <c r="M34" s="2462">
        <f>ROUND((495*0.5),0)</f>
        <v>248</v>
      </c>
      <c r="N34" s="2462">
        <v>0</v>
      </c>
      <c r="O34" s="2462">
        <f t="shared" si="1"/>
        <v>328</v>
      </c>
      <c r="P34" s="2462">
        <f t="shared" ref="P34" si="6">ROUND((187*0.5),0)</f>
        <v>94</v>
      </c>
      <c r="Q34" s="2462">
        <f>ROUND((9794*0.5),0)</f>
        <v>4897</v>
      </c>
      <c r="R34" s="2462">
        <f>ROUND((742*0.5),0)</f>
        <v>371</v>
      </c>
      <c r="S34" s="2462">
        <f t="shared" si="2"/>
        <v>13589</v>
      </c>
      <c r="T34" s="2462">
        <f t="shared" si="4"/>
        <v>36192.824999999997</v>
      </c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</row>
    <row r="35" spans="1:73">
      <c r="A35" s="1301">
        <f t="shared" si="5"/>
        <v>19</v>
      </c>
      <c r="B35" s="2458">
        <v>7036</v>
      </c>
      <c r="C35" s="2465" t="s">
        <v>328</v>
      </c>
      <c r="D35" s="2468" t="s">
        <v>1017</v>
      </c>
      <c r="E35" s="2466" t="s">
        <v>1018</v>
      </c>
      <c r="F35" s="2462">
        <v>79071</v>
      </c>
      <c r="G35" s="1261">
        <v>0</v>
      </c>
      <c r="H35" s="2462">
        <f>(F35+G35+J35)*0.15</f>
        <v>11860.65</v>
      </c>
      <c r="I35" s="2463">
        <v>46391</v>
      </c>
      <c r="J35" s="2462">
        <v>0</v>
      </c>
      <c r="K35" s="2462">
        <f t="shared" si="0"/>
        <v>90931.65</v>
      </c>
      <c r="L35" s="2462">
        <f t="shared" si="3"/>
        <v>30780</v>
      </c>
      <c r="M35" s="2462">
        <v>495</v>
      </c>
      <c r="N35" s="2462">
        <v>0</v>
      </c>
      <c r="O35" s="2464">
        <f t="shared" si="1"/>
        <v>1319</v>
      </c>
      <c r="P35" s="2462">
        <v>187</v>
      </c>
      <c r="Q35" s="2462">
        <v>4141</v>
      </c>
      <c r="R35" s="2462">
        <v>373</v>
      </c>
      <c r="S35" s="2462">
        <f t="shared" si="2"/>
        <v>37295</v>
      </c>
      <c r="T35" s="2462">
        <f t="shared" si="4"/>
        <v>128226.65</v>
      </c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</row>
    <row r="36" spans="1:73" ht="21">
      <c r="A36" s="1301">
        <f t="shared" si="5"/>
        <v>20</v>
      </c>
      <c r="B36" s="2514">
        <v>6353</v>
      </c>
      <c r="C36" s="2465" t="s">
        <v>1019</v>
      </c>
      <c r="D36" s="2468" t="s">
        <v>1020</v>
      </c>
      <c r="E36" s="2461" t="s">
        <v>1021</v>
      </c>
      <c r="F36" s="2462">
        <v>44232</v>
      </c>
      <c r="G36" s="1261">
        <v>0</v>
      </c>
      <c r="H36" s="2462">
        <f>(F36+G36+J36)*0.15</f>
        <v>6676.6994999999997</v>
      </c>
      <c r="I36" s="2463">
        <v>46255</v>
      </c>
      <c r="J36" s="2462">
        <v>279.33</v>
      </c>
      <c r="K36" s="2462">
        <f>(+F36+G36+H36+J36)*0.8</f>
        <v>40950.423600000009</v>
      </c>
      <c r="L36" s="2462">
        <f t="shared" si="3"/>
        <v>13862</v>
      </c>
      <c r="M36" s="2462">
        <v>495</v>
      </c>
      <c r="N36" s="2462">
        <v>0</v>
      </c>
      <c r="O36" s="2464">
        <f t="shared" si="1"/>
        <v>594</v>
      </c>
      <c r="P36" s="2462">
        <v>187</v>
      </c>
      <c r="Q36" s="2462">
        <v>9794</v>
      </c>
      <c r="R36" s="2462">
        <v>742</v>
      </c>
      <c r="S36" s="2462">
        <f t="shared" si="2"/>
        <v>25674</v>
      </c>
      <c r="T36" s="2462">
        <f t="shared" si="4"/>
        <v>66624.423600000009</v>
      </c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</row>
    <row r="37" spans="1:73">
      <c r="A37" s="1301">
        <f t="shared" si="5"/>
        <v>21</v>
      </c>
      <c r="B37" s="2467">
        <v>6447</v>
      </c>
      <c r="C37" s="2482" t="s">
        <v>269</v>
      </c>
      <c r="D37" s="2482" t="s">
        <v>1022</v>
      </c>
      <c r="E37" s="2461" t="s">
        <v>1023</v>
      </c>
      <c r="F37" s="2462">
        <v>36173</v>
      </c>
      <c r="G37" s="1261">
        <v>0</v>
      </c>
      <c r="H37" s="2462"/>
      <c r="I37" s="2476">
        <v>46235</v>
      </c>
      <c r="J37" s="2462">
        <v>237</v>
      </c>
      <c r="K37" s="2462">
        <f t="shared" si="0"/>
        <v>36410</v>
      </c>
      <c r="L37" s="2462">
        <f t="shared" si="3"/>
        <v>12325</v>
      </c>
      <c r="M37" s="2462">
        <v>495</v>
      </c>
      <c r="N37" s="2462">
        <v>0</v>
      </c>
      <c r="O37" s="2505">
        <f t="shared" si="1"/>
        <v>528</v>
      </c>
      <c r="P37" s="2462">
        <v>187</v>
      </c>
      <c r="Q37" s="2462">
        <v>8150</v>
      </c>
      <c r="R37" s="2462">
        <v>0</v>
      </c>
      <c r="S37" s="2462">
        <f t="shared" si="2"/>
        <v>21685</v>
      </c>
      <c r="T37" s="2462">
        <f t="shared" si="4"/>
        <v>58095</v>
      </c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</row>
    <row r="38" spans="1:73">
      <c r="A38" s="1301">
        <f t="shared" si="5"/>
        <v>22</v>
      </c>
      <c r="B38" s="2514">
        <v>6992</v>
      </c>
      <c r="C38" s="2465" t="s">
        <v>1024</v>
      </c>
      <c r="D38" s="2468" t="s">
        <v>1025</v>
      </c>
      <c r="E38" s="2461" t="s">
        <v>1026</v>
      </c>
      <c r="F38" s="2462">
        <v>32498</v>
      </c>
      <c r="G38" s="1261">
        <v>0</v>
      </c>
      <c r="H38" s="2462"/>
      <c r="I38" s="2463">
        <v>46266</v>
      </c>
      <c r="J38" s="2462">
        <v>106</v>
      </c>
      <c r="K38" s="2462">
        <f t="shared" si="0"/>
        <v>32604</v>
      </c>
      <c r="L38" s="2462">
        <f t="shared" si="3"/>
        <v>11036</v>
      </c>
      <c r="M38" s="2462">
        <v>495</v>
      </c>
      <c r="N38" s="2462">
        <v>0</v>
      </c>
      <c r="O38" s="2464">
        <f t="shared" si="1"/>
        <v>473</v>
      </c>
      <c r="P38" s="2462">
        <v>187</v>
      </c>
      <c r="Q38" s="2462">
        <v>8150</v>
      </c>
      <c r="R38" s="2462">
        <v>373</v>
      </c>
      <c r="S38" s="2462">
        <f t="shared" si="2"/>
        <v>20714</v>
      </c>
      <c r="T38" s="2462">
        <f t="shared" si="4"/>
        <v>53318</v>
      </c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</row>
    <row r="39" spans="1:73">
      <c r="A39" s="1301">
        <f t="shared" si="5"/>
        <v>23</v>
      </c>
      <c r="B39" s="2477">
        <v>6468</v>
      </c>
      <c r="C39" s="2493" t="s">
        <v>1027</v>
      </c>
      <c r="D39" s="2504" t="s">
        <v>1028</v>
      </c>
      <c r="E39" s="2466" t="s">
        <v>1029</v>
      </c>
      <c r="F39" s="2462">
        <v>21678</v>
      </c>
      <c r="G39" s="1261">
        <v>0</v>
      </c>
      <c r="H39" s="2462"/>
      <c r="I39" s="2463" t="s">
        <v>256</v>
      </c>
      <c r="J39" s="2462">
        <v>0</v>
      </c>
      <c r="K39" s="2462">
        <f t="shared" si="0"/>
        <v>21678</v>
      </c>
      <c r="L39" s="2462">
        <f t="shared" si="3"/>
        <v>7338</v>
      </c>
      <c r="M39" s="2464">
        <v>495</v>
      </c>
      <c r="N39" s="2464">
        <v>0</v>
      </c>
      <c r="O39" s="2464">
        <f t="shared" si="1"/>
        <v>314</v>
      </c>
      <c r="P39" s="2464">
        <v>187</v>
      </c>
      <c r="Q39" s="2462">
        <v>7215</v>
      </c>
      <c r="R39" s="2462">
        <v>554</v>
      </c>
      <c r="S39" s="2462">
        <f t="shared" si="2"/>
        <v>16103</v>
      </c>
      <c r="T39" s="2462">
        <f t="shared" si="4"/>
        <v>37781</v>
      </c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</row>
    <row r="40" spans="1:73" ht="21.75">
      <c r="A40" s="1301">
        <f t="shared" si="5"/>
        <v>24</v>
      </c>
      <c r="B40" s="2509">
        <v>6496</v>
      </c>
      <c r="C40" s="2478" t="s">
        <v>1030</v>
      </c>
      <c r="D40" s="2478" t="s">
        <v>1031</v>
      </c>
      <c r="E40" s="2518" t="s">
        <v>173</v>
      </c>
      <c r="F40" s="2519">
        <v>28269</v>
      </c>
      <c r="G40" s="2512">
        <v>0</v>
      </c>
      <c r="H40" s="2511"/>
      <c r="I40" s="2513" t="s">
        <v>256</v>
      </c>
      <c r="J40" s="2519">
        <v>0</v>
      </c>
      <c r="K40" s="2511">
        <f t="shared" ref="K40" si="7">(+F40+G40+H40+J40)</f>
        <v>28269</v>
      </c>
      <c r="L40" s="2462">
        <f t="shared" ref="L40" si="8">+ROUND((K40*0.3385),0)</f>
        <v>9569</v>
      </c>
      <c r="M40" s="2462">
        <v>495</v>
      </c>
      <c r="N40" s="2462">
        <v>0</v>
      </c>
      <c r="O40" s="2462">
        <f t="shared" ref="O40" si="9">+ROUND((K40*0.0145),0)</f>
        <v>410</v>
      </c>
      <c r="P40" s="2462">
        <v>187</v>
      </c>
      <c r="Q40" s="2462">
        <v>7215</v>
      </c>
      <c r="R40" s="2462">
        <v>554</v>
      </c>
      <c r="S40" s="2462">
        <f t="shared" ref="S40" si="10">+L40+M40+N40+O40+P40+Q40+R40</f>
        <v>18430</v>
      </c>
      <c r="T40" s="2462">
        <f t="shared" ref="T40" si="11">+K40+L40+M40+N40+O40+P40+Q40+R40</f>
        <v>46699</v>
      </c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</row>
    <row r="41" spans="1:73">
      <c r="A41" s="1301">
        <f t="shared" si="5"/>
        <v>25</v>
      </c>
      <c r="B41" s="2509"/>
      <c r="C41" s="2508"/>
      <c r="D41" s="2508"/>
      <c r="E41" s="2518"/>
      <c r="F41" s="2519"/>
      <c r="G41" s="2512"/>
      <c r="H41" s="2511"/>
      <c r="I41" s="2513"/>
      <c r="J41" s="2519"/>
      <c r="K41" s="2511"/>
      <c r="L41" s="2462"/>
      <c r="M41" s="2462"/>
      <c r="N41" s="2462"/>
      <c r="O41" s="2462"/>
      <c r="P41" s="2462"/>
      <c r="Q41" s="2511"/>
      <c r="R41" s="2511"/>
      <c r="S41" s="2462"/>
      <c r="T41" s="2462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</row>
    <row r="42" spans="1:73">
      <c r="A42" s="1325"/>
      <c r="B42" s="359"/>
      <c r="C42" s="359"/>
      <c r="D42" s="360" t="s">
        <v>111</v>
      </c>
      <c r="E42" s="361" t="s">
        <v>112</v>
      </c>
      <c r="F42" s="1796">
        <f>SUM(F17:F41)</f>
        <v>1834946.42</v>
      </c>
      <c r="G42" s="1796">
        <f>SUM(G17:G41)</f>
        <v>0</v>
      </c>
      <c r="H42" s="1796">
        <f>SUM(H17:H41)</f>
        <v>69969.698999999993</v>
      </c>
      <c r="I42" s="363" t="s">
        <v>112</v>
      </c>
      <c r="J42" s="1796">
        <f>SUM(J17:J41)</f>
        <v>2538.66</v>
      </c>
      <c r="K42" s="1796">
        <f>SUM(K17:K41)</f>
        <v>1502743.6800999998</v>
      </c>
      <c r="L42" s="1796">
        <f t="shared" ref="L42:T42" si="12">SUM(L17:L41)</f>
        <v>508677</v>
      </c>
      <c r="M42" s="1796">
        <f t="shared" si="12"/>
        <v>11633</v>
      </c>
      <c r="N42" s="1796">
        <f t="shared" si="12"/>
        <v>0</v>
      </c>
      <c r="O42" s="1796">
        <f t="shared" si="12"/>
        <v>21791</v>
      </c>
      <c r="P42" s="1796">
        <f t="shared" si="12"/>
        <v>4395</v>
      </c>
      <c r="Q42" s="1796">
        <f t="shared" si="12"/>
        <v>145499</v>
      </c>
      <c r="R42" s="1796">
        <f t="shared" si="12"/>
        <v>10042</v>
      </c>
      <c r="S42" s="1796">
        <f>SUM(S17:S41)</f>
        <v>702037</v>
      </c>
      <c r="T42" s="1796">
        <f t="shared" si="12"/>
        <v>2204780.6800999995</v>
      </c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</row>
    <row r="43" spans="1:73" s="719" customFormat="1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73" s="719" customFormat="1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73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73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73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73" ht="12.75">
      <c r="A48" s="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</row>
    <row r="49" spans="1:73" ht="12.75">
      <c r="A49" s="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</row>
    <row r="50" spans="1:73" ht="12" thickBot="1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</row>
    <row r="51" spans="1:73" ht="12.75" thickTop="1" thickBot="1">
      <c r="A51" s="280"/>
      <c r="B51" s="286" t="s">
        <v>10</v>
      </c>
      <c r="C51" s="287"/>
      <c r="D51" s="287"/>
      <c r="E51" s="287"/>
      <c r="F51" s="287"/>
      <c r="G51" s="287"/>
      <c r="H51" s="287"/>
      <c r="I51" s="287"/>
      <c r="J51" s="1326"/>
      <c r="K51" s="1327"/>
      <c r="L51" s="1328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</row>
    <row r="52" spans="1:73" ht="12" thickTop="1">
      <c r="A52" s="280"/>
      <c r="B52" s="1108" t="s">
        <v>118</v>
      </c>
      <c r="C52" s="1109"/>
      <c r="D52" s="1109"/>
      <c r="E52" s="1109"/>
      <c r="F52" s="1109"/>
      <c r="G52" s="1109"/>
      <c r="H52" s="1109"/>
      <c r="I52" s="1109"/>
      <c r="J52" s="1109"/>
      <c r="K52" s="1109"/>
      <c r="L52" s="1329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</row>
    <row r="53" spans="1:73">
      <c r="A53" s="280"/>
      <c r="B53" s="291" t="s">
        <v>11</v>
      </c>
      <c r="C53" s="293" t="s">
        <v>12</v>
      </c>
      <c r="D53" s="293" t="s">
        <v>13</v>
      </c>
      <c r="E53" s="293" t="s">
        <v>14</v>
      </c>
      <c r="F53" s="293" t="s">
        <v>15</v>
      </c>
      <c r="G53" s="293" t="s">
        <v>16</v>
      </c>
      <c r="H53" s="293" t="s">
        <v>17</v>
      </c>
      <c r="I53" s="293" t="s">
        <v>18</v>
      </c>
      <c r="J53" s="293" t="s">
        <v>19</v>
      </c>
      <c r="K53" s="293" t="s">
        <v>20</v>
      </c>
      <c r="L53" s="1330" t="s">
        <v>21</v>
      </c>
      <c r="M53" s="191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</row>
    <row r="54" spans="1:73">
      <c r="A54" s="280"/>
      <c r="B54" s="291"/>
      <c r="C54" s="292"/>
      <c r="D54" s="293"/>
      <c r="E54" s="292"/>
      <c r="F54" s="360" t="s">
        <v>119</v>
      </c>
      <c r="G54" s="1116" t="s">
        <v>60</v>
      </c>
      <c r="H54" s="1095" t="s">
        <v>120</v>
      </c>
      <c r="I54" s="1095" t="s">
        <v>121</v>
      </c>
      <c r="J54" s="1095" t="s">
        <v>122</v>
      </c>
      <c r="K54" s="1095" t="s">
        <v>123</v>
      </c>
      <c r="L54" s="1331"/>
      <c r="M54" s="191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</row>
    <row r="55" spans="1:73" ht="21.75">
      <c r="A55" s="297"/>
      <c r="B55" s="298" t="s">
        <v>0</v>
      </c>
      <c r="C55" s="299"/>
      <c r="D55" s="300" t="s">
        <v>0</v>
      </c>
      <c r="E55" s="300" t="s">
        <v>124</v>
      </c>
      <c r="F55" s="379" t="s">
        <v>125</v>
      </c>
      <c r="G55" s="301"/>
      <c r="H55" s="301" t="s">
        <v>0</v>
      </c>
      <c r="I55" s="380" t="s">
        <v>126</v>
      </c>
      <c r="J55" s="301" t="s">
        <v>127</v>
      </c>
      <c r="K55" s="301" t="s">
        <v>128</v>
      </c>
      <c r="L55" s="266" t="s">
        <v>0</v>
      </c>
      <c r="M55" s="391"/>
      <c r="N55" s="391"/>
      <c r="O55" s="391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</row>
    <row r="56" spans="1:73">
      <c r="A56" s="306"/>
      <c r="B56" s="307" t="s">
        <v>32</v>
      </c>
      <c r="C56" s="301" t="s">
        <v>32</v>
      </c>
      <c r="D56" s="301" t="s">
        <v>33</v>
      </c>
      <c r="E56" s="301" t="s">
        <v>129</v>
      </c>
      <c r="F56" s="301" t="s">
        <v>129</v>
      </c>
      <c r="G56" s="301" t="s">
        <v>130</v>
      </c>
      <c r="H56" s="301" t="s">
        <v>130</v>
      </c>
      <c r="I56" s="301" t="s">
        <v>129</v>
      </c>
      <c r="J56" s="301" t="s">
        <v>129</v>
      </c>
      <c r="K56" s="301" t="s">
        <v>129</v>
      </c>
      <c r="L56" s="267" t="s">
        <v>131</v>
      </c>
      <c r="M56" s="391"/>
      <c r="N56" s="391"/>
      <c r="O56" s="391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</row>
    <row r="57" spans="1:73" ht="12" thickBot="1">
      <c r="A57" s="312" t="s">
        <v>45</v>
      </c>
      <c r="B57" s="313" t="s">
        <v>46</v>
      </c>
      <c r="C57" s="314" t="s">
        <v>132</v>
      </c>
      <c r="D57" s="314" t="s">
        <v>48</v>
      </c>
      <c r="E57" s="314"/>
      <c r="F57" s="1127" t="s">
        <v>133</v>
      </c>
      <c r="G57" s="1127" t="s">
        <v>133</v>
      </c>
      <c r="H57" s="1127" t="s">
        <v>134</v>
      </c>
      <c r="I57" s="1127" t="s">
        <v>135</v>
      </c>
      <c r="J57" s="1127" t="s">
        <v>135</v>
      </c>
      <c r="K57" s="1127" t="s">
        <v>136</v>
      </c>
      <c r="L57" s="270" t="s">
        <v>55</v>
      </c>
      <c r="M57" s="391"/>
      <c r="N57" s="391"/>
      <c r="O57" s="391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</row>
    <row r="58" spans="1:73" ht="12" thickTop="1">
      <c r="A58" s="321">
        <v>1</v>
      </c>
      <c r="B58" s="388">
        <f>+B17</f>
        <v>6720</v>
      </c>
      <c r="C58" s="1332" t="str">
        <f>+C17</f>
        <v>Nurse Aide II</v>
      </c>
      <c r="D58" s="1332" t="str">
        <f>+D17</f>
        <v>Aglubat, Rosita</v>
      </c>
      <c r="E58" s="389">
        <v>0</v>
      </c>
      <c r="F58" s="389">
        <v>0</v>
      </c>
      <c r="G58" s="389">
        <v>0</v>
      </c>
      <c r="H58" s="389">
        <v>0</v>
      </c>
      <c r="I58" s="389">
        <v>0</v>
      </c>
      <c r="J58" s="389">
        <v>0</v>
      </c>
      <c r="K58" s="389">
        <v>0</v>
      </c>
      <c r="L58" s="364">
        <f>+E58+F58+G58+H58+I58+J58+K58</f>
        <v>0</v>
      </c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</row>
    <row r="59" spans="1:73">
      <c r="A59" s="321">
        <f t="shared" ref="A59:A75" si="13">A58+1</f>
        <v>2</v>
      </c>
      <c r="B59" s="388">
        <f>+B18</f>
        <v>6450</v>
      </c>
      <c r="C59" s="1332" t="str">
        <f>+C18</f>
        <v>Claims Specialist II</v>
      </c>
      <c r="D59" s="1332" t="str">
        <f>+D18</f>
        <v>Babauta, Rose MP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ref="L59:L82" si="14">+E59+F59+G59+H59+I59+J59+K59</f>
        <v>0</v>
      </c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</row>
    <row r="60" spans="1:73">
      <c r="A60" s="321">
        <f t="shared" si="13"/>
        <v>3</v>
      </c>
      <c r="B60" s="388">
        <f>+B19</f>
        <v>6517</v>
      </c>
      <c r="C60" s="1332" t="str">
        <f>+C19</f>
        <v>Physician Specialist (BC) 75%</v>
      </c>
      <c r="D60" s="1332" t="str">
        <f>+D19</f>
        <v>Bieling, Friedrich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4"/>
        <v>0</v>
      </c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</row>
    <row r="61" spans="1:73">
      <c r="A61" s="321">
        <f t="shared" si="13"/>
        <v>4</v>
      </c>
      <c r="B61" s="388">
        <f>+B20</f>
        <v>6723</v>
      </c>
      <c r="C61" s="1332" t="str">
        <f>+C20</f>
        <v>Nurse Aide II</v>
      </c>
      <c r="D61" s="1332" t="str">
        <f>+D20</f>
        <v>Cruz, Darlene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4"/>
        <v>0</v>
      </c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</row>
    <row r="62" spans="1:73">
      <c r="A62" s="321">
        <f t="shared" si="13"/>
        <v>5</v>
      </c>
      <c r="B62" s="388">
        <f>+B21</f>
        <v>7035</v>
      </c>
      <c r="C62" s="1332" t="str">
        <f>+C21</f>
        <v>Community Health Nurse II</v>
      </c>
      <c r="D62" s="1332" t="str">
        <f>+D21</f>
        <v xml:space="preserve">Delos Reyes, Ray N   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4"/>
        <v>0</v>
      </c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</row>
    <row r="63" spans="1:73">
      <c r="A63" s="321">
        <f t="shared" si="13"/>
        <v>6</v>
      </c>
      <c r="B63" s="388">
        <f>+B22</f>
        <v>7034</v>
      </c>
      <c r="C63" s="1332" t="str">
        <f>+C22</f>
        <v>Community Health Nurse II</v>
      </c>
      <c r="D63" s="1332" t="str">
        <f>+D22</f>
        <v>Estanislao, Jean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4"/>
        <v>0</v>
      </c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</row>
    <row r="64" spans="1:73">
      <c r="A64" s="321">
        <f t="shared" si="13"/>
        <v>7</v>
      </c>
      <c r="B64" s="388">
        <f>+B23</f>
        <v>6495</v>
      </c>
      <c r="C64" s="1332" t="str">
        <f>+C23</f>
        <v xml:space="preserve">Messenger Clerk </v>
      </c>
      <c r="D64" s="1332" t="str">
        <f>+D23</f>
        <v>(Vacant) Garrido, Jesse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4"/>
        <v>0</v>
      </c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</row>
    <row r="65" spans="1:65">
      <c r="A65" s="321">
        <f t="shared" si="13"/>
        <v>8</v>
      </c>
      <c r="B65" s="388">
        <f>+B24</f>
        <v>6486</v>
      </c>
      <c r="C65" s="1332" t="str">
        <f>+C24</f>
        <v>Eligibility Specialist II</v>
      </c>
      <c r="D65" s="1332" t="str">
        <f>+D24</f>
        <v>Gumataotao, Julianna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4"/>
        <v>0</v>
      </c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</row>
    <row r="66" spans="1:65">
      <c r="A66" s="321">
        <f t="shared" si="13"/>
        <v>9</v>
      </c>
      <c r="B66" s="388">
        <f>+B25</f>
        <v>6514</v>
      </c>
      <c r="C66" s="1332" t="str">
        <f>+C25</f>
        <v>Physician Specialist (BC) 40%</v>
      </c>
      <c r="D66" s="1332" t="str">
        <f>+D25</f>
        <v xml:space="preserve">Hernandez,  Mary Elizabeth C 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4"/>
        <v>0</v>
      </c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</row>
    <row r="67" spans="1:65">
      <c r="A67" s="321">
        <f t="shared" si="13"/>
        <v>10</v>
      </c>
      <c r="B67" s="388">
        <f>+B26</f>
        <v>6262</v>
      </c>
      <c r="C67" s="1332" t="str">
        <f>+C26</f>
        <v>Nurse Midwife</v>
      </c>
      <c r="D67" s="1332" t="str">
        <f>+D26</f>
        <v>Losinio, Lean Carlo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4"/>
        <v>0</v>
      </c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</row>
    <row r="68" spans="1:65">
      <c r="A68" s="321">
        <f t="shared" si="13"/>
        <v>11</v>
      </c>
      <c r="B68" s="388">
        <f>+B27</f>
        <v>6469</v>
      </c>
      <c r="C68" s="1332" t="str">
        <f>+C27</f>
        <v>Physician Specialist (BC) 40%</v>
      </c>
      <c r="D68" s="1332" t="str">
        <f>+D27</f>
        <v xml:space="preserve">(Vacant) Manaloto, Maria Christina 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4"/>
        <v>0</v>
      </c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</row>
    <row r="69" spans="1:65">
      <c r="A69" s="321">
        <f t="shared" si="13"/>
        <v>12</v>
      </c>
      <c r="B69" s="388">
        <f>+B28</f>
        <v>6571</v>
      </c>
      <c r="C69" s="1332" t="str">
        <f>+C28</f>
        <v>Physician Specialist (BC) 60%</v>
      </c>
      <c r="D69" s="1332" t="str">
        <f>+D28</f>
        <v>Marquez, April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4"/>
        <v>0</v>
      </c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</row>
    <row r="70" spans="1:65">
      <c r="A70" s="321">
        <f t="shared" si="13"/>
        <v>13</v>
      </c>
      <c r="B70" s="388">
        <f>+B29</f>
        <v>7051</v>
      </c>
      <c r="C70" s="1332" t="str">
        <f>+C29</f>
        <v>Medical Laboratory Technician I</v>
      </c>
      <c r="D70" s="1332" t="str">
        <f>+D29</f>
        <v>Montallana, Ruby B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4"/>
        <v>0</v>
      </c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</row>
    <row r="71" spans="1:65">
      <c r="A71" s="321">
        <f t="shared" si="13"/>
        <v>14</v>
      </c>
      <c r="B71" s="388" t="e">
        <f>+#REF!</f>
        <v>#REF!</v>
      </c>
      <c r="C71" s="1332" t="e">
        <f>+#REF!</f>
        <v>#REF!</v>
      </c>
      <c r="D71" s="1332" t="e">
        <f>+#REF!</f>
        <v>#REF!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4"/>
        <v>0</v>
      </c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</row>
    <row r="72" spans="1:65">
      <c r="A72" s="321">
        <f t="shared" si="13"/>
        <v>15</v>
      </c>
      <c r="B72" s="388">
        <f>+B30</f>
        <v>7032</v>
      </c>
      <c r="C72" s="1332" t="str">
        <f>+C30</f>
        <v>Community Health Nurse I</v>
      </c>
      <c r="D72" s="1332" t="str">
        <f>+D30</f>
        <v>Pareja, Maria Isabelle G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4"/>
        <v>0</v>
      </c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</row>
    <row r="73" spans="1:65">
      <c r="A73" s="321">
        <f t="shared" si="13"/>
        <v>16</v>
      </c>
      <c r="B73" s="388">
        <f>+B31</f>
        <v>6212</v>
      </c>
      <c r="C73" s="1332" t="str">
        <f>+C31</f>
        <v>Chief Executive Officer</v>
      </c>
      <c r="D73" s="1332" t="str">
        <f>+D31</f>
        <v>Pineda, Shermalin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4"/>
        <v>0</v>
      </c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</row>
    <row r="74" spans="1:65">
      <c r="A74" s="321">
        <f t="shared" si="13"/>
        <v>17</v>
      </c>
      <c r="B74" s="388">
        <f>+B32</f>
        <v>6621</v>
      </c>
      <c r="C74" s="1332" t="str">
        <f>+C32</f>
        <v>Licensed Practical Nurse II</v>
      </c>
      <c r="D74" s="1332" t="str">
        <f>+D32</f>
        <v>Vacant (Perez, Veronica)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4"/>
        <v>0</v>
      </c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</row>
    <row r="75" spans="1:65">
      <c r="A75" s="321">
        <f t="shared" si="13"/>
        <v>18</v>
      </c>
      <c r="B75" s="388">
        <f>+B33</f>
        <v>6434</v>
      </c>
      <c r="C75" s="1332" t="str">
        <f>+C33</f>
        <v>Medical Records Clerk</v>
      </c>
      <c r="D75" s="1332" t="str">
        <f>+D33</f>
        <v>Rabago, Kelly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4"/>
        <v>0</v>
      </c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</row>
    <row r="76" spans="1:65">
      <c r="A76" s="321">
        <v>19</v>
      </c>
      <c r="B76" s="388">
        <f>+B34</f>
        <v>7040</v>
      </c>
      <c r="C76" s="1332" t="str">
        <f>+C34</f>
        <v xml:space="preserve">Licensed Practical Nurse I 50% </v>
      </c>
      <c r="D76" s="1332" t="str">
        <f>+D34</f>
        <v>Redila, Girlie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4"/>
        <v>0</v>
      </c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</row>
    <row r="77" spans="1:65">
      <c r="A77" s="321">
        <v>20</v>
      </c>
      <c r="B77" s="388">
        <f>+B35</f>
        <v>7036</v>
      </c>
      <c r="C77" s="1332" t="str">
        <f>+C35</f>
        <v>Community Health Nurse II</v>
      </c>
      <c r="D77" s="1332" t="str">
        <f>+D35</f>
        <v>Santos, Rona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4"/>
        <v>0</v>
      </c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</row>
    <row r="78" spans="1:65">
      <c r="A78" s="321">
        <v>21</v>
      </c>
      <c r="B78" s="388">
        <f>+B36</f>
        <v>6353</v>
      </c>
      <c r="C78" s="1332" t="str">
        <f>+C36</f>
        <v>Licensed Practical Nurse II 80%</v>
      </c>
      <c r="D78" s="1332" t="str">
        <f>+D36</f>
        <v>Takai, Krystal LA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4"/>
        <v>0</v>
      </c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</row>
    <row r="79" spans="1:65">
      <c r="A79" s="321">
        <v>22</v>
      </c>
      <c r="B79" s="388">
        <f>+B37</f>
        <v>6447</v>
      </c>
      <c r="C79" s="1332" t="str">
        <f>+C37</f>
        <v>Pharmacy Technician</v>
      </c>
      <c r="D79" s="1332" t="str">
        <f>+D37</f>
        <v>Tan, Lilibeth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14"/>
        <v>0</v>
      </c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</row>
    <row r="80" spans="1:65">
      <c r="A80" s="321">
        <v>23</v>
      </c>
      <c r="B80" s="388">
        <f>+B38</f>
        <v>6992</v>
      </c>
      <c r="C80" s="1332" t="str">
        <f>+C38</f>
        <v xml:space="preserve">Medical Records Clerk </v>
      </c>
      <c r="D80" s="1332" t="str">
        <f>+D38</f>
        <v>Villa, Johnavin Joe G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14"/>
        <v>0</v>
      </c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</row>
    <row r="81" spans="1:65">
      <c r="A81" s="321">
        <v>24</v>
      </c>
      <c r="B81" s="388">
        <f>+B39</f>
        <v>6468</v>
      </c>
      <c r="C81" s="1332" t="str">
        <f>+C39</f>
        <v>Building Custodian</v>
      </c>
      <c r="D81" s="1332" t="str">
        <f>+D39</f>
        <v>Vacant (Paulino, Donna)</v>
      </c>
      <c r="E81" s="333">
        <v>0</v>
      </c>
      <c r="F81" s="333">
        <v>0</v>
      </c>
      <c r="G81" s="333">
        <v>0</v>
      </c>
      <c r="H81" s="333">
        <v>0</v>
      </c>
      <c r="I81" s="333">
        <v>0</v>
      </c>
      <c r="J81" s="358">
        <v>0</v>
      </c>
      <c r="K81" s="358">
        <v>0</v>
      </c>
      <c r="L81" s="337">
        <f t="shared" si="14"/>
        <v>0</v>
      </c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</row>
    <row r="82" spans="1:65">
      <c r="A82" s="321">
        <v>25</v>
      </c>
      <c r="B82" s="388">
        <f>+B42</f>
        <v>0</v>
      </c>
      <c r="C82" s="1332">
        <f>+C41</f>
        <v>0</v>
      </c>
      <c r="D82" s="1332">
        <f>+D41</f>
        <v>0</v>
      </c>
      <c r="E82" s="333">
        <v>0</v>
      </c>
      <c r="F82" s="333">
        <v>0</v>
      </c>
      <c r="G82" s="333">
        <v>0</v>
      </c>
      <c r="H82" s="333">
        <v>0</v>
      </c>
      <c r="I82" s="333">
        <v>0</v>
      </c>
      <c r="J82" s="358">
        <v>0</v>
      </c>
      <c r="K82" s="358">
        <v>0</v>
      </c>
      <c r="L82" s="337">
        <f t="shared" si="14"/>
        <v>0</v>
      </c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</row>
    <row r="83" spans="1:65">
      <c r="A83" s="359"/>
      <c r="B83" s="359"/>
      <c r="C83" s="359"/>
      <c r="D83" s="360" t="s">
        <v>111</v>
      </c>
      <c r="E83" s="362">
        <f>SUM(E58:E82)</f>
        <v>0</v>
      </c>
      <c r="F83" s="362">
        <f t="shared" ref="F83:L83" si="15">SUM(F58:F82)</f>
        <v>0</v>
      </c>
      <c r="G83" s="362">
        <f t="shared" si="15"/>
        <v>0</v>
      </c>
      <c r="H83" s="362">
        <f t="shared" si="15"/>
        <v>0</v>
      </c>
      <c r="I83" s="362">
        <f t="shared" si="15"/>
        <v>0</v>
      </c>
      <c r="J83" s="362">
        <f t="shared" si="15"/>
        <v>0</v>
      </c>
      <c r="K83" s="362">
        <f t="shared" si="15"/>
        <v>0</v>
      </c>
      <c r="L83" s="362">
        <f t="shared" si="15"/>
        <v>0</v>
      </c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</row>
    <row r="84" spans="1:65">
      <c r="A84" s="280" t="s">
        <v>119</v>
      </c>
      <c r="B84" s="280" t="s">
        <v>182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</row>
    <row r="85" spans="1:65">
      <c r="A85" s="280" t="s">
        <v>60</v>
      </c>
      <c r="B85" s="280" t="s">
        <v>183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</row>
    <row r="86" spans="1:65">
      <c r="A86" s="280" t="s">
        <v>120</v>
      </c>
      <c r="B86" s="280" t="s">
        <v>144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</row>
    <row r="87" spans="1:65">
      <c r="A87" s="280" t="s">
        <v>121</v>
      </c>
      <c r="B87" s="280" t="s">
        <v>184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</row>
    <row r="88" spans="1:65">
      <c r="A88" s="280" t="s">
        <v>122</v>
      </c>
      <c r="B88" s="280" t="s">
        <v>185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</row>
    <row r="89" spans="1:65">
      <c r="A89" s="280" t="s">
        <v>123</v>
      </c>
      <c r="B89" s="280" t="s">
        <v>147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</row>
    <row r="90" spans="1:65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</row>
    <row r="91" spans="1:65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</row>
    <row r="92" spans="1:65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</row>
    <row r="93" spans="1:65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</row>
    <row r="94" spans="1:65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</row>
    <row r="95" spans="1:6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</row>
    <row r="96" spans="1:65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</row>
    <row r="97" spans="1:5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</row>
    <row r="98" spans="1:5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</row>
    <row r="99" spans="1:55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</row>
    <row r="100" spans="1:5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</row>
    <row r="101" spans="1:5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</row>
    <row r="102" spans="1:5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</row>
    <row r="103" spans="1:55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</row>
    <row r="104" spans="1:55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</row>
    <row r="105" spans="1:55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</row>
    <row r="106" spans="1:5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</row>
    <row r="107" spans="1:55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</row>
    <row r="108" spans="1:5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</row>
    <row r="109" spans="1:5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</row>
    <row r="110" spans="1:5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5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5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  <headerFooter>
    <oddHeader>&amp;C&amp;"Times New Roman,Bold"&amp;12Government of Guam
Fiscal Year 2026, Quarter 3
Agency Staffing Pattern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523FC-3BC9-415F-90E4-D145057AE34B}">
  <sheetPr>
    <tabColor theme="8"/>
    <pageSetUpPr fitToPage="1"/>
  </sheetPr>
  <dimension ref="A1:BU126"/>
  <sheetViews>
    <sheetView tabSelected="1" view="pageBreakPreview" topLeftCell="A7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4.140625" style="78" customWidth="1"/>
    <col min="4" max="4" width="22.85546875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28515625" style="78" customWidth="1"/>
    <col min="10" max="10" width="8.7109375" style="78" customWidth="1"/>
    <col min="11" max="11" width="9.85546875" style="78" customWidth="1"/>
    <col min="12" max="12" width="15.7109375" style="78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73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</row>
    <row r="2" spans="1:73" ht="12.75">
      <c r="A2" s="1" t="s">
        <v>1</v>
      </c>
      <c r="B2" s="1"/>
      <c r="C2" s="1"/>
      <c r="D2" s="1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</row>
    <row r="3" spans="1:73" ht="8.25" customHeight="1">
      <c r="A3" s="1"/>
      <c r="B3" s="1"/>
      <c r="C3" s="1"/>
      <c r="D3" s="1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</row>
    <row r="4" spans="1:73" ht="12.75">
      <c r="A4" s="1" t="s">
        <v>3</v>
      </c>
      <c r="B4" s="1"/>
      <c r="C4" s="1"/>
      <c r="D4" s="1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</row>
    <row r="5" spans="1:73" ht="8.25" customHeight="1">
      <c r="A5" s="1"/>
      <c r="B5" s="1"/>
      <c r="C5" s="1"/>
      <c r="D5" s="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</row>
    <row r="6" spans="1:73" ht="12.75">
      <c r="A6" s="1" t="s">
        <v>5</v>
      </c>
      <c r="B6" s="1"/>
      <c r="C6" s="1"/>
      <c r="D6" s="2" t="s">
        <v>952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</row>
    <row r="7" spans="1:73" ht="8.25" customHeight="1">
      <c r="A7" s="1"/>
      <c r="B7" s="1"/>
      <c r="C7" s="1"/>
      <c r="D7" s="2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</row>
    <row r="8" spans="1:73" ht="13.5">
      <c r="A8" s="1" t="s">
        <v>7</v>
      </c>
      <c r="B8" s="1"/>
      <c r="C8" s="1"/>
      <c r="D8" s="179" t="s">
        <v>953</v>
      </c>
      <c r="F8" s="179" t="s">
        <v>1032</v>
      </c>
      <c r="G8" s="1281"/>
      <c r="H8" s="2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</row>
    <row r="9" spans="1:73" ht="15">
      <c r="A9" s="280"/>
      <c r="B9" s="280"/>
      <c r="C9" s="280"/>
      <c r="D9" s="280"/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</row>
    <row r="10" spans="1:73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</row>
    <row r="11" spans="1:73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</row>
    <row r="12" spans="1:73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</row>
    <row r="13" spans="1:73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</row>
    <row r="14" spans="1:73">
      <c r="A14" s="297"/>
      <c r="B14" s="1282" t="s">
        <v>0</v>
      </c>
      <c r="C14" s="280"/>
      <c r="D14" s="1283" t="s">
        <v>0</v>
      </c>
      <c r="E14" s="1283" t="s">
        <v>0</v>
      </c>
      <c r="F14" s="1283" t="s">
        <v>0</v>
      </c>
      <c r="G14" s="1284"/>
      <c r="H14" s="1284" t="s">
        <v>0</v>
      </c>
      <c r="I14" s="1975" t="s">
        <v>30</v>
      </c>
      <c r="J14" s="1976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  <c r="U14" s="391"/>
      <c r="V14" s="391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</row>
    <row r="15" spans="1:73">
      <c r="A15" s="306"/>
      <c r="B15" s="1285" t="s">
        <v>32</v>
      </c>
      <c r="C15" s="1284" t="s">
        <v>32</v>
      </c>
      <c r="D15" s="1284" t="s">
        <v>33</v>
      </c>
      <c r="E15" s="1284" t="s">
        <v>151</v>
      </c>
      <c r="F15" s="1284" t="s">
        <v>0</v>
      </c>
      <c r="G15" s="1284"/>
      <c r="H15" s="1284" t="s">
        <v>0</v>
      </c>
      <c r="I15" s="1977"/>
      <c r="J15" s="1978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  <c r="U15" s="391"/>
      <c r="V15" s="391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</row>
    <row r="16" spans="1:73" ht="12" thickBot="1">
      <c r="A16" s="312" t="s">
        <v>45</v>
      </c>
      <c r="B16" s="1286" t="s">
        <v>46</v>
      </c>
      <c r="C16" s="1287" t="s">
        <v>47</v>
      </c>
      <c r="D16" s="1287" t="s">
        <v>48</v>
      </c>
      <c r="E16" s="1287" t="s">
        <v>49</v>
      </c>
      <c r="F16" s="1287" t="s">
        <v>50</v>
      </c>
      <c r="G16" s="1287" t="s">
        <v>51</v>
      </c>
      <c r="H16" s="1287" t="s">
        <v>52</v>
      </c>
      <c r="I16" s="1288" t="s">
        <v>53</v>
      </c>
      <c r="J16" s="1289" t="s">
        <v>54</v>
      </c>
      <c r="K16" s="317" t="s">
        <v>55</v>
      </c>
      <c r="L16" s="1290" t="s">
        <v>675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  <c r="U16" s="391"/>
      <c r="V16" s="391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</row>
    <row r="17" spans="1:73" ht="12" thickTop="1">
      <c r="A17" s="321">
        <v>1</v>
      </c>
      <c r="B17" s="2539">
        <v>6504</v>
      </c>
      <c r="C17" s="2540" t="s">
        <v>104</v>
      </c>
      <c r="D17" s="2540" t="s">
        <v>1033</v>
      </c>
      <c r="E17" s="2522" t="s">
        <v>1034</v>
      </c>
      <c r="F17" s="2549">
        <v>52047</v>
      </c>
      <c r="G17" s="2550">
        <v>0</v>
      </c>
      <c r="H17" s="2549"/>
      <c r="I17" s="2524">
        <v>46379</v>
      </c>
      <c r="J17" s="2549">
        <v>1419</v>
      </c>
      <c r="K17" s="2551">
        <f t="shared" ref="K17:K41" si="0">(+F17+G17+H17+J17)</f>
        <v>53466</v>
      </c>
      <c r="L17" s="2552">
        <f>+ROUND((K17*0.3385),0)</f>
        <v>18098</v>
      </c>
      <c r="M17" s="2549">
        <v>495</v>
      </c>
      <c r="N17" s="2549">
        <v>0</v>
      </c>
      <c r="O17" s="2552">
        <f t="shared" ref="O17:O41" si="1">+ROUND((K17*0.0145),0)</f>
        <v>775</v>
      </c>
      <c r="P17" s="2549">
        <v>187</v>
      </c>
      <c r="Q17" s="2549">
        <v>8150</v>
      </c>
      <c r="R17" s="2549">
        <v>373</v>
      </c>
      <c r="S17" s="2496">
        <f>+L17+M17+N17+O17+P17+Q17+R17</f>
        <v>28078</v>
      </c>
      <c r="T17" s="2496">
        <f>+K17+L17+M17+N17+O17+P17+Q17+R17</f>
        <v>81544</v>
      </c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</row>
    <row r="18" spans="1:73">
      <c r="A18" s="1283">
        <f>A17+1</f>
        <v>2</v>
      </c>
      <c r="B18" s="2541">
        <v>6480</v>
      </c>
      <c r="C18" s="2542" t="s">
        <v>1035</v>
      </c>
      <c r="D18" s="2468" t="s">
        <v>1036</v>
      </c>
      <c r="E18" s="2528" t="s">
        <v>1037</v>
      </c>
      <c r="F18" s="2469">
        <v>32804</v>
      </c>
      <c r="G18" s="2523">
        <v>0</v>
      </c>
      <c r="H18" s="2469"/>
      <c r="I18" s="2529">
        <v>46692</v>
      </c>
      <c r="J18" s="2530">
        <v>0</v>
      </c>
      <c r="K18" s="2469">
        <f t="shared" si="0"/>
        <v>32804</v>
      </c>
      <c r="L18" s="2525">
        <f>+ROUND((K18*0.3385),0)</f>
        <v>11104</v>
      </c>
      <c r="M18" s="2469">
        <v>495</v>
      </c>
      <c r="N18" s="2469">
        <v>0</v>
      </c>
      <c r="O18" s="2469">
        <f t="shared" si="1"/>
        <v>476</v>
      </c>
      <c r="P18" s="2469">
        <v>187</v>
      </c>
      <c r="Q18" s="2469">
        <v>12977</v>
      </c>
      <c r="R18" s="2469">
        <v>459</v>
      </c>
      <c r="S18" s="2462">
        <f t="shared" ref="S18:S41" si="2">+L18+M18+N18+O18+P18+Q18+R18</f>
        <v>25698</v>
      </c>
      <c r="T18" s="2462">
        <f t="shared" ref="T18:T41" si="3">+K18+L18+M18+N18+O18+P18+Q18+R18</f>
        <v>58502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</row>
    <row r="19" spans="1:73">
      <c r="A19" s="1301">
        <f>A18+1</f>
        <v>3</v>
      </c>
      <c r="B19" s="2543">
        <v>7042</v>
      </c>
      <c r="C19" s="2468" t="s">
        <v>1009</v>
      </c>
      <c r="D19" s="2468" t="s">
        <v>1038</v>
      </c>
      <c r="E19" s="2531" t="s">
        <v>1039</v>
      </c>
      <c r="F19" s="2469">
        <v>58158</v>
      </c>
      <c r="G19" s="2523">
        <v>0</v>
      </c>
      <c r="H19" s="2469">
        <f>(F19+G19+J19)*0.15</f>
        <v>8723.6999999999989</v>
      </c>
      <c r="I19" s="2471">
        <v>46545</v>
      </c>
      <c r="J19" s="2469">
        <v>0</v>
      </c>
      <c r="K19" s="2469">
        <f t="shared" si="0"/>
        <v>66881.7</v>
      </c>
      <c r="L19" s="2525">
        <f>+ROUND((K19*0.3385),0)</f>
        <v>22639</v>
      </c>
      <c r="M19" s="2469">
        <v>495</v>
      </c>
      <c r="N19" s="2469">
        <v>0</v>
      </c>
      <c r="O19" s="2469">
        <f t="shared" si="1"/>
        <v>970</v>
      </c>
      <c r="P19" s="2469">
        <v>187</v>
      </c>
      <c r="Q19" s="2469">
        <v>5709</v>
      </c>
      <c r="R19" s="2469">
        <v>329</v>
      </c>
      <c r="S19" s="2462">
        <f t="shared" si="2"/>
        <v>30329</v>
      </c>
      <c r="T19" s="2462">
        <f t="shared" si="3"/>
        <v>97210.7</v>
      </c>
    </row>
    <row r="20" spans="1:73">
      <c r="A20" s="1301">
        <f t="shared" ref="A20:A40" si="4">A19+1</f>
        <v>4</v>
      </c>
      <c r="B20" s="2541">
        <v>6281</v>
      </c>
      <c r="C20" s="2542" t="s">
        <v>1040</v>
      </c>
      <c r="D20" s="2468" t="s">
        <v>1041</v>
      </c>
      <c r="E20" s="2531" t="s">
        <v>1042</v>
      </c>
      <c r="F20" s="2469">
        <v>79726</v>
      </c>
      <c r="G20" s="2523">
        <v>0</v>
      </c>
      <c r="H20" s="2469">
        <v>0</v>
      </c>
      <c r="I20" s="2532"/>
      <c r="J20" s="2469">
        <v>0</v>
      </c>
      <c r="K20" s="2469">
        <f t="shared" si="0"/>
        <v>79726</v>
      </c>
      <c r="L20" s="2525">
        <f t="shared" ref="L20:L41" si="5">+ROUND((K20*0.3385),0)</f>
        <v>26987</v>
      </c>
      <c r="M20" s="2469">
        <v>0</v>
      </c>
      <c r="N20" s="2469">
        <v>0</v>
      </c>
      <c r="O20" s="2469">
        <f t="shared" si="1"/>
        <v>1156</v>
      </c>
      <c r="P20" s="2469"/>
      <c r="Q20" s="2469">
        <v>7215</v>
      </c>
      <c r="R20" s="2469">
        <v>554</v>
      </c>
      <c r="S20" s="2462">
        <f t="shared" si="2"/>
        <v>35912</v>
      </c>
      <c r="T20" s="2462">
        <f t="shared" si="3"/>
        <v>115638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</row>
    <row r="21" spans="1:73">
      <c r="A21" s="1301">
        <f t="shared" si="4"/>
        <v>5</v>
      </c>
      <c r="B21" s="2541">
        <v>7037</v>
      </c>
      <c r="C21" s="2468" t="s">
        <v>328</v>
      </c>
      <c r="D21" s="2468" t="s">
        <v>1043</v>
      </c>
      <c r="E21" s="2528" t="s">
        <v>1044</v>
      </c>
      <c r="F21" s="2469">
        <v>84168</v>
      </c>
      <c r="G21" s="2523">
        <v>0</v>
      </c>
      <c r="H21" s="2469">
        <f>(F21+G21+J21)*0.15</f>
        <v>12625.199999999999</v>
      </c>
      <c r="I21" s="2471">
        <v>46756</v>
      </c>
      <c r="J21" s="2469">
        <v>0</v>
      </c>
      <c r="K21" s="2469">
        <f t="shared" si="0"/>
        <v>96793.2</v>
      </c>
      <c r="L21" s="2525">
        <f t="shared" si="5"/>
        <v>32764</v>
      </c>
      <c r="M21" s="2469">
        <v>495</v>
      </c>
      <c r="N21" s="2469">
        <v>0</v>
      </c>
      <c r="O21" s="2472">
        <f t="shared" si="1"/>
        <v>1404</v>
      </c>
      <c r="P21" s="2469">
        <v>187</v>
      </c>
      <c r="Q21" s="2469">
        <v>5978</v>
      </c>
      <c r="R21" s="2469">
        <v>459</v>
      </c>
      <c r="S21" s="2462">
        <f t="shared" si="2"/>
        <v>41287</v>
      </c>
      <c r="T21" s="2462">
        <f t="shared" si="3"/>
        <v>138080.20000000001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</row>
    <row r="22" spans="1:73">
      <c r="A22" s="1301">
        <f t="shared" si="4"/>
        <v>6</v>
      </c>
      <c r="B22" s="2541">
        <v>6277</v>
      </c>
      <c r="C22" s="2542" t="s">
        <v>1045</v>
      </c>
      <c r="D22" s="2468" t="s">
        <v>1046</v>
      </c>
      <c r="E22" s="2531" t="s">
        <v>888</v>
      </c>
      <c r="F22" s="2533">
        <v>52597</v>
      </c>
      <c r="G22" s="2523">
        <v>0</v>
      </c>
      <c r="H22" s="2469"/>
      <c r="I22" s="2471">
        <v>46227</v>
      </c>
      <c r="J22" s="2533">
        <v>430</v>
      </c>
      <c r="K22" s="2469">
        <f t="shared" si="0"/>
        <v>53027</v>
      </c>
      <c r="L22" s="2525">
        <f t="shared" si="5"/>
        <v>17950</v>
      </c>
      <c r="M22" s="2469">
        <v>495</v>
      </c>
      <c r="N22" s="2469">
        <v>0</v>
      </c>
      <c r="O22" s="2469">
        <f t="shared" si="1"/>
        <v>769</v>
      </c>
      <c r="P22" s="2469">
        <v>187</v>
      </c>
      <c r="Q22" s="2469">
        <v>0</v>
      </c>
      <c r="R22" s="2469">
        <v>0</v>
      </c>
      <c r="S22" s="2462">
        <f t="shared" si="2"/>
        <v>19401</v>
      </c>
      <c r="T22" s="2462">
        <f t="shared" si="3"/>
        <v>72428</v>
      </c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</row>
    <row r="23" spans="1:73">
      <c r="A23" s="1301">
        <f t="shared" si="4"/>
        <v>7</v>
      </c>
      <c r="B23" s="2541">
        <v>6432</v>
      </c>
      <c r="C23" s="2544" t="s">
        <v>960</v>
      </c>
      <c r="D23" s="2544" t="s">
        <v>1047</v>
      </c>
      <c r="E23" s="2534" t="s">
        <v>1048</v>
      </c>
      <c r="F23" s="2469">
        <v>38908</v>
      </c>
      <c r="G23" s="2523">
        <v>0</v>
      </c>
      <c r="H23" s="2469"/>
      <c r="I23" s="2532">
        <v>46938</v>
      </c>
      <c r="J23" s="2469">
        <v>0</v>
      </c>
      <c r="K23" s="2469">
        <f t="shared" si="0"/>
        <v>38908</v>
      </c>
      <c r="L23" s="2525">
        <f t="shared" si="5"/>
        <v>13170</v>
      </c>
      <c r="M23" s="2469">
        <v>495</v>
      </c>
      <c r="N23" s="2469">
        <v>0</v>
      </c>
      <c r="O23" s="2469">
        <f t="shared" si="1"/>
        <v>564</v>
      </c>
      <c r="P23" s="2469">
        <v>187</v>
      </c>
      <c r="Q23" s="2469">
        <v>8150</v>
      </c>
      <c r="R23" s="2469">
        <v>373</v>
      </c>
      <c r="S23" s="2462">
        <f t="shared" si="2"/>
        <v>22939</v>
      </c>
      <c r="T23" s="2462">
        <f t="shared" si="3"/>
        <v>61847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</row>
    <row r="24" spans="1:73">
      <c r="A24" s="1301">
        <f t="shared" si="4"/>
        <v>8</v>
      </c>
      <c r="B24" s="2541">
        <v>6540</v>
      </c>
      <c r="C24" s="2545" t="s">
        <v>1049</v>
      </c>
      <c r="D24" s="2545" t="s">
        <v>1050</v>
      </c>
      <c r="E24" s="2528" t="s">
        <v>1051</v>
      </c>
      <c r="F24" s="2469">
        <v>290796.27</v>
      </c>
      <c r="G24" s="2470">
        <v>0</v>
      </c>
      <c r="H24" s="2469"/>
      <c r="I24" s="2471"/>
      <c r="J24" s="2469">
        <v>0</v>
      </c>
      <c r="K24" s="2469">
        <f>(+F24+G24+H24+J24)*0.75</f>
        <v>218097.20250000001</v>
      </c>
      <c r="L24" s="2525">
        <f t="shared" si="5"/>
        <v>73826</v>
      </c>
      <c r="M24" s="2469">
        <v>0</v>
      </c>
      <c r="N24" s="2469">
        <v>0</v>
      </c>
      <c r="O24" s="2472">
        <f t="shared" si="1"/>
        <v>3162</v>
      </c>
      <c r="P24" s="2469">
        <v>0</v>
      </c>
      <c r="Q24" s="2472">
        <v>0</v>
      </c>
      <c r="R24" s="2472">
        <v>0</v>
      </c>
      <c r="S24" s="2462">
        <f t="shared" si="2"/>
        <v>76988</v>
      </c>
      <c r="T24" s="2462">
        <f t="shared" si="3"/>
        <v>295085.20250000001</v>
      </c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</row>
    <row r="25" spans="1:73">
      <c r="A25" s="1301">
        <f t="shared" si="4"/>
        <v>9</v>
      </c>
      <c r="B25" s="2546">
        <v>6418</v>
      </c>
      <c r="C25" s="2468" t="s">
        <v>1052</v>
      </c>
      <c r="D25" s="2468" t="s">
        <v>1053</v>
      </c>
      <c r="E25" s="2531" t="s">
        <v>1054</v>
      </c>
      <c r="F25" s="2469">
        <v>120200</v>
      </c>
      <c r="G25" s="2523">
        <v>0</v>
      </c>
      <c r="H25" s="2469">
        <f>SUM(F25+G25+J25)*0.15</f>
        <v>18125.348999999998</v>
      </c>
      <c r="I25" s="2471">
        <v>46245</v>
      </c>
      <c r="J25" s="2469">
        <v>635.66</v>
      </c>
      <c r="K25" s="2469">
        <f>(+F25+G25+H25+J25)*0.2</f>
        <v>27792.201799999999</v>
      </c>
      <c r="L25" s="2525">
        <f t="shared" si="5"/>
        <v>9408</v>
      </c>
      <c r="M25" s="2469">
        <v>495</v>
      </c>
      <c r="N25" s="2469">
        <v>0</v>
      </c>
      <c r="O25" s="2469">
        <f t="shared" si="1"/>
        <v>403</v>
      </c>
      <c r="P25" s="2469">
        <v>187</v>
      </c>
      <c r="Q25" s="2469">
        <v>0</v>
      </c>
      <c r="R25" s="2469">
        <v>0</v>
      </c>
      <c r="S25" s="2462">
        <f t="shared" si="2"/>
        <v>10493</v>
      </c>
      <c r="T25" s="2462">
        <f t="shared" si="3"/>
        <v>38285.201799999995</v>
      </c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</row>
    <row r="26" spans="1:73">
      <c r="A26" s="1301">
        <f t="shared" si="4"/>
        <v>10</v>
      </c>
      <c r="B26" s="2541">
        <v>6280</v>
      </c>
      <c r="C26" s="2542" t="s">
        <v>1055</v>
      </c>
      <c r="D26" s="2542" t="s">
        <v>1056</v>
      </c>
      <c r="E26" s="2536" t="s">
        <v>1057</v>
      </c>
      <c r="F26" s="2469">
        <v>182658</v>
      </c>
      <c r="G26" s="2523">
        <v>0</v>
      </c>
      <c r="H26" s="2469"/>
      <c r="I26" s="2471">
        <v>46680</v>
      </c>
      <c r="J26" s="2469">
        <v>0</v>
      </c>
      <c r="K26" s="2469">
        <f t="shared" si="0"/>
        <v>182658</v>
      </c>
      <c r="L26" s="2525">
        <f t="shared" si="5"/>
        <v>61830</v>
      </c>
      <c r="M26" s="2469">
        <v>495</v>
      </c>
      <c r="N26" s="2469">
        <v>0</v>
      </c>
      <c r="O26" s="2469">
        <f t="shared" si="1"/>
        <v>2649</v>
      </c>
      <c r="P26" s="2469">
        <v>187</v>
      </c>
      <c r="Q26" s="2469">
        <v>9794</v>
      </c>
      <c r="R26" s="2469">
        <v>742</v>
      </c>
      <c r="S26" s="2462">
        <f t="shared" si="2"/>
        <v>75697</v>
      </c>
      <c r="T26" s="2462">
        <f t="shared" si="3"/>
        <v>258355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</row>
    <row r="27" spans="1:73">
      <c r="A27" s="1301">
        <f t="shared" si="4"/>
        <v>11</v>
      </c>
      <c r="B27" s="2543">
        <v>6036</v>
      </c>
      <c r="C27" s="2468" t="s">
        <v>1058</v>
      </c>
      <c r="D27" s="2468" t="s">
        <v>1059</v>
      </c>
      <c r="E27" s="2531" t="s">
        <v>1060</v>
      </c>
      <c r="F27" s="2469">
        <v>39349</v>
      </c>
      <c r="G27" s="2470">
        <v>0</v>
      </c>
      <c r="H27" s="2469"/>
      <c r="I27" s="2471">
        <v>46330</v>
      </c>
      <c r="J27" s="2469">
        <v>0</v>
      </c>
      <c r="K27" s="2469">
        <f t="shared" si="0"/>
        <v>39349</v>
      </c>
      <c r="L27" s="2525">
        <f t="shared" si="5"/>
        <v>13320</v>
      </c>
      <c r="M27" s="2469">
        <v>495</v>
      </c>
      <c r="N27" s="2469">
        <v>0</v>
      </c>
      <c r="O27" s="2469">
        <f t="shared" si="1"/>
        <v>571</v>
      </c>
      <c r="P27" s="2469">
        <v>187</v>
      </c>
      <c r="Q27" s="2469">
        <v>4141</v>
      </c>
      <c r="R27" s="2469">
        <v>373</v>
      </c>
      <c r="S27" s="2462">
        <f t="shared" si="2"/>
        <v>19087</v>
      </c>
      <c r="T27" s="2462">
        <f t="shared" si="3"/>
        <v>58436</v>
      </c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</row>
    <row r="28" spans="1:73">
      <c r="A28" s="1301">
        <f t="shared" si="4"/>
        <v>12</v>
      </c>
      <c r="B28" s="2541">
        <v>6196</v>
      </c>
      <c r="C28" s="2547" t="s">
        <v>104</v>
      </c>
      <c r="D28" s="2545" t="s">
        <v>1061</v>
      </c>
      <c r="E28" s="2536" t="s">
        <v>243</v>
      </c>
      <c r="F28" s="2469">
        <v>37913</v>
      </c>
      <c r="G28" s="2523">
        <v>0</v>
      </c>
      <c r="H28" s="2469"/>
      <c r="I28" s="2537"/>
      <c r="J28" s="2469">
        <v>0</v>
      </c>
      <c r="K28" s="2469">
        <f t="shared" si="0"/>
        <v>37913</v>
      </c>
      <c r="L28" s="2525">
        <f t="shared" si="5"/>
        <v>12834</v>
      </c>
      <c r="M28" s="2469">
        <v>495</v>
      </c>
      <c r="N28" s="2469">
        <v>0</v>
      </c>
      <c r="O28" s="2469">
        <f t="shared" si="1"/>
        <v>550</v>
      </c>
      <c r="P28" s="2469">
        <v>187</v>
      </c>
      <c r="Q28" s="2469">
        <v>7215</v>
      </c>
      <c r="R28" s="2469">
        <v>554</v>
      </c>
      <c r="S28" s="2462">
        <f t="shared" si="2"/>
        <v>21835</v>
      </c>
      <c r="T28" s="2462">
        <f t="shared" si="3"/>
        <v>59748</v>
      </c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</row>
    <row r="29" spans="1:73">
      <c r="A29" s="1301">
        <f t="shared" si="4"/>
        <v>13</v>
      </c>
      <c r="B29" s="2543">
        <v>6530</v>
      </c>
      <c r="C29" s="2495" t="s">
        <v>1062</v>
      </c>
      <c r="D29" s="2468" t="s">
        <v>1063</v>
      </c>
      <c r="E29" s="2531" t="s">
        <v>1064</v>
      </c>
      <c r="F29" s="2469">
        <v>153020</v>
      </c>
      <c r="G29" s="2523">
        <v>0</v>
      </c>
      <c r="H29" s="2469"/>
      <c r="I29" s="2471" t="s">
        <v>256</v>
      </c>
      <c r="J29" s="2469">
        <v>0</v>
      </c>
      <c r="K29" s="2469">
        <f>(+F29+G29+H29+J29)*0.1</f>
        <v>15302</v>
      </c>
      <c r="L29" s="2525">
        <f t="shared" si="5"/>
        <v>5180</v>
      </c>
      <c r="M29" s="2469">
        <v>0</v>
      </c>
      <c r="N29" s="2469">
        <v>0</v>
      </c>
      <c r="O29" s="2469">
        <f t="shared" si="1"/>
        <v>222</v>
      </c>
      <c r="P29" s="2469">
        <v>0</v>
      </c>
      <c r="Q29" s="2469">
        <v>0</v>
      </c>
      <c r="R29" s="2469">
        <v>0</v>
      </c>
      <c r="S29" s="2462">
        <f t="shared" si="2"/>
        <v>5402</v>
      </c>
      <c r="T29" s="2462">
        <f t="shared" si="3"/>
        <v>20704</v>
      </c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</row>
    <row r="30" spans="1:73">
      <c r="A30" s="1301">
        <f t="shared" si="4"/>
        <v>14</v>
      </c>
      <c r="B30" s="2541">
        <v>6549</v>
      </c>
      <c r="C30" s="2542" t="s">
        <v>1065</v>
      </c>
      <c r="D30" s="2468" t="s">
        <v>1066</v>
      </c>
      <c r="E30" s="2531" t="s">
        <v>1067</v>
      </c>
      <c r="F30" s="2469">
        <v>357462.86</v>
      </c>
      <c r="G30" s="2523">
        <v>0</v>
      </c>
      <c r="H30" s="2469"/>
      <c r="I30" s="2532"/>
      <c r="J30" s="2469">
        <v>0</v>
      </c>
      <c r="K30" s="2469">
        <f>(+F30+G30+H30+J30)*0.8</f>
        <v>285970.288</v>
      </c>
      <c r="L30" s="2525">
        <f t="shared" si="5"/>
        <v>96801</v>
      </c>
      <c r="M30" s="2469">
        <v>0</v>
      </c>
      <c r="N30" s="2469">
        <v>0</v>
      </c>
      <c r="O30" s="2469">
        <f t="shared" si="1"/>
        <v>4147</v>
      </c>
      <c r="P30" s="2469">
        <v>0</v>
      </c>
      <c r="Q30" s="2469">
        <v>0</v>
      </c>
      <c r="R30" s="2469">
        <v>0</v>
      </c>
      <c r="S30" s="2462">
        <f t="shared" si="2"/>
        <v>100948</v>
      </c>
      <c r="T30" s="2462">
        <f t="shared" si="3"/>
        <v>386918.288</v>
      </c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</row>
    <row r="31" spans="1:73">
      <c r="A31" s="1301">
        <f t="shared" si="4"/>
        <v>15</v>
      </c>
      <c r="B31" s="2543">
        <v>6448</v>
      </c>
      <c r="C31" s="2468" t="s">
        <v>269</v>
      </c>
      <c r="D31" s="2468" t="s">
        <v>1068</v>
      </c>
      <c r="E31" s="2531" t="s">
        <v>1069</v>
      </c>
      <c r="F31" s="2469">
        <v>48780</v>
      </c>
      <c r="G31" s="2523">
        <v>0</v>
      </c>
      <c r="H31" s="2469"/>
      <c r="I31" s="2471">
        <v>46638</v>
      </c>
      <c r="J31" s="2469">
        <v>0</v>
      </c>
      <c r="K31" s="2469">
        <f t="shared" si="0"/>
        <v>48780</v>
      </c>
      <c r="L31" s="2525">
        <f t="shared" si="5"/>
        <v>16512</v>
      </c>
      <c r="M31" s="2469">
        <v>495</v>
      </c>
      <c r="N31" s="2469">
        <v>0</v>
      </c>
      <c r="O31" s="2469">
        <f t="shared" si="1"/>
        <v>707</v>
      </c>
      <c r="P31" s="2469">
        <v>187</v>
      </c>
      <c r="Q31" s="2469">
        <v>0</v>
      </c>
      <c r="R31" s="2469">
        <v>0</v>
      </c>
      <c r="S31" s="2462">
        <f t="shared" si="2"/>
        <v>17901</v>
      </c>
      <c r="T31" s="2462">
        <f t="shared" si="3"/>
        <v>66681</v>
      </c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</row>
    <row r="32" spans="1:73">
      <c r="A32" s="1301">
        <f t="shared" si="4"/>
        <v>16</v>
      </c>
      <c r="B32" s="2541">
        <v>6194</v>
      </c>
      <c r="C32" s="2542" t="s">
        <v>960</v>
      </c>
      <c r="D32" s="2468" t="s">
        <v>1070</v>
      </c>
      <c r="E32" s="2531" t="s">
        <v>1071</v>
      </c>
      <c r="F32" s="2469">
        <v>37712</v>
      </c>
      <c r="G32" s="2523">
        <v>0</v>
      </c>
      <c r="H32" s="2469"/>
      <c r="I32" s="2532">
        <v>46589</v>
      </c>
      <c r="J32" s="2469">
        <v>0</v>
      </c>
      <c r="K32" s="2469">
        <f t="shared" si="0"/>
        <v>37712</v>
      </c>
      <c r="L32" s="2525">
        <f t="shared" si="5"/>
        <v>12766</v>
      </c>
      <c r="M32" s="2469">
        <v>495</v>
      </c>
      <c r="N32" s="2469">
        <v>0</v>
      </c>
      <c r="O32" s="2469">
        <f t="shared" si="1"/>
        <v>547</v>
      </c>
      <c r="P32" s="2469">
        <v>187</v>
      </c>
      <c r="Q32" s="2469">
        <v>15290</v>
      </c>
      <c r="R32" s="2469">
        <v>554</v>
      </c>
      <c r="S32" s="2462">
        <f t="shared" si="2"/>
        <v>29839</v>
      </c>
      <c r="T32" s="2462">
        <f t="shared" si="3"/>
        <v>67551</v>
      </c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</row>
    <row r="33" spans="1:73">
      <c r="A33" s="1301">
        <f t="shared" si="4"/>
        <v>17</v>
      </c>
      <c r="B33" s="2541">
        <v>6719</v>
      </c>
      <c r="C33" s="2468" t="s">
        <v>962</v>
      </c>
      <c r="D33" s="2468" t="s">
        <v>1072</v>
      </c>
      <c r="E33" s="2531" t="s">
        <v>1073</v>
      </c>
      <c r="F33" s="2469">
        <v>31606</v>
      </c>
      <c r="G33" s="2523">
        <v>0</v>
      </c>
      <c r="H33" s="2469"/>
      <c r="I33" s="2471">
        <v>46417</v>
      </c>
      <c r="J33" s="2469">
        <v>0</v>
      </c>
      <c r="K33" s="2469">
        <f t="shared" si="0"/>
        <v>31606</v>
      </c>
      <c r="L33" s="2525">
        <f t="shared" si="5"/>
        <v>10699</v>
      </c>
      <c r="M33" s="2469">
        <v>495</v>
      </c>
      <c r="N33" s="2469">
        <v>0</v>
      </c>
      <c r="O33" s="2469">
        <f t="shared" si="1"/>
        <v>458</v>
      </c>
      <c r="P33" s="2469">
        <v>187</v>
      </c>
      <c r="Q33" s="2469">
        <v>0</v>
      </c>
      <c r="R33" s="2469">
        <v>0</v>
      </c>
      <c r="S33" s="2462">
        <f t="shared" si="2"/>
        <v>11839</v>
      </c>
      <c r="T33" s="2462">
        <f t="shared" si="3"/>
        <v>43445</v>
      </c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</row>
    <row r="34" spans="1:73">
      <c r="A34" s="1301">
        <f t="shared" si="4"/>
        <v>18</v>
      </c>
      <c r="B34" s="2548">
        <v>6274</v>
      </c>
      <c r="C34" s="2495" t="s">
        <v>992</v>
      </c>
      <c r="D34" s="2468" t="s">
        <v>1074</v>
      </c>
      <c r="E34" s="2531" t="s">
        <v>1075</v>
      </c>
      <c r="F34" s="2469">
        <v>250404.96</v>
      </c>
      <c r="G34" s="2470">
        <v>0</v>
      </c>
      <c r="H34" s="2469"/>
      <c r="I34" s="2471" t="s">
        <v>256</v>
      </c>
      <c r="J34" s="2469">
        <v>0</v>
      </c>
      <c r="K34" s="2469">
        <f>(+F34+G34+H34+J34)*0.4</f>
        <v>100161.984</v>
      </c>
      <c r="L34" s="2525">
        <f t="shared" si="5"/>
        <v>33905</v>
      </c>
      <c r="M34" s="2469">
        <v>0</v>
      </c>
      <c r="N34" s="2469">
        <v>0</v>
      </c>
      <c r="O34" s="2469">
        <f>+ROUND((K34*0.0145),0)</f>
        <v>1452</v>
      </c>
      <c r="P34" s="2469">
        <v>0</v>
      </c>
      <c r="Q34" s="2469">
        <v>7215</v>
      </c>
      <c r="R34" s="2469">
        <v>554</v>
      </c>
      <c r="S34" s="2462">
        <f t="shared" si="2"/>
        <v>43126</v>
      </c>
      <c r="T34" s="2462">
        <f t="shared" si="3"/>
        <v>143287.984</v>
      </c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</row>
    <row r="35" spans="1:73">
      <c r="A35" s="1301">
        <f t="shared" si="4"/>
        <v>19</v>
      </c>
      <c r="B35" s="2543">
        <v>7043</v>
      </c>
      <c r="C35" s="2468" t="s">
        <v>1009</v>
      </c>
      <c r="D35" s="2468" t="s">
        <v>1076</v>
      </c>
      <c r="E35" s="2531" t="s">
        <v>1077</v>
      </c>
      <c r="F35" s="2469">
        <v>56369</v>
      </c>
      <c r="G35" s="2523">
        <v>0</v>
      </c>
      <c r="H35" s="2469">
        <f>(F35+G35+J35)*0.15</f>
        <v>8455.35</v>
      </c>
      <c r="I35" s="2471">
        <v>46910</v>
      </c>
      <c r="J35" s="2469">
        <v>0</v>
      </c>
      <c r="K35" s="2469">
        <f t="shared" si="0"/>
        <v>64824.35</v>
      </c>
      <c r="L35" s="2525">
        <f t="shared" si="5"/>
        <v>21943</v>
      </c>
      <c r="M35" s="2469">
        <v>495</v>
      </c>
      <c r="N35" s="2469">
        <v>0</v>
      </c>
      <c r="O35" s="2469">
        <f t="shared" si="1"/>
        <v>940</v>
      </c>
      <c r="P35" s="2469">
        <v>187</v>
      </c>
      <c r="Q35" s="2469">
        <v>3994</v>
      </c>
      <c r="R35" s="2469">
        <v>298</v>
      </c>
      <c r="S35" s="2462">
        <f t="shared" si="2"/>
        <v>27857</v>
      </c>
      <c r="T35" s="2462">
        <f t="shared" si="3"/>
        <v>92681.35</v>
      </c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</row>
    <row r="36" spans="1:73" ht="21">
      <c r="A36" s="1301">
        <f t="shared" si="4"/>
        <v>20</v>
      </c>
      <c r="B36" s="2541">
        <v>6570</v>
      </c>
      <c r="C36" s="2542" t="s">
        <v>236</v>
      </c>
      <c r="D36" s="2468" t="s">
        <v>1078</v>
      </c>
      <c r="E36" s="2531" t="s">
        <v>235</v>
      </c>
      <c r="F36" s="2533">
        <v>54918</v>
      </c>
      <c r="G36" s="2523">
        <v>0</v>
      </c>
      <c r="H36" s="2469"/>
      <c r="I36" s="2471"/>
      <c r="J36" s="2533"/>
      <c r="K36" s="2469">
        <f t="shared" si="0"/>
        <v>54918</v>
      </c>
      <c r="L36" s="2525">
        <f t="shared" si="5"/>
        <v>18590</v>
      </c>
      <c r="M36" s="2469">
        <v>495</v>
      </c>
      <c r="N36" s="2469">
        <v>0</v>
      </c>
      <c r="O36" s="2469">
        <f t="shared" si="1"/>
        <v>796</v>
      </c>
      <c r="P36" s="2469">
        <v>187</v>
      </c>
      <c r="Q36" s="2469">
        <v>7215</v>
      </c>
      <c r="R36" s="2469">
        <v>554</v>
      </c>
      <c r="S36" s="2462">
        <f t="shared" si="2"/>
        <v>27837</v>
      </c>
      <c r="T36" s="2462">
        <f t="shared" si="3"/>
        <v>82755</v>
      </c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</row>
    <row r="37" spans="1:73">
      <c r="A37" s="1301">
        <f t="shared" si="4"/>
        <v>21</v>
      </c>
      <c r="B37" s="2543">
        <v>6435</v>
      </c>
      <c r="C37" s="2468" t="s">
        <v>960</v>
      </c>
      <c r="D37" s="2468" t="s">
        <v>1079</v>
      </c>
      <c r="E37" s="2531" t="s">
        <v>913</v>
      </c>
      <c r="F37" s="2469">
        <v>41417</v>
      </c>
      <c r="G37" s="2523">
        <v>0</v>
      </c>
      <c r="H37" s="2469"/>
      <c r="I37" s="2471">
        <v>46263</v>
      </c>
      <c r="J37" s="2469">
        <v>226</v>
      </c>
      <c r="K37" s="2469">
        <f t="shared" si="0"/>
        <v>41643</v>
      </c>
      <c r="L37" s="2525">
        <f t="shared" si="5"/>
        <v>14096</v>
      </c>
      <c r="M37" s="2469">
        <v>495</v>
      </c>
      <c r="N37" s="2469">
        <v>0</v>
      </c>
      <c r="O37" s="2469">
        <f t="shared" si="1"/>
        <v>604</v>
      </c>
      <c r="P37" s="2469">
        <v>187</v>
      </c>
      <c r="Q37" s="2469">
        <v>4141</v>
      </c>
      <c r="R37" s="2469">
        <v>373</v>
      </c>
      <c r="S37" s="2462">
        <f t="shared" si="2"/>
        <v>19896</v>
      </c>
      <c r="T37" s="2462">
        <f t="shared" si="3"/>
        <v>61539</v>
      </c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</row>
    <row r="38" spans="1:73">
      <c r="A38" s="1301">
        <f t="shared" si="4"/>
        <v>22</v>
      </c>
      <c r="B38" s="2543">
        <v>6436</v>
      </c>
      <c r="C38" s="2468" t="s">
        <v>962</v>
      </c>
      <c r="D38" s="2468" t="s">
        <v>1080</v>
      </c>
      <c r="E38" s="2531" t="s">
        <v>617</v>
      </c>
      <c r="F38" s="2469">
        <v>42620</v>
      </c>
      <c r="G38" s="2523">
        <v>0</v>
      </c>
      <c r="H38" s="2469"/>
      <c r="I38" s="2471">
        <v>46848</v>
      </c>
      <c r="J38" s="2469">
        <v>0</v>
      </c>
      <c r="K38" s="2469">
        <f t="shared" si="0"/>
        <v>42620</v>
      </c>
      <c r="L38" s="2525">
        <f t="shared" si="5"/>
        <v>14427</v>
      </c>
      <c r="M38" s="2469">
        <v>495</v>
      </c>
      <c r="N38" s="2469">
        <v>0</v>
      </c>
      <c r="O38" s="2469">
        <f t="shared" si="1"/>
        <v>618</v>
      </c>
      <c r="P38" s="2469">
        <v>187</v>
      </c>
      <c r="Q38" s="2469">
        <v>7215</v>
      </c>
      <c r="R38" s="2469">
        <v>554</v>
      </c>
      <c r="S38" s="2462">
        <f t="shared" si="2"/>
        <v>23496</v>
      </c>
      <c r="T38" s="2462">
        <f t="shared" si="3"/>
        <v>66116</v>
      </c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</row>
    <row r="39" spans="1:73" ht="21">
      <c r="A39" s="1301">
        <f t="shared" si="4"/>
        <v>23</v>
      </c>
      <c r="B39" s="2541" t="s">
        <v>1241</v>
      </c>
      <c r="C39" s="2545" t="s">
        <v>76</v>
      </c>
      <c r="D39" s="2545" t="s">
        <v>1081</v>
      </c>
      <c r="E39" s="2528" t="s">
        <v>577</v>
      </c>
      <c r="F39" s="2469">
        <v>60875</v>
      </c>
      <c r="G39" s="2523">
        <v>0</v>
      </c>
      <c r="H39" s="2469"/>
      <c r="I39" s="2537"/>
      <c r="J39" s="2469">
        <v>0</v>
      </c>
      <c r="K39" s="2533">
        <f t="shared" si="0"/>
        <v>60875</v>
      </c>
      <c r="L39" s="2525">
        <f t="shared" si="5"/>
        <v>20606</v>
      </c>
      <c r="M39" s="2469">
        <v>495</v>
      </c>
      <c r="N39" s="2469">
        <v>0</v>
      </c>
      <c r="O39" s="2469">
        <f t="shared" si="1"/>
        <v>883</v>
      </c>
      <c r="P39" s="2469">
        <v>187</v>
      </c>
      <c r="Q39" s="2469">
        <v>7215</v>
      </c>
      <c r="R39" s="2469">
        <v>554</v>
      </c>
      <c r="S39" s="2462">
        <f t="shared" si="2"/>
        <v>29940</v>
      </c>
      <c r="T39" s="2462">
        <f t="shared" si="3"/>
        <v>90815</v>
      </c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</row>
    <row r="40" spans="1:73">
      <c r="A40" s="1301">
        <f t="shared" si="4"/>
        <v>24</v>
      </c>
      <c r="B40" s="2541">
        <v>6808</v>
      </c>
      <c r="C40" s="2468" t="s">
        <v>1082</v>
      </c>
      <c r="D40" s="2468" t="s">
        <v>1083</v>
      </c>
      <c r="E40" s="2531" t="s">
        <v>1084</v>
      </c>
      <c r="F40" s="2469">
        <v>66171</v>
      </c>
      <c r="G40" s="2470">
        <v>0</v>
      </c>
      <c r="H40" s="2469"/>
      <c r="I40" s="2471">
        <v>46473</v>
      </c>
      <c r="J40" s="2469">
        <v>0</v>
      </c>
      <c r="K40" s="2469">
        <f t="shared" si="0"/>
        <v>66171</v>
      </c>
      <c r="L40" s="2525">
        <f t="shared" si="5"/>
        <v>22399</v>
      </c>
      <c r="M40" s="2469">
        <v>495</v>
      </c>
      <c r="N40" s="2469">
        <v>0</v>
      </c>
      <c r="O40" s="2472">
        <f t="shared" si="1"/>
        <v>959</v>
      </c>
      <c r="P40" s="2469">
        <v>187</v>
      </c>
      <c r="Q40" s="2469">
        <v>15290</v>
      </c>
      <c r="R40" s="2469">
        <v>554</v>
      </c>
      <c r="S40" s="2462">
        <f t="shared" si="2"/>
        <v>39884</v>
      </c>
      <c r="T40" s="2462">
        <f t="shared" si="3"/>
        <v>106055</v>
      </c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</row>
    <row r="41" spans="1:73">
      <c r="A41" s="1301">
        <f>A40+1</f>
        <v>25</v>
      </c>
      <c r="B41" s="2541">
        <v>6477</v>
      </c>
      <c r="C41" s="2495" t="s">
        <v>1085</v>
      </c>
      <c r="D41" s="2495" t="s">
        <v>1086</v>
      </c>
      <c r="E41" s="2528" t="s">
        <v>1087</v>
      </c>
      <c r="F41" s="2533">
        <v>253412</v>
      </c>
      <c r="G41" s="2470">
        <v>0</v>
      </c>
      <c r="H41" s="2469"/>
      <c r="I41" s="2532" t="s">
        <v>256</v>
      </c>
      <c r="J41" s="2533">
        <v>0</v>
      </c>
      <c r="K41" s="2469">
        <f t="shared" si="0"/>
        <v>253412</v>
      </c>
      <c r="L41" s="2525">
        <f t="shared" si="5"/>
        <v>85780</v>
      </c>
      <c r="M41" s="2470">
        <v>0</v>
      </c>
      <c r="N41" s="2533">
        <v>0</v>
      </c>
      <c r="O41" s="2525">
        <f t="shared" si="1"/>
        <v>3674</v>
      </c>
      <c r="P41" s="2469">
        <v>0</v>
      </c>
      <c r="Q41" s="2469">
        <v>7215</v>
      </c>
      <c r="R41" s="2469">
        <v>554</v>
      </c>
      <c r="S41" s="2462">
        <f t="shared" si="2"/>
        <v>97223</v>
      </c>
      <c r="T41" s="2462">
        <f t="shared" si="3"/>
        <v>350635</v>
      </c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</row>
    <row r="42" spans="1:73">
      <c r="A42" s="1325"/>
      <c r="B42" s="359"/>
      <c r="C42" s="359"/>
      <c r="D42" s="360" t="s">
        <v>111</v>
      </c>
      <c r="E42" s="361" t="s">
        <v>112</v>
      </c>
      <c r="F42" s="1796">
        <f>SUM(F17:F41)</f>
        <v>2524092.09</v>
      </c>
      <c r="G42" s="1796">
        <f>SUM(G17:G41)</f>
        <v>0</v>
      </c>
      <c r="H42" s="1796">
        <f>SUM(H17:H41)</f>
        <v>47929.598999999995</v>
      </c>
      <c r="I42" s="363" t="s">
        <v>112</v>
      </c>
      <c r="J42" s="1796">
        <f>SUM(J17:J41)</f>
        <v>2710.66</v>
      </c>
      <c r="K42" s="1796">
        <f>SUM(K17:K41)</f>
        <v>2031410.9263000002</v>
      </c>
      <c r="L42" s="1796">
        <f t="shared" ref="K42:R42" si="6">SUM(L17:L41)</f>
        <v>687634</v>
      </c>
      <c r="M42" s="1796">
        <f t="shared" si="6"/>
        <v>9405</v>
      </c>
      <c r="N42" s="1796">
        <f t="shared" si="6"/>
        <v>0</v>
      </c>
      <c r="O42" s="1796">
        <f t="shared" si="6"/>
        <v>29456</v>
      </c>
      <c r="P42" s="1796">
        <f t="shared" si="6"/>
        <v>3553</v>
      </c>
      <c r="Q42" s="1796">
        <f t="shared" si="6"/>
        <v>144119</v>
      </c>
      <c r="R42" s="1796">
        <f t="shared" si="6"/>
        <v>8765</v>
      </c>
      <c r="S42" s="1796">
        <f>SUM(S17:S41)</f>
        <v>882932</v>
      </c>
      <c r="T42" s="1796">
        <f>SUM(T17:T41)</f>
        <v>2914342.9262999999</v>
      </c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</row>
    <row r="43" spans="1:73" s="719" customFormat="1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73" s="719" customFormat="1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73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73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73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73">
      <c r="A48" s="280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</row>
    <row r="49" spans="1:73">
      <c r="A49" s="280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</row>
    <row r="50" spans="1:73">
      <c r="A50" s="280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</row>
    <row r="51" spans="1:73">
      <c r="A51" s="280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</row>
    <row r="52" spans="1:73">
      <c r="A52" s="280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</row>
    <row r="53" spans="1:73" ht="12" thickBot="1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</row>
    <row r="54" spans="1:73" ht="12.75" thickTop="1" thickBot="1">
      <c r="A54" s="280"/>
      <c r="B54" s="286" t="s">
        <v>10</v>
      </c>
      <c r="C54" s="287"/>
      <c r="D54" s="287"/>
      <c r="E54" s="287"/>
      <c r="F54" s="287"/>
      <c r="G54" s="287"/>
      <c r="H54" s="287"/>
      <c r="I54" s="287"/>
      <c r="J54" s="1326"/>
      <c r="K54" s="1327"/>
      <c r="L54" s="1328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</row>
    <row r="55" spans="1:73" ht="12" thickTop="1">
      <c r="A55" s="280"/>
      <c r="B55" s="1108" t="s">
        <v>118</v>
      </c>
      <c r="C55" s="1109"/>
      <c r="D55" s="1109"/>
      <c r="E55" s="1109"/>
      <c r="F55" s="1109"/>
      <c r="G55" s="1109"/>
      <c r="H55" s="1109"/>
      <c r="I55" s="1109"/>
      <c r="J55" s="1109"/>
      <c r="K55" s="1109"/>
      <c r="L55" s="1329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</row>
    <row r="56" spans="1:73">
      <c r="A56" s="280"/>
      <c r="B56" s="291" t="s">
        <v>11</v>
      </c>
      <c r="C56" s="293" t="s">
        <v>12</v>
      </c>
      <c r="D56" s="293" t="s">
        <v>13</v>
      </c>
      <c r="E56" s="293" t="s">
        <v>14</v>
      </c>
      <c r="F56" s="293" t="s">
        <v>15</v>
      </c>
      <c r="G56" s="293" t="s">
        <v>16</v>
      </c>
      <c r="H56" s="293" t="s">
        <v>17</v>
      </c>
      <c r="I56" s="293" t="s">
        <v>18</v>
      </c>
      <c r="J56" s="293" t="s">
        <v>19</v>
      </c>
      <c r="K56" s="293" t="s">
        <v>20</v>
      </c>
      <c r="L56" s="1330" t="s">
        <v>21</v>
      </c>
      <c r="M56" s="191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</row>
    <row r="57" spans="1:73">
      <c r="A57" s="280"/>
      <c r="B57" s="291"/>
      <c r="C57" s="292"/>
      <c r="D57" s="293"/>
      <c r="E57" s="292"/>
      <c r="F57" s="360" t="s">
        <v>119</v>
      </c>
      <c r="G57" s="1116" t="s">
        <v>60</v>
      </c>
      <c r="H57" s="1095" t="s">
        <v>120</v>
      </c>
      <c r="I57" s="1095" t="s">
        <v>121</v>
      </c>
      <c r="J57" s="1095" t="s">
        <v>122</v>
      </c>
      <c r="K57" s="1095" t="s">
        <v>123</v>
      </c>
      <c r="L57" s="1331"/>
      <c r="M57" s="191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</row>
    <row r="58" spans="1:73" ht="21.75">
      <c r="A58" s="297"/>
      <c r="B58" s="298" t="s">
        <v>0</v>
      </c>
      <c r="C58" s="299"/>
      <c r="D58" s="300" t="s">
        <v>0</v>
      </c>
      <c r="E58" s="300" t="s">
        <v>124</v>
      </c>
      <c r="F58" s="379" t="s">
        <v>125</v>
      </c>
      <c r="G58" s="301"/>
      <c r="H58" s="301" t="s">
        <v>0</v>
      </c>
      <c r="I58" s="380" t="s">
        <v>126</v>
      </c>
      <c r="J58" s="301" t="s">
        <v>127</v>
      </c>
      <c r="K58" s="301" t="s">
        <v>128</v>
      </c>
      <c r="L58" s="266" t="s">
        <v>0</v>
      </c>
      <c r="M58" s="391"/>
      <c r="N58" s="391"/>
      <c r="O58" s="391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</row>
    <row r="59" spans="1:73">
      <c r="A59" s="306"/>
      <c r="B59" s="307" t="s">
        <v>32</v>
      </c>
      <c r="C59" s="301" t="s">
        <v>32</v>
      </c>
      <c r="D59" s="301" t="s">
        <v>33</v>
      </c>
      <c r="E59" s="301" t="s">
        <v>129</v>
      </c>
      <c r="F59" s="301" t="s">
        <v>129</v>
      </c>
      <c r="G59" s="301" t="s">
        <v>130</v>
      </c>
      <c r="H59" s="301" t="s">
        <v>130</v>
      </c>
      <c r="I59" s="301" t="s">
        <v>129</v>
      </c>
      <c r="J59" s="301" t="s">
        <v>129</v>
      </c>
      <c r="K59" s="301" t="s">
        <v>129</v>
      </c>
      <c r="L59" s="267" t="s">
        <v>131</v>
      </c>
      <c r="M59" s="391"/>
      <c r="N59" s="391"/>
      <c r="O59" s="391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</row>
    <row r="60" spans="1:73" ht="12" thickBot="1">
      <c r="A60" s="312" t="s">
        <v>45</v>
      </c>
      <c r="B60" s="313" t="s">
        <v>46</v>
      </c>
      <c r="C60" s="314" t="s">
        <v>132</v>
      </c>
      <c r="D60" s="314" t="s">
        <v>48</v>
      </c>
      <c r="E60" s="314"/>
      <c r="F60" s="1127" t="s">
        <v>133</v>
      </c>
      <c r="G60" s="1127" t="s">
        <v>133</v>
      </c>
      <c r="H60" s="1127" t="s">
        <v>134</v>
      </c>
      <c r="I60" s="1127" t="s">
        <v>135</v>
      </c>
      <c r="J60" s="1127" t="s">
        <v>135</v>
      </c>
      <c r="K60" s="1127" t="s">
        <v>136</v>
      </c>
      <c r="L60" s="270" t="s">
        <v>55</v>
      </c>
      <c r="M60" s="391"/>
      <c r="N60" s="391"/>
      <c r="O60" s="391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</row>
    <row r="61" spans="1:73" ht="12" thickTop="1">
      <c r="A61" s="321">
        <v>1</v>
      </c>
      <c r="B61" s="388">
        <f>+B17</f>
        <v>6504</v>
      </c>
      <c r="C61" s="1332" t="str">
        <f>+C17</f>
        <v>Administrative Assistant</v>
      </c>
      <c r="D61" s="1332" t="str">
        <f>+D17</f>
        <v>Aguilar, Lora A.</v>
      </c>
      <c r="E61" s="389">
        <v>0</v>
      </c>
      <c r="F61" s="389">
        <v>0</v>
      </c>
      <c r="G61" s="389">
        <v>0</v>
      </c>
      <c r="H61" s="389">
        <v>0</v>
      </c>
      <c r="I61" s="389">
        <v>0</v>
      </c>
      <c r="J61" s="389">
        <v>0</v>
      </c>
      <c r="K61" s="389">
        <v>0</v>
      </c>
      <c r="L61" s="364">
        <f>+E61+F61+G61+H61+I61+J61+K61</f>
        <v>0</v>
      </c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</row>
    <row r="62" spans="1:73">
      <c r="A62" s="321">
        <f t="shared" ref="A62:A78" si="7">A61+1</f>
        <v>2</v>
      </c>
      <c r="B62" s="388">
        <f>+B18</f>
        <v>6480</v>
      </c>
      <c r="C62" s="1332" t="str">
        <f>+C18</f>
        <v>Cashier II</v>
      </c>
      <c r="D62" s="1332" t="str">
        <f>+D18</f>
        <v>Aguon, Joslynn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ref="L62:L85" si="8">+E62+F62+G62+H62+I62+J62+K62</f>
        <v>0</v>
      </c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</row>
    <row r="63" spans="1:73">
      <c r="A63" s="321">
        <f t="shared" si="7"/>
        <v>3</v>
      </c>
      <c r="B63" s="388">
        <f>+B19</f>
        <v>7042</v>
      </c>
      <c r="C63" s="1332" t="str">
        <f>+C19</f>
        <v>Licensed Practical Nurse II</v>
      </c>
      <c r="D63" s="1332" t="str">
        <f>+D19</f>
        <v>Andres, Pamila A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8"/>
        <v>0</v>
      </c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</row>
    <row r="64" spans="1:73">
      <c r="A64" s="321">
        <f t="shared" si="7"/>
        <v>4</v>
      </c>
      <c r="B64" s="388">
        <f>+B20</f>
        <v>6281</v>
      </c>
      <c r="C64" s="1332" t="str">
        <f>+C20</f>
        <v>Nurse Practitioner</v>
      </c>
      <c r="D64" s="1332" t="str">
        <f>+D20</f>
        <v>Vacant (Ballares, Victoria)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8"/>
        <v>0</v>
      </c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</row>
    <row r="65" spans="1:65">
      <c r="A65" s="321">
        <f t="shared" si="7"/>
        <v>5</v>
      </c>
      <c r="B65" s="388">
        <f>+B21</f>
        <v>7037</v>
      </c>
      <c r="C65" s="1332" t="str">
        <f>+C21</f>
        <v>Community Health Nurse II</v>
      </c>
      <c r="D65" s="1332" t="str">
        <f>+D21</f>
        <v>Caldeo, Glaiza VI DV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8"/>
        <v>0</v>
      </c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</row>
    <row r="66" spans="1:65">
      <c r="A66" s="321">
        <f t="shared" si="7"/>
        <v>6</v>
      </c>
      <c r="B66" s="388">
        <f>+B22</f>
        <v>6277</v>
      </c>
      <c r="C66" s="1332" t="str">
        <f>+C22</f>
        <v>Laboratory Technician II</v>
      </c>
      <c r="D66" s="1332" t="str">
        <f>+D22</f>
        <v>Carbon, Theresa S.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8"/>
        <v>0</v>
      </c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</row>
    <row r="67" spans="1:65">
      <c r="A67" s="321">
        <f t="shared" si="7"/>
        <v>7</v>
      </c>
      <c r="B67" s="388">
        <f>+B23</f>
        <v>6432</v>
      </c>
      <c r="C67" s="1332" t="str">
        <f>+C23</f>
        <v>Medical Records Clerk</v>
      </c>
      <c r="D67" s="1332" t="str">
        <f>+D23</f>
        <v xml:space="preserve">Chan, Tarryn 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8"/>
        <v>0</v>
      </c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</row>
    <row r="68" spans="1:65">
      <c r="A68" s="321">
        <f t="shared" si="7"/>
        <v>8</v>
      </c>
      <c r="B68" s="388">
        <f>+B24</f>
        <v>6540</v>
      </c>
      <c r="C68" s="1332" t="str">
        <f>+C24</f>
        <v>Physician Specialist (BE) 75%</v>
      </c>
      <c r="D68" s="1332" t="str">
        <f>+D24</f>
        <v>Chang, Young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8"/>
        <v>0</v>
      </c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</row>
    <row r="69" spans="1:65">
      <c r="A69" s="321">
        <f t="shared" si="7"/>
        <v>9</v>
      </c>
      <c r="B69" s="388">
        <f>+B25</f>
        <v>6418</v>
      </c>
      <c r="C69" s="1332" t="str">
        <f>+C25</f>
        <v>Nurse Practitioner 20%</v>
      </c>
      <c r="D69" s="1332" t="str">
        <f>+D25</f>
        <v xml:space="preserve">Cruz, Teofila Maria P. 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8"/>
        <v>0</v>
      </c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</row>
    <row r="70" spans="1:65">
      <c r="A70" s="321">
        <f t="shared" si="7"/>
        <v>10</v>
      </c>
      <c r="B70" s="388">
        <f>+B26</f>
        <v>6280</v>
      </c>
      <c r="C70" s="1332" t="str">
        <f>+C26</f>
        <v>Chief Pharmacist</v>
      </c>
      <c r="D70" s="1332" t="str">
        <f>+D26</f>
        <v>Deloso, Michelle T.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8"/>
        <v>0</v>
      </c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</row>
    <row r="71" spans="1:65">
      <c r="A71" s="321">
        <f t="shared" si="7"/>
        <v>11</v>
      </c>
      <c r="B71" s="388">
        <f>+B27</f>
        <v>6036</v>
      </c>
      <c r="C71" s="1332" t="str">
        <f>+C27</f>
        <v>Customer Service Supervisor</v>
      </c>
      <c r="D71" s="1332" t="str">
        <f>+D27</f>
        <v>Diego, Thomas V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8"/>
        <v>0</v>
      </c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</row>
    <row r="72" spans="1:65">
      <c r="A72" s="321">
        <f t="shared" si="7"/>
        <v>12</v>
      </c>
      <c r="B72" s="388">
        <f>+B28</f>
        <v>6196</v>
      </c>
      <c r="C72" s="1332" t="str">
        <f>+C28</f>
        <v>Administrative Assistant</v>
      </c>
      <c r="D72" s="1332" t="str">
        <f>+D28</f>
        <v>Vacant Guerrero, Karen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8"/>
        <v>0</v>
      </c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</row>
    <row r="73" spans="1:65">
      <c r="A73" s="321">
        <f t="shared" si="7"/>
        <v>13</v>
      </c>
      <c r="B73" s="388">
        <f>+B29</f>
        <v>6530</v>
      </c>
      <c r="C73" s="1332" t="str">
        <f>+C29</f>
        <v>Physician Specialist (BC) 10%</v>
      </c>
      <c r="D73" s="1332" t="str">
        <f>+D29</f>
        <v xml:space="preserve">Huang, Chen 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8"/>
        <v>0</v>
      </c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</row>
    <row r="74" spans="1:65">
      <c r="A74" s="321">
        <f t="shared" si="7"/>
        <v>14</v>
      </c>
      <c r="B74" s="388">
        <f>+B30</f>
        <v>6549</v>
      </c>
      <c r="C74" s="1332" t="str">
        <f>+C30</f>
        <v>Physician Specialist (BE) 80%</v>
      </c>
      <c r="D74" s="1332" t="str">
        <f>+D30</f>
        <v>Leon Guerrero, Robert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8"/>
        <v>0</v>
      </c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</row>
    <row r="75" spans="1:65">
      <c r="A75" s="321">
        <f t="shared" si="7"/>
        <v>15</v>
      </c>
      <c r="B75" s="388">
        <f>+B31</f>
        <v>6448</v>
      </c>
      <c r="C75" s="1332" t="str">
        <f>+C31</f>
        <v>Pharmacy Technician</v>
      </c>
      <c r="D75" s="1332" t="str">
        <f>+D31</f>
        <v>Baza-Leynes, Sandra C.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8"/>
        <v>0</v>
      </c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</row>
    <row r="76" spans="1:65">
      <c r="A76" s="321">
        <f t="shared" si="7"/>
        <v>16</v>
      </c>
      <c r="B76" s="388">
        <f>+B32</f>
        <v>6194</v>
      </c>
      <c r="C76" s="1332" t="str">
        <f>+C32</f>
        <v>Medical Records Clerk</v>
      </c>
      <c r="D76" s="1332" t="str">
        <f>+D32</f>
        <v>Agualada, Gelenna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8"/>
        <v>0</v>
      </c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</row>
    <row r="77" spans="1:65">
      <c r="A77" s="321">
        <f t="shared" si="7"/>
        <v>17</v>
      </c>
      <c r="B77" s="388">
        <f>+B33</f>
        <v>6719</v>
      </c>
      <c r="C77" s="1332" t="str">
        <f>+C33</f>
        <v>Nurse Aide II</v>
      </c>
      <c r="D77" s="1332" t="str">
        <f>+D33</f>
        <v>Lu, Clariza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8"/>
        <v>0</v>
      </c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</row>
    <row r="78" spans="1:65">
      <c r="A78" s="321">
        <f t="shared" si="7"/>
        <v>18</v>
      </c>
      <c r="B78" s="388">
        <f>+B34</f>
        <v>6274</v>
      </c>
      <c r="C78" s="1332" t="str">
        <f>+C34</f>
        <v>Physician Specialist (BC) 40%</v>
      </c>
      <c r="D78" s="1332" t="str">
        <f>+D34</f>
        <v>(Vacant) Manaloto, Edison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8"/>
        <v>0</v>
      </c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</row>
    <row r="79" spans="1:65">
      <c r="A79" s="321">
        <v>19</v>
      </c>
      <c r="B79" s="388">
        <f>+B35</f>
        <v>7043</v>
      </c>
      <c r="C79" s="1332" t="str">
        <f>+C35</f>
        <v>Licensed Practical Nurse II</v>
      </c>
      <c r="D79" s="1332" t="str">
        <f>+D35</f>
        <v>Mendiola, Lyanne Michelle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8"/>
        <v>0</v>
      </c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</row>
    <row r="80" spans="1:65">
      <c r="A80" s="321">
        <v>20</v>
      </c>
      <c r="B80" s="388">
        <f>+B36</f>
        <v>6570</v>
      </c>
      <c r="C80" s="1332" t="str">
        <f>+C36</f>
        <v>Program Coordinator III</v>
      </c>
      <c r="D80" s="1332" t="str">
        <f>+D36</f>
        <v>(Vacant) Mora, Jr., Abraham C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8"/>
        <v>0</v>
      </c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</row>
    <row r="81" spans="1:65">
      <c r="A81" s="321">
        <v>21</v>
      </c>
      <c r="B81" s="388">
        <f>+B37</f>
        <v>6435</v>
      </c>
      <c r="C81" s="1332" t="str">
        <f>+C37</f>
        <v>Medical Records Clerk</v>
      </c>
      <c r="D81" s="1332" t="str">
        <f>+D37</f>
        <v xml:space="preserve">Mugol, Myrna S. </v>
      </c>
      <c r="E81" s="333">
        <v>0</v>
      </c>
      <c r="F81" s="333">
        <v>0</v>
      </c>
      <c r="G81" s="333">
        <v>0</v>
      </c>
      <c r="H81" s="333">
        <v>0</v>
      </c>
      <c r="I81" s="333">
        <v>0</v>
      </c>
      <c r="J81" s="358">
        <v>0</v>
      </c>
      <c r="K81" s="358">
        <v>0</v>
      </c>
      <c r="L81" s="337">
        <f t="shared" si="8"/>
        <v>0</v>
      </c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</row>
    <row r="82" spans="1:65">
      <c r="A82" s="321">
        <v>22</v>
      </c>
      <c r="B82" s="388">
        <f>+B38</f>
        <v>6436</v>
      </c>
      <c r="C82" s="1332" t="str">
        <f>+C38</f>
        <v>Nurse Aide II</v>
      </c>
      <c r="D82" s="1332" t="str">
        <f>+D38</f>
        <v>Nocon, Marsha V.</v>
      </c>
      <c r="E82" s="333">
        <v>0</v>
      </c>
      <c r="F82" s="333">
        <v>0</v>
      </c>
      <c r="G82" s="333">
        <v>0</v>
      </c>
      <c r="H82" s="333">
        <v>0</v>
      </c>
      <c r="I82" s="333">
        <v>0</v>
      </c>
      <c r="J82" s="358">
        <v>0</v>
      </c>
      <c r="K82" s="358">
        <v>0</v>
      </c>
      <c r="L82" s="337">
        <f t="shared" si="8"/>
        <v>0</v>
      </c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</row>
    <row r="83" spans="1:65">
      <c r="A83" s="321">
        <v>23</v>
      </c>
      <c r="B83" s="388" t="str">
        <f>+B39</f>
        <v>6487 / 6230</v>
      </c>
      <c r="C83" s="1332" t="str">
        <f>+C39</f>
        <v>Program Coordinator IV</v>
      </c>
      <c r="D83" s="1332" t="str">
        <f>+D39</f>
        <v>Vacant (Pangelinan, Zita)</v>
      </c>
      <c r="E83" s="333">
        <v>0</v>
      </c>
      <c r="F83" s="333">
        <v>0</v>
      </c>
      <c r="G83" s="333">
        <v>0</v>
      </c>
      <c r="H83" s="333">
        <v>0</v>
      </c>
      <c r="I83" s="333">
        <v>0</v>
      </c>
      <c r="J83" s="358">
        <v>0</v>
      </c>
      <c r="K83" s="358">
        <v>0</v>
      </c>
      <c r="L83" s="337">
        <f t="shared" si="8"/>
        <v>0</v>
      </c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</row>
    <row r="84" spans="1:65">
      <c r="A84" s="321">
        <v>24</v>
      </c>
      <c r="B84" s="388">
        <f>+B40</f>
        <v>6808</v>
      </c>
      <c r="C84" s="1332" t="str">
        <f>+C40</f>
        <v>Management Analyst II</v>
      </c>
      <c r="D84" s="1332" t="str">
        <f>+D40</f>
        <v>Paulino, Debbie M.</v>
      </c>
      <c r="E84" s="333">
        <v>0</v>
      </c>
      <c r="F84" s="333">
        <v>0</v>
      </c>
      <c r="G84" s="333">
        <v>0</v>
      </c>
      <c r="H84" s="333">
        <v>0</v>
      </c>
      <c r="I84" s="333">
        <v>0</v>
      </c>
      <c r="J84" s="358">
        <v>0</v>
      </c>
      <c r="K84" s="358">
        <v>0</v>
      </c>
      <c r="L84" s="337">
        <f t="shared" si="8"/>
        <v>0</v>
      </c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</row>
    <row r="85" spans="1:65">
      <c r="A85" s="321">
        <v>25</v>
      </c>
      <c r="B85" s="388">
        <f t="shared" ref="B85" si="9">+B42</f>
        <v>0</v>
      </c>
      <c r="C85" s="1332" t="str">
        <f>+C41</f>
        <v>Physician Specialist</v>
      </c>
      <c r="D85" s="1332" t="str">
        <f>+D41</f>
        <v>Paulino, Joel</v>
      </c>
      <c r="E85" s="333">
        <v>0</v>
      </c>
      <c r="F85" s="333">
        <v>0</v>
      </c>
      <c r="G85" s="333">
        <v>0</v>
      </c>
      <c r="H85" s="333">
        <v>0</v>
      </c>
      <c r="I85" s="333">
        <v>0</v>
      </c>
      <c r="J85" s="358">
        <v>0</v>
      </c>
      <c r="K85" s="358">
        <v>0</v>
      </c>
      <c r="L85" s="337">
        <f t="shared" si="8"/>
        <v>0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</row>
    <row r="86" spans="1:65">
      <c r="A86" s="359"/>
      <c r="B86" s="359"/>
      <c r="C86" s="359"/>
      <c r="D86" s="360" t="s">
        <v>111</v>
      </c>
      <c r="E86" s="362">
        <f>SUM(E61:E85)</f>
        <v>0</v>
      </c>
      <c r="F86" s="362">
        <f t="shared" ref="F86:L86" si="10">SUM(F61:F85)</f>
        <v>0</v>
      </c>
      <c r="G86" s="362">
        <f t="shared" si="10"/>
        <v>0</v>
      </c>
      <c r="H86" s="362">
        <f t="shared" si="10"/>
        <v>0</v>
      </c>
      <c r="I86" s="362">
        <f t="shared" si="10"/>
        <v>0</v>
      </c>
      <c r="J86" s="362">
        <f t="shared" si="10"/>
        <v>0</v>
      </c>
      <c r="K86" s="362">
        <f t="shared" si="10"/>
        <v>0</v>
      </c>
      <c r="L86" s="362">
        <f t="shared" si="10"/>
        <v>0</v>
      </c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</row>
    <row r="87" spans="1:65">
      <c r="A87" s="280" t="s">
        <v>119</v>
      </c>
      <c r="B87" s="280" t="s">
        <v>182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</row>
    <row r="88" spans="1:65">
      <c r="A88" s="280" t="s">
        <v>60</v>
      </c>
      <c r="B88" s="280" t="s">
        <v>183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</row>
    <row r="89" spans="1:65">
      <c r="A89" s="280" t="s">
        <v>120</v>
      </c>
      <c r="B89" s="280" t="s">
        <v>144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</row>
    <row r="90" spans="1:65">
      <c r="A90" s="280" t="s">
        <v>121</v>
      </c>
      <c r="B90" s="280" t="s">
        <v>184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</row>
    <row r="91" spans="1:65">
      <c r="A91" s="280" t="s">
        <v>122</v>
      </c>
      <c r="B91" s="280" t="s">
        <v>185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</row>
    <row r="92" spans="1:65">
      <c r="A92" s="280" t="s">
        <v>123</v>
      </c>
      <c r="B92" s="280" t="s">
        <v>147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</row>
    <row r="93" spans="1:65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</row>
    <row r="94" spans="1:65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</row>
    <row r="95" spans="1:6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</row>
    <row r="96" spans="1:65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</row>
    <row r="97" spans="1:5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</row>
    <row r="98" spans="1:5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</row>
    <row r="99" spans="1:55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</row>
    <row r="100" spans="1:5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</row>
    <row r="101" spans="1:5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</row>
    <row r="102" spans="1:5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</row>
    <row r="103" spans="1:55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</row>
    <row r="104" spans="1:55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</row>
    <row r="105" spans="1:55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</row>
    <row r="106" spans="1:5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</row>
    <row r="107" spans="1:55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</row>
    <row r="108" spans="1:5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</row>
    <row r="109" spans="1:5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</row>
    <row r="110" spans="1:5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</row>
    <row r="111" spans="1:5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</row>
    <row r="112" spans="1:5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</row>
    <row r="113" spans="1:2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  <row r="124" spans="1:26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</row>
    <row r="125" spans="1:26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</row>
    <row r="126" spans="1:26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69" orientation="landscape" r:id="rId1"/>
  <headerFooter>
    <oddHeader>&amp;C&amp;"Times New Roman,Bold"&amp;12Government of Guam
Fiscal Year 2026, Quarter 3
Agency Staffing Pattern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E2505-4E04-4CE7-937B-9EDFE9AB5C06}">
  <sheetPr>
    <tabColor theme="8"/>
    <pageSetUpPr fitToPage="1"/>
  </sheetPr>
  <dimension ref="A1:BU123"/>
  <sheetViews>
    <sheetView tabSelected="1" view="pageBreakPreview" topLeftCell="A7" zoomScaleNormal="100" zoomScaleSheetLayoutView="100" workbookViewId="0">
      <selection activeCell="F22" sqref="F22:F32"/>
    </sheetView>
  </sheetViews>
  <sheetFormatPr defaultColWidth="11.28515625" defaultRowHeight="11.25"/>
  <cols>
    <col min="1" max="1" width="3.5703125" style="78" customWidth="1"/>
    <col min="2" max="2" width="7.42578125" style="78" customWidth="1"/>
    <col min="3" max="3" width="27.85546875" style="78" customWidth="1"/>
    <col min="4" max="4" width="22.85546875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28515625" style="78" customWidth="1"/>
    <col min="10" max="10" width="8.7109375" style="78" customWidth="1"/>
    <col min="11" max="11" width="9.85546875" style="78" customWidth="1"/>
    <col min="12" max="12" width="15.7109375" style="78" customWidth="1"/>
    <col min="13" max="13" width="11.85546875" style="78" customWidth="1"/>
    <col min="14" max="14" width="11.140625" style="78" customWidth="1"/>
    <col min="15" max="15" width="10.28515625" style="78" customWidth="1"/>
    <col min="16" max="16" width="8.7109375" style="78" customWidth="1"/>
    <col min="17" max="20" width="11.28515625" style="78" customWidth="1"/>
    <col min="21" max="16384" width="11.28515625" style="78"/>
  </cols>
  <sheetData>
    <row r="1" spans="1:73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</row>
    <row r="2" spans="1:73" ht="12.75">
      <c r="A2" s="1" t="s">
        <v>1</v>
      </c>
      <c r="B2" s="1"/>
      <c r="C2" s="1"/>
      <c r="D2" s="1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</row>
    <row r="3" spans="1:73" ht="8.25" customHeight="1">
      <c r="A3" s="1"/>
      <c r="B3" s="1"/>
      <c r="C3" s="1"/>
      <c r="D3" s="1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</row>
    <row r="4" spans="1:73" ht="12.75">
      <c r="A4" s="1" t="s">
        <v>3</v>
      </c>
      <c r="B4" s="1"/>
      <c r="C4" s="1"/>
      <c r="D4" s="1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</row>
    <row r="5" spans="1:73" ht="8.25" customHeight="1">
      <c r="A5" s="1"/>
      <c r="B5" s="1"/>
      <c r="C5" s="1"/>
      <c r="D5" s="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</row>
    <row r="6" spans="1:73" ht="12.75">
      <c r="A6" s="1" t="s">
        <v>5</v>
      </c>
      <c r="B6" s="1"/>
      <c r="C6" s="1"/>
      <c r="D6" s="2" t="s">
        <v>952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</row>
    <row r="7" spans="1:73" ht="8.25" customHeight="1">
      <c r="A7" s="1"/>
      <c r="B7" s="1"/>
      <c r="C7" s="1"/>
      <c r="D7" s="2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</row>
    <row r="8" spans="1:73" ht="13.5">
      <c r="A8" s="1" t="s">
        <v>7</v>
      </c>
      <c r="B8" s="1"/>
      <c r="C8" s="1"/>
      <c r="D8" s="179" t="s">
        <v>953</v>
      </c>
      <c r="F8" s="179" t="s">
        <v>1032</v>
      </c>
      <c r="G8" s="1281"/>
      <c r="H8" s="2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</row>
    <row r="9" spans="1:73" ht="15">
      <c r="A9" s="280"/>
      <c r="B9" s="280"/>
      <c r="C9" s="280"/>
      <c r="D9" s="280"/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</row>
    <row r="10" spans="1:73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</row>
    <row r="11" spans="1:73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</row>
    <row r="12" spans="1:73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</row>
    <row r="13" spans="1:73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</row>
    <row r="14" spans="1:73">
      <c r="A14" s="297"/>
      <c r="B14" s="1282" t="s">
        <v>0</v>
      </c>
      <c r="C14" s="280"/>
      <c r="D14" s="1283" t="s">
        <v>0</v>
      </c>
      <c r="E14" s="1283" t="s">
        <v>0</v>
      </c>
      <c r="F14" s="1283" t="s">
        <v>0</v>
      </c>
      <c r="G14" s="1284"/>
      <c r="H14" s="1284" t="s">
        <v>0</v>
      </c>
      <c r="I14" s="1975" t="s">
        <v>30</v>
      </c>
      <c r="J14" s="1976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  <c r="U14" s="391"/>
      <c r="V14" s="391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</row>
    <row r="15" spans="1:73">
      <c r="A15" s="306"/>
      <c r="B15" s="1285" t="s">
        <v>32</v>
      </c>
      <c r="C15" s="1284" t="s">
        <v>32</v>
      </c>
      <c r="D15" s="1284" t="s">
        <v>33</v>
      </c>
      <c r="E15" s="1284" t="s">
        <v>151</v>
      </c>
      <c r="F15" s="1284" t="s">
        <v>0</v>
      </c>
      <c r="G15" s="1284"/>
      <c r="H15" s="1284" t="s">
        <v>0</v>
      </c>
      <c r="I15" s="1977"/>
      <c r="J15" s="1978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  <c r="U15" s="391"/>
      <c r="V15" s="391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</row>
    <row r="16" spans="1:73" ht="12" thickBot="1">
      <c r="A16" s="312" t="s">
        <v>45</v>
      </c>
      <c r="B16" s="1286" t="s">
        <v>46</v>
      </c>
      <c r="C16" s="1287" t="s">
        <v>47</v>
      </c>
      <c r="D16" s="1287" t="s">
        <v>48</v>
      </c>
      <c r="E16" s="1287" t="s">
        <v>49</v>
      </c>
      <c r="F16" s="1287" t="s">
        <v>50</v>
      </c>
      <c r="G16" s="1287" t="s">
        <v>51</v>
      </c>
      <c r="H16" s="1287" t="s">
        <v>52</v>
      </c>
      <c r="I16" s="1288" t="s">
        <v>53</v>
      </c>
      <c r="J16" s="1289" t="s">
        <v>54</v>
      </c>
      <c r="K16" s="317" t="s">
        <v>55</v>
      </c>
      <c r="L16" s="1290" t="s">
        <v>675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  <c r="U16" s="391"/>
      <c r="V16" s="391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</row>
    <row r="17" spans="1:73" ht="12" thickTop="1">
      <c r="A17" s="321">
        <v>1</v>
      </c>
      <c r="B17" s="2514">
        <v>6515</v>
      </c>
      <c r="C17" s="2460" t="s">
        <v>1009</v>
      </c>
      <c r="D17" s="2460" t="s">
        <v>1088</v>
      </c>
      <c r="E17" s="2531" t="s">
        <v>1089</v>
      </c>
      <c r="F17" s="2570">
        <v>60003</v>
      </c>
      <c r="G17" s="2571">
        <v>0</v>
      </c>
      <c r="H17" s="2570">
        <f>(F17+G17+J17)*0.15</f>
        <v>9357.6</v>
      </c>
      <c r="I17" s="2537">
        <v>46288</v>
      </c>
      <c r="J17" s="2570">
        <v>2381</v>
      </c>
      <c r="K17" s="2551">
        <f>(+F17+G17+H17+J17)</f>
        <v>71741.600000000006</v>
      </c>
      <c r="L17" s="2552">
        <f>+ROUND((K17*0.3385),0)</f>
        <v>24285</v>
      </c>
      <c r="M17" s="2549">
        <v>495</v>
      </c>
      <c r="N17" s="2549">
        <v>0</v>
      </c>
      <c r="O17" s="2552">
        <f t="shared" ref="O17:O41" si="0">+ROUND((K17*0.0145),0)</f>
        <v>1040</v>
      </c>
      <c r="P17" s="2549">
        <v>187</v>
      </c>
      <c r="Q17" s="2549">
        <v>0</v>
      </c>
      <c r="R17" s="2549">
        <v>0</v>
      </c>
      <c r="S17" s="2496">
        <f>+L17+M17+N17+O17+P17+Q17+R17</f>
        <v>26007</v>
      </c>
      <c r="T17" s="2496">
        <f>+K17+L17+M17+N17+O17+P17+Q17+R17</f>
        <v>97748.6</v>
      </c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</row>
    <row r="18" spans="1:73">
      <c r="A18" s="1283">
        <f>A17+1</f>
        <v>2</v>
      </c>
      <c r="B18" s="2526">
        <v>6527</v>
      </c>
      <c r="C18" s="2460" t="s">
        <v>1090</v>
      </c>
      <c r="D18" s="2553" t="s">
        <v>1091</v>
      </c>
      <c r="E18" s="2534" t="s">
        <v>1092</v>
      </c>
      <c r="F18" s="2533">
        <v>41310</v>
      </c>
      <c r="G18" s="2523">
        <v>0</v>
      </c>
      <c r="H18" s="2469"/>
      <c r="I18" s="2471">
        <v>46619</v>
      </c>
      <c r="J18" s="2533">
        <v>0</v>
      </c>
      <c r="K18" s="2469">
        <f t="shared" ref="K18:K41" si="1">(+F18+G18+H18+J18)</f>
        <v>41310</v>
      </c>
      <c r="L18" s="2525">
        <f>+ROUND((K18*0.3385),0)</f>
        <v>13983</v>
      </c>
      <c r="M18" s="2472">
        <v>495</v>
      </c>
      <c r="N18" s="2469">
        <v>0</v>
      </c>
      <c r="O18" s="2525">
        <f t="shared" si="0"/>
        <v>599</v>
      </c>
      <c r="P18" s="2472">
        <v>187</v>
      </c>
      <c r="Q18" s="2469">
        <v>15290</v>
      </c>
      <c r="R18" s="2469">
        <v>373</v>
      </c>
      <c r="S18" s="2462">
        <f t="shared" ref="S18:S41" si="2">+L18+M18+N18+O18+P18+Q18+R18</f>
        <v>30927</v>
      </c>
      <c r="T18" s="2462">
        <f t="shared" ref="T18:T41" si="3">+K18+L18+M18+N18+O18+P18+Q18+R18</f>
        <v>72237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</row>
    <row r="19" spans="1:73">
      <c r="A19" s="1301">
        <f>A18+1</f>
        <v>3</v>
      </c>
      <c r="B19" s="2538">
        <v>7070</v>
      </c>
      <c r="C19" s="2495" t="s">
        <v>1093</v>
      </c>
      <c r="D19" s="2460" t="s">
        <v>1094</v>
      </c>
      <c r="E19" s="2531" t="s">
        <v>1003</v>
      </c>
      <c r="F19" s="2469">
        <v>31313</v>
      </c>
      <c r="G19" s="2470">
        <v>0</v>
      </c>
      <c r="H19" s="2469"/>
      <c r="I19" s="2471">
        <v>46330</v>
      </c>
      <c r="J19" s="2469">
        <v>0</v>
      </c>
      <c r="K19" s="2469">
        <f t="shared" si="1"/>
        <v>31313</v>
      </c>
      <c r="L19" s="2525">
        <f>+ROUND((K19*0.3385),0)</f>
        <v>10599</v>
      </c>
      <c r="M19" s="2472">
        <v>495</v>
      </c>
      <c r="N19" s="2469">
        <v>0</v>
      </c>
      <c r="O19" s="2525">
        <f t="shared" si="0"/>
        <v>454</v>
      </c>
      <c r="P19" s="2472">
        <v>187</v>
      </c>
      <c r="Q19" s="2469">
        <v>0</v>
      </c>
      <c r="R19" s="2469">
        <v>0</v>
      </c>
      <c r="S19" s="2469">
        <f t="shared" si="2"/>
        <v>11735</v>
      </c>
      <c r="T19" s="2469">
        <f t="shared" si="3"/>
        <v>43048</v>
      </c>
    </row>
    <row r="20" spans="1:73">
      <c r="A20" s="1301">
        <f t="shared" ref="A20:A40" si="4">A19+1</f>
        <v>4</v>
      </c>
      <c r="B20" s="2554">
        <v>6217</v>
      </c>
      <c r="C20" s="2495" t="s">
        <v>1095</v>
      </c>
      <c r="D20" s="2460" t="s">
        <v>1096</v>
      </c>
      <c r="E20" s="2531" t="s">
        <v>1097</v>
      </c>
      <c r="F20" s="2469">
        <v>244842.65</v>
      </c>
      <c r="G20" s="2470">
        <v>0</v>
      </c>
      <c r="H20" s="2469"/>
      <c r="I20" s="2471"/>
      <c r="J20" s="2469">
        <v>0</v>
      </c>
      <c r="K20" s="2469">
        <f>(+F20+G20+H20+J20)*0.6</f>
        <v>146905.59</v>
      </c>
      <c r="L20" s="2525">
        <f t="shared" ref="L20:R41" si="5">+ROUND((K20*0.3385),0)</f>
        <v>49728</v>
      </c>
      <c r="M20" s="2472">
        <v>495</v>
      </c>
      <c r="N20" s="2469">
        <v>0</v>
      </c>
      <c r="O20" s="2525">
        <f t="shared" si="0"/>
        <v>2130</v>
      </c>
      <c r="P20" s="2472">
        <v>187</v>
      </c>
      <c r="Q20" s="2469">
        <v>0</v>
      </c>
      <c r="R20" s="2469">
        <v>0</v>
      </c>
      <c r="S20" s="2462">
        <f t="shared" si="2"/>
        <v>52540</v>
      </c>
      <c r="T20" s="2462">
        <f t="shared" si="3"/>
        <v>199445.59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</row>
    <row r="21" spans="1:73">
      <c r="A21" s="1301">
        <f t="shared" si="4"/>
        <v>5</v>
      </c>
      <c r="B21" s="2526">
        <v>7176</v>
      </c>
      <c r="C21" s="2527" t="s">
        <v>1098</v>
      </c>
      <c r="D21" s="2460" t="s">
        <v>1099</v>
      </c>
      <c r="E21" s="2531" t="s">
        <v>1100</v>
      </c>
      <c r="F21" s="2469">
        <v>57160</v>
      </c>
      <c r="G21" s="2470">
        <v>0</v>
      </c>
      <c r="H21" s="2469"/>
      <c r="I21" s="2471">
        <v>46428</v>
      </c>
      <c r="J21" s="2469">
        <v>0</v>
      </c>
      <c r="K21" s="2469">
        <f t="shared" si="1"/>
        <v>57160</v>
      </c>
      <c r="L21" s="2525">
        <f t="shared" si="5"/>
        <v>19349</v>
      </c>
      <c r="M21" s="2472">
        <v>495</v>
      </c>
      <c r="N21" s="2469">
        <v>0</v>
      </c>
      <c r="O21" s="2525">
        <f t="shared" si="0"/>
        <v>829</v>
      </c>
      <c r="P21" s="2472">
        <v>187</v>
      </c>
      <c r="Q21" s="2469">
        <v>8150</v>
      </c>
      <c r="R21" s="2469">
        <v>373</v>
      </c>
      <c r="S21" s="2462">
        <f t="shared" si="2"/>
        <v>29383</v>
      </c>
      <c r="T21" s="2462">
        <f t="shared" si="3"/>
        <v>86543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</row>
    <row r="22" spans="1:73">
      <c r="A22" s="1301">
        <f t="shared" si="4"/>
        <v>6</v>
      </c>
      <c r="B22" s="2526">
        <v>6482</v>
      </c>
      <c r="C22" s="2527" t="s">
        <v>1101</v>
      </c>
      <c r="D22" s="2468" t="s">
        <v>1102</v>
      </c>
      <c r="E22" s="2531" t="s">
        <v>197</v>
      </c>
      <c r="F22" s="2469">
        <v>49731</v>
      </c>
      <c r="G22" s="2523">
        <v>0</v>
      </c>
      <c r="H22" s="2469"/>
      <c r="I22" s="2532" t="s">
        <v>256</v>
      </c>
      <c r="J22" s="2469">
        <v>0</v>
      </c>
      <c r="K22" s="2469">
        <f>(+F22+G22+H22+J22)*0.8</f>
        <v>39784.800000000003</v>
      </c>
      <c r="L22" s="2525">
        <f t="shared" si="5"/>
        <v>13467</v>
      </c>
      <c r="M22" s="2472">
        <v>495</v>
      </c>
      <c r="N22" s="2469">
        <v>0</v>
      </c>
      <c r="O22" s="2525">
        <f t="shared" si="0"/>
        <v>577</v>
      </c>
      <c r="P22" s="2472">
        <v>187</v>
      </c>
      <c r="Q22" s="2469">
        <v>7215</v>
      </c>
      <c r="R22" s="2469">
        <v>554</v>
      </c>
      <c r="S22" s="2462">
        <f t="shared" si="2"/>
        <v>22495</v>
      </c>
      <c r="T22" s="2462">
        <f t="shared" si="3"/>
        <v>62279.8</v>
      </c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</row>
    <row r="23" spans="1:73">
      <c r="A23" s="1301">
        <f t="shared" si="4"/>
        <v>7</v>
      </c>
      <c r="B23" s="2526" t="s">
        <v>1103</v>
      </c>
      <c r="C23" s="2527" t="s">
        <v>1104</v>
      </c>
      <c r="D23" s="2460" t="s">
        <v>1105</v>
      </c>
      <c r="E23" s="2531" t="s">
        <v>1106</v>
      </c>
      <c r="F23" s="2469">
        <v>263888</v>
      </c>
      <c r="G23" s="2470">
        <v>0</v>
      </c>
      <c r="H23" s="2469"/>
      <c r="I23" s="2471"/>
      <c r="J23" s="2469">
        <v>0</v>
      </c>
      <c r="K23" s="2469">
        <f>(+F23+G23+H23+J23)*0.1</f>
        <v>26388.800000000003</v>
      </c>
      <c r="L23" s="2525">
        <f t="shared" si="5"/>
        <v>8933</v>
      </c>
      <c r="M23" s="2472">
        <v>495</v>
      </c>
      <c r="N23" s="2469">
        <v>0</v>
      </c>
      <c r="O23" s="2525">
        <f t="shared" si="0"/>
        <v>383</v>
      </c>
      <c r="P23" s="2472">
        <v>187</v>
      </c>
      <c r="Q23" s="2469">
        <v>7215</v>
      </c>
      <c r="R23" s="2469">
        <v>554</v>
      </c>
      <c r="S23" s="2462">
        <f t="shared" si="2"/>
        <v>17767</v>
      </c>
      <c r="T23" s="2462">
        <f t="shared" si="3"/>
        <v>44155.8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</row>
    <row r="24" spans="1:73">
      <c r="A24" s="1301">
        <f t="shared" si="4"/>
        <v>8</v>
      </c>
      <c r="B24" s="2514">
        <v>6437</v>
      </c>
      <c r="C24" s="2468" t="s">
        <v>962</v>
      </c>
      <c r="D24" s="2460" t="s">
        <v>1107</v>
      </c>
      <c r="E24" s="2531" t="s">
        <v>617</v>
      </c>
      <c r="F24" s="2469">
        <v>42620</v>
      </c>
      <c r="G24" s="2523">
        <v>0</v>
      </c>
      <c r="H24" s="2469"/>
      <c r="I24" s="2471">
        <v>46679</v>
      </c>
      <c r="J24" s="2469">
        <v>0</v>
      </c>
      <c r="K24" s="2469">
        <f>(+F24+G24+H24+J24)</f>
        <v>42620</v>
      </c>
      <c r="L24" s="2525">
        <f t="shared" si="5"/>
        <v>14427</v>
      </c>
      <c r="M24" s="2472">
        <v>495</v>
      </c>
      <c r="N24" s="2469">
        <v>0</v>
      </c>
      <c r="O24" s="2525">
        <f t="shared" si="0"/>
        <v>618</v>
      </c>
      <c r="P24" s="2472">
        <v>187</v>
      </c>
      <c r="Q24" s="2472">
        <v>0</v>
      </c>
      <c r="R24" s="2472">
        <v>0</v>
      </c>
      <c r="S24" s="2462">
        <f t="shared" si="2"/>
        <v>15727</v>
      </c>
      <c r="T24" s="2462">
        <f t="shared" si="3"/>
        <v>58347</v>
      </c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</row>
    <row r="25" spans="1:73">
      <c r="A25" s="1301">
        <f t="shared" si="4"/>
        <v>9</v>
      </c>
      <c r="B25" s="2514">
        <v>6696</v>
      </c>
      <c r="C25" s="2460" t="s">
        <v>1108</v>
      </c>
      <c r="D25" s="2460" t="s">
        <v>1109</v>
      </c>
      <c r="E25" s="2531" t="s">
        <v>243</v>
      </c>
      <c r="F25" s="2469">
        <v>37913</v>
      </c>
      <c r="G25" s="2523">
        <v>0</v>
      </c>
      <c r="H25" s="2469"/>
      <c r="I25" s="2471" t="s">
        <v>256</v>
      </c>
      <c r="J25" s="2469">
        <v>0</v>
      </c>
      <c r="K25" s="2469">
        <f>(+F25+G25+H25+J25)*0.8</f>
        <v>30330.400000000001</v>
      </c>
      <c r="L25" s="2525">
        <f t="shared" si="5"/>
        <v>10267</v>
      </c>
      <c r="M25" s="2472">
        <v>495</v>
      </c>
      <c r="N25" s="2469">
        <v>0</v>
      </c>
      <c r="O25" s="2525">
        <f t="shared" si="0"/>
        <v>440</v>
      </c>
      <c r="P25" s="2472">
        <v>187</v>
      </c>
      <c r="Q25" s="2469">
        <v>7215</v>
      </c>
      <c r="R25" s="2469">
        <v>554</v>
      </c>
      <c r="S25" s="2462">
        <f t="shared" si="2"/>
        <v>19158</v>
      </c>
      <c r="T25" s="2462">
        <f t="shared" si="3"/>
        <v>49488.4</v>
      </c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</row>
    <row r="26" spans="1:73">
      <c r="A26" s="1301">
        <f t="shared" si="4"/>
        <v>10</v>
      </c>
      <c r="B26" s="2514">
        <v>6059</v>
      </c>
      <c r="C26" s="2468" t="s">
        <v>1110</v>
      </c>
      <c r="D26" s="2460" t="s">
        <v>1111</v>
      </c>
      <c r="E26" s="2531" t="s">
        <v>988</v>
      </c>
      <c r="F26" s="2469">
        <v>23229</v>
      </c>
      <c r="G26" s="2523">
        <v>0</v>
      </c>
      <c r="H26" s="2469"/>
      <c r="I26" s="2471" t="s">
        <v>256</v>
      </c>
      <c r="J26" s="2469">
        <v>0</v>
      </c>
      <c r="K26" s="2469">
        <f t="shared" si="1"/>
        <v>23229</v>
      </c>
      <c r="L26" s="2525">
        <f t="shared" si="5"/>
        <v>7863</v>
      </c>
      <c r="M26" s="2472">
        <v>495</v>
      </c>
      <c r="N26" s="2469">
        <v>0</v>
      </c>
      <c r="O26" s="2525">
        <f t="shared" si="0"/>
        <v>337</v>
      </c>
      <c r="P26" s="2472">
        <v>187</v>
      </c>
      <c r="Q26" s="2469">
        <v>7215</v>
      </c>
      <c r="R26" s="2469">
        <v>554</v>
      </c>
      <c r="S26" s="2462">
        <f t="shared" si="2"/>
        <v>16651</v>
      </c>
      <c r="T26" s="2462">
        <f t="shared" si="3"/>
        <v>39880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</row>
    <row r="27" spans="1:73">
      <c r="A27" s="1301">
        <f t="shared" si="4"/>
        <v>11</v>
      </c>
      <c r="B27" s="2526">
        <v>6198</v>
      </c>
      <c r="C27" s="2527" t="s">
        <v>1112</v>
      </c>
      <c r="D27" s="2460" t="s">
        <v>1113</v>
      </c>
      <c r="E27" s="2531" t="s">
        <v>988</v>
      </c>
      <c r="F27" s="2469">
        <v>23229</v>
      </c>
      <c r="G27" s="2523">
        <v>0</v>
      </c>
      <c r="H27" s="2469"/>
      <c r="I27" s="2471" t="s">
        <v>256</v>
      </c>
      <c r="J27" s="2469">
        <v>0</v>
      </c>
      <c r="K27" s="2469">
        <f t="shared" si="1"/>
        <v>23229</v>
      </c>
      <c r="L27" s="2525">
        <f t="shared" si="5"/>
        <v>7863</v>
      </c>
      <c r="M27" s="2472">
        <v>495</v>
      </c>
      <c r="N27" s="2469">
        <v>0</v>
      </c>
      <c r="O27" s="2525">
        <f t="shared" si="0"/>
        <v>337</v>
      </c>
      <c r="P27" s="2472">
        <v>187</v>
      </c>
      <c r="Q27" s="2469">
        <v>7215</v>
      </c>
      <c r="R27" s="2469">
        <v>554</v>
      </c>
      <c r="S27" s="2462">
        <f t="shared" si="2"/>
        <v>16651</v>
      </c>
      <c r="T27" s="2462">
        <f t="shared" si="3"/>
        <v>39880</v>
      </c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</row>
    <row r="28" spans="1:73">
      <c r="A28" s="1301">
        <f t="shared" si="4"/>
        <v>12</v>
      </c>
      <c r="B28" s="2514">
        <v>6463</v>
      </c>
      <c r="C28" s="2460" t="s">
        <v>1114</v>
      </c>
      <c r="D28" s="2460" t="s">
        <v>1115</v>
      </c>
      <c r="E28" s="1358" t="s">
        <v>205</v>
      </c>
      <c r="F28" s="2469">
        <v>30169</v>
      </c>
      <c r="G28" s="2523">
        <v>0</v>
      </c>
      <c r="H28" s="2469"/>
      <c r="I28" s="2471" t="s">
        <v>256</v>
      </c>
      <c r="J28" s="2469">
        <v>0</v>
      </c>
      <c r="K28" s="2469">
        <f t="shared" si="1"/>
        <v>30169</v>
      </c>
      <c r="L28" s="2525">
        <f t="shared" si="5"/>
        <v>10212</v>
      </c>
      <c r="M28" s="2472">
        <v>495</v>
      </c>
      <c r="N28" s="2469">
        <v>0</v>
      </c>
      <c r="O28" s="2525">
        <f t="shared" si="0"/>
        <v>437</v>
      </c>
      <c r="P28" s="2472">
        <v>187</v>
      </c>
      <c r="Q28" s="2469">
        <v>7215</v>
      </c>
      <c r="R28" s="2469">
        <v>554</v>
      </c>
      <c r="S28" s="2462">
        <f t="shared" si="2"/>
        <v>19100</v>
      </c>
      <c r="T28" s="2462">
        <f t="shared" si="3"/>
        <v>49269</v>
      </c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</row>
    <row r="29" spans="1:73">
      <c r="A29" s="1301">
        <f t="shared" si="4"/>
        <v>13</v>
      </c>
      <c r="B29" s="2555">
        <v>6496</v>
      </c>
      <c r="C29" s="2556" t="s">
        <v>1030</v>
      </c>
      <c r="D29" s="2556" t="s">
        <v>1116</v>
      </c>
      <c r="E29" s="2557" t="s">
        <v>173</v>
      </c>
      <c r="F29" s="2472">
        <v>28269</v>
      </c>
      <c r="G29" s="2470">
        <v>0</v>
      </c>
      <c r="H29" s="2469"/>
      <c r="I29" s="2471" t="s">
        <v>256</v>
      </c>
      <c r="J29" s="2472">
        <v>0</v>
      </c>
      <c r="K29" s="2469">
        <f>(+F29+G29+H29+J29)</f>
        <v>28269</v>
      </c>
      <c r="L29" s="2525">
        <f t="shared" si="5"/>
        <v>9569</v>
      </c>
      <c r="M29" s="2472">
        <v>495</v>
      </c>
      <c r="N29" s="2469">
        <v>0</v>
      </c>
      <c r="O29" s="2525">
        <f t="shared" si="0"/>
        <v>410</v>
      </c>
      <c r="P29" s="2472">
        <v>187</v>
      </c>
      <c r="Q29" s="2469">
        <v>7215</v>
      </c>
      <c r="R29" s="2469">
        <v>554</v>
      </c>
      <c r="S29" s="2462">
        <f t="shared" si="2"/>
        <v>18430</v>
      </c>
      <c r="T29" s="2462">
        <f t="shared" si="3"/>
        <v>46699</v>
      </c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</row>
    <row r="30" spans="1:73">
      <c r="A30" s="1301">
        <f t="shared" si="4"/>
        <v>14</v>
      </c>
      <c r="B30" s="2526">
        <v>6665</v>
      </c>
      <c r="C30" s="2535" t="s">
        <v>1035</v>
      </c>
      <c r="D30" s="2535" t="s">
        <v>1117</v>
      </c>
      <c r="E30" s="2528" t="s">
        <v>173</v>
      </c>
      <c r="F30" s="2469">
        <v>28269</v>
      </c>
      <c r="G30" s="2470">
        <v>0</v>
      </c>
      <c r="H30" s="2469"/>
      <c r="I30" s="2471" t="s">
        <v>256</v>
      </c>
      <c r="J30" s="2530">
        <v>0</v>
      </c>
      <c r="K30" s="2469">
        <f t="shared" si="1"/>
        <v>28269</v>
      </c>
      <c r="L30" s="2525">
        <f t="shared" si="5"/>
        <v>9569</v>
      </c>
      <c r="M30" s="2472">
        <v>495</v>
      </c>
      <c r="N30" s="2469">
        <v>0</v>
      </c>
      <c r="O30" s="2525">
        <f t="shared" si="0"/>
        <v>410</v>
      </c>
      <c r="P30" s="2472">
        <v>187</v>
      </c>
      <c r="Q30" s="2469">
        <v>7215</v>
      </c>
      <c r="R30" s="2469">
        <v>554</v>
      </c>
      <c r="S30" s="2462">
        <f t="shared" si="2"/>
        <v>18430</v>
      </c>
      <c r="T30" s="2462">
        <f t="shared" si="3"/>
        <v>46699</v>
      </c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</row>
    <row r="31" spans="1:73">
      <c r="A31" s="1301">
        <f t="shared" si="4"/>
        <v>15</v>
      </c>
      <c r="B31" s="2538">
        <v>6697</v>
      </c>
      <c r="C31" s="2495" t="s">
        <v>257</v>
      </c>
      <c r="D31" s="2460" t="s">
        <v>1118</v>
      </c>
      <c r="E31" s="2531" t="s">
        <v>323</v>
      </c>
      <c r="F31" s="2469">
        <v>58597</v>
      </c>
      <c r="G31" s="2470">
        <v>0</v>
      </c>
      <c r="H31" s="2469"/>
      <c r="I31" s="2471">
        <v>46778</v>
      </c>
      <c r="J31" s="2469">
        <v>0</v>
      </c>
      <c r="K31" s="2469">
        <f t="shared" si="1"/>
        <v>58597</v>
      </c>
      <c r="L31" s="2525">
        <f t="shared" si="5"/>
        <v>19835</v>
      </c>
      <c r="M31" s="2472">
        <v>495</v>
      </c>
      <c r="N31" s="2469">
        <v>0</v>
      </c>
      <c r="O31" s="2525">
        <f t="shared" si="0"/>
        <v>850</v>
      </c>
      <c r="P31" s="2472">
        <v>187</v>
      </c>
      <c r="Q31" s="2469">
        <v>7215</v>
      </c>
      <c r="R31" s="2469">
        <v>554</v>
      </c>
      <c r="S31" s="2462">
        <f t="shared" si="2"/>
        <v>29136</v>
      </c>
      <c r="T31" s="2462">
        <f t="shared" si="3"/>
        <v>87733</v>
      </c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</row>
    <row r="32" spans="1:73">
      <c r="A32" s="1301">
        <f t="shared" si="4"/>
        <v>16</v>
      </c>
      <c r="B32" s="2526">
        <v>6716</v>
      </c>
      <c r="C32" s="2535" t="s">
        <v>960</v>
      </c>
      <c r="D32" s="2535" t="s">
        <v>1119</v>
      </c>
      <c r="E32" s="2528" t="s">
        <v>205</v>
      </c>
      <c r="F32" s="2469">
        <v>30169</v>
      </c>
      <c r="G32" s="2523">
        <v>0</v>
      </c>
      <c r="H32" s="2469"/>
      <c r="I32" s="2471" t="s">
        <v>256</v>
      </c>
      <c r="J32" s="2469">
        <v>0</v>
      </c>
      <c r="K32" s="2469">
        <f t="shared" si="1"/>
        <v>30169</v>
      </c>
      <c r="L32" s="2525">
        <f t="shared" si="5"/>
        <v>10212</v>
      </c>
      <c r="M32" s="2472">
        <v>495</v>
      </c>
      <c r="N32" s="2469">
        <v>0</v>
      </c>
      <c r="O32" s="2525">
        <f>+ROUND((K32*0.0145),0)</f>
        <v>437</v>
      </c>
      <c r="P32" s="2472">
        <v>187</v>
      </c>
      <c r="Q32" s="2469">
        <v>7215</v>
      </c>
      <c r="R32" s="2469">
        <v>554</v>
      </c>
      <c r="S32" s="2462">
        <f>+L32+M32+N32+O32+P32+Q32+R32</f>
        <v>19100</v>
      </c>
      <c r="T32" s="2462">
        <f t="shared" si="3"/>
        <v>49269</v>
      </c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</row>
    <row r="33" spans="1:73" ht="21">
      <c r="A33" s="1301">
        <f t="shared" si="4"/>
        <v>17</v>
      </c>
      <c r="B33" s="2526">
        <v>6717</v>
      </c>
      <c r="C33" s="2460" t="s">
        <v>1120</v>
      </c>
      <c r="D33" s="2468" t="s">
        <v>1121</v>
      </c>
      <c r="E33" s="2531" t="s">
        <v>235</v>
      </c>
      <c r="F33" s="2533">
        <v>54918</v>
      </c>
      <c r="G33" s="2470">
        <v>0</v>
      </c>
      <c r="H33" s="2469"/>
      <c r="I33" s="2471" t="s">
        <v>256</v>
      </c>
      <c r="J33" s="2533">
        <v>0</v>
      </c>
      <c r="K33" s="2469">
        <f t="shared" si="1"/>
        <v>54918</v>
      </c>
      <c r="L33" s="2525">
        <f t="shared" si="5"/>
        <v>18590</v>
      </c>
      <c r="M33" s="2472">
        <v>495</v>
      </c>
      <c r="N33" s="2469">
        <v>0</v>
      </c>
      <c r="O33" s="2525">
        <f t="shared" si="0"/>
        <v>796</v>
      </c>
      <c r="P33" s="2472">
        <v>187</v>
      </c>
      <c r="Q33" s="2469">
        <v>7215</v>
      </c>
      <c r="R33" s="2469">
        <v>554</v>
      </c>
      <c r="S33" s="2462">
        <f t="shared" si="2"/>
        <v>27837</v>
      </c>
      <c r="T33" s="2462">
        <f t="shared" si="3"/>
        <v>82755</v>
      </c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</row>
    <row r="34" spans="1:73">
      <c r="A34" s="1301">
        <f t="shared" si="4"/>
        <v>18</v>
      </c>
      <c r="B34" s="2526">
        <v>6066</v>
      </c>
      <c r="C34" s="2527" t="s">
        <v>1122</v>
      </c>
      <c r="D34" s="2460" t="s">
        <v>1123</v>
      </c>
      <c r="E34" s="2531" t="s">
        <v>942</v>
      </c>
      <c r="F34" s="2469">
        <v>34886</v>
      </c>
      <c r="G34" s="2523">
        <v>0</v>
      </c>
      <c r="H34" s="2469"/>
      <c r="I34" s="2471"/>
      <c r="J34" s="2469">
        <v>0</v>
      </c>
      <c r="K34" s="2469">
        <f>(+F34+G34+H34+J34)</f>
        <v>34886</v>
      </c>
      <c r="L34" s="2525">
        <f t="shared" si="5"/>
        <v>11809</v>
      </c>
      <c r="M34" s="2472">
        <v>495</v>
      </c>
      <c r="N34" s="2469">
        <v>0</v>
      </c>
      <c r="O34" s="2525">
        <f t="shared" si="0"/>
        <v>506</v>
      </c>
      <c r="P34" s="2472">
        <v>187</v>
      </c>
      <c r="Q34" s="2469">
        <v>7215</v>
      </c>
      <c r="R34" s="2469">
        <v>554</v>
      </c>
      <c r="S34" s="2462">
        <f t="shared" si="2"/>
        <v>20766</v>
      </c>
      <c r="T34" s="2462">
        <f t="shared" si="3"/>
        <v>55652</v>
      </c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</row>
    <row r="35" spans="1:73">
      <c r="A35" s="1301">
        <f t="shared" si="4"/>
        <v>19</v>
      </c>
      <c r="B35" s="2514" t="s">
        <v>1124</v>
      </c>
      <c r="C35" s="2460" t="s">
        <v>1125</v>
      </c>
      <c r="D35" s="2460" t="s">
        <v>1126</v>
      </c>
      <c r="E35" s="2531" t="s">
        <v>502</v>
      </c>
      <c r="F35" s="2469">
        <v>73072</v>
      </c>
      <c r="G35" s="2470">
        <v>0</v>
      </c>
      <c r="H35" s="2469"/>
      <c r="I35" s="2471">
        <v>46573</v>
      </c>
      <c r="J35" s="2469">
        <v>0</v>
      </c>
      <c r="K35" s="2469">
        <f t="shared" si="1"/>
        <v>73072</v>
      </c>
      <c r="L35" s="2525">
        <f t="shared" si="5"/>
        <v>24735</v>
      </c>
      <c r="M35" s="2472">
        <v>495</v>
      </c>
      <c r="N35" s="2469">
        <v>0</v>
      </c>
      <c r="O35" s="2525">
        <f t="shared" si="0"/>
        <v>1060</v>
      </c>
      <c r="P35" s="2472">
        <v>187</v>
      </c>
      <c r="Q35" s="2469">
        <v>7215</v>
      </c>
      <c r="R35" s="2469">
        <v>554</v>
      </c>
      <c r="S35" s="2462">
        <f t="shared" si="2"/>
        <v>34246</v>
      </c>
      <c r="T35" s="2462">
        <f t="shared" si="3"/>
        <v>107318</v>
      </c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</row>
    <row r="36" spans="1:73">
      <c r="A36" s="1301">
        <f t="shared" si="4"/>
        <v>20</v>
      </c>
      <c r="B36" s="2526">
        <v>6442</v>
      </c>
      <c r="C36" s="2558" t="s">
        <v>352</v>
      </c>
      <c r="D36" s="2558" t="s">
        <v>1127</v>
      </c>
      <c r="E36" s="2559" t="s">
        <v>971</v>
      </c>
      <c r="F36" s="2560">
        <v>0</v>
      </c>
      <c r="G36" s="2523">
        <v>0</v>
      </c>
      <c r="H36" s="2560">
        <f>(F36+G36+J36)*0.15</f>
        <v>0</v>
      </c>
      <c r="I36" s="2561" t="s">
        <v>256</v>
      </c>
      <c r="J36" s="2560">
        <v>0</v>
      </c>
      <c r="K36" s="2469">
        <f t="shared" si="1"/>
        <v>0</v>
      </c>
      <c r="L36" s="2525">
        <f t="shared" si="5"/>
        <v>0</v>
      </c>
      <c r="M36" s="2525">
        <f t="shared" si="5"/>
        <v>0</v>
      </c>
      <c r="N36" s="2525">
        <f t="shared" si="5"/>
        <v>0</v>
      </c>
      <c r="O36" s="2525">
        <f>+ROUND((K36*0.0145),0)</f>
        <v>0</v>
      </c>
      <c r="P36" s="2525">
        <f t="shared" si="5"/>
        <v>0</v>
      </c>
      <c r="Q36" s="2525">
        <f t="shared" si="5"/>
        <v>0</v>
      </c>
      <c r="R36" s="2525">
        <f t="shared" si="5"/>
        <v>0</v>
      </c>
      <c r="S36" s="2462">
        <f t="shared" si="2"/>
        <v>0</v>
      </c>
      <c r="T36" s="2462">
        <f t="shared" si="3"/>
        <v>0</v>
      </c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</row>
    <row r="37" spans="1:73">
      <c r="A37" s="1301">
        <f t="shared" si="4"/>
        <v>21</v>
      </c>
      <c r="B37" s="2521">
        <v>6488</v>
      </c>
      <c r="C37" s="2562" t="s">
        <v>966</v>
      </c>
      <c r="D37" s="2563" t="s">
        <v>1128</v>
      </c>
      <c r="E37" s="2564" t="s">
        <v>158</v>
      </c>
      <c r="F37" s="2560">
        <v>0</v>
      </c>
      <c r="G37" s="2470">
        <v>0</v>
      </c>
      <c r="H37" s="2560"/>
      <c r="I37" s="2561" t="s">
        <v>256</v>
      </c>
      <c r="J37" s="2560">
        <v>0</v>
      </c>
      <c r="K37" s="2469">
        <f t="shared" si="1"/>
        <v>0</v>
      </c>
      <c r="L37" s="2525">
        <f t="shared" si="5"/>
        <v>0</v>
      </c>
      <c r="M37" s="2525">
        <f t="shared" si="5"/>
        <v>0</v>
      </c>
      <c r="N37" s="2525">
        <f t="shared" si="5"/>
        <v>0</v>
      </c>
      <c r="O37" s="2525">
        <f>+ROUND((K37*0.0145),0)</f>
        <v>0</v>
      </c>
      <c r="P37" s="2525">
        <f t="shared" si="5"/>
        <v>0</v>
      </c>
      <c r="Q37" s="2525">
        <f t="shared" si="5"/>
        <v>0</v>
      </c>
      <c r="R37" s="2525">
        <f t="shared" si="5"/>
        <v>0</v>
      </c>
      <c r="S37" s="2462">
        <f t="shared" si="2"/>
        <v>0</v>
      </c>
      <c r="T37" s="2462">
        <f t="shared" si="3"/>
        <v>0</v>
      </c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</row>
    <row r="38" spans="1:73">
      <c r="A38" s="1301">
        <f t="shared" si="4"/>
        <v>22</v>
      </c>
      <c r="B38" s="2526">
        <v>6489</v>
      </c>
      <c r="C38" s="2565" t="s">
        <v>1027</v>
      </c>
      <c r="D38" s="2566" t="s">
        <v>1129</v>
      </c>
      <c r="E38" s="2567" t="s">
        <v>1029</v>
      </c>
      <c r="F38" s="2560">
        <v>0</v>
      </c>
      <c r="G38" s="2470">
        <v>0</v>
      </c>
      <c r="H38" s="2560"/>
      <c r="I38" s="2561" t="s">
        <v>256</v>
      </c>
      <c r="J38" s="2560">
        <v>0</v>
      </c>
      <c r="K38" s="2469">
        <f t="shared" si="1"/>
        <v>0</v>
      </c>
      <c r="L38" s="2525">
        <f t="shared" si="5"/>
        <v>0</v>
      </c>
      <c r="M38" s="2525">
        <f t="shared" si="5"/>
        <v>0</v>
      </c>
      <c r="N38" s="2525">
        <f t="shared" si="5"/>
        <v>0</v>
      </c>
      <c r="O38" s="2525">
        <f>+ROUND((K38*0.0145),0)</f>
        <v>0</v>
      </c>
      <c r="P38" s="2525">
        <f t="shared" si="5"/>
        <v>0</v>
      </c>
      <c r="Q38" s="2525">
        <f t="shared" si="5"/>
        <v>0</v>
      </c>
      <c r="R38" s="2525">
        <f t="shared" si="5"/>
        <v>0</v>
      </c>
      <c r="S38" s="2462">
        <f t="shared" si="2"/>
        <v>0</v>
      </c>
      <c r="T38" s="2462">
        <f t="shared" si="3"/>
        <v>0</v>
      </c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</row>
    <row r="39" spans="1:73">
      <c r="A39" s="1301">
        <f t="shared" si="4"/>
        <v>23</v>
      </c>
      <c r="B39" s="2526">
        <v>6538</v>
      </c>
      <c r="C39" s="2558" t="s">
        <v>328</v>
      </c>
      <c r="D39" s="2568" t="s">
        <v>1130</v>
      </c>
      <c r="E39" s="2567" t="s">
        <v>1131</v>
      </c>
      <c r="F39" s="2560">
        <v>0</v>
      </c>
      <c r="G39" s="2470">
        <v>0</v>
      </c>
      <c r="H39" s="2560">
        <f>SUM(F39+G39+J39)*0.15</f>
        <v>0</v>
      </c>
      <c r="I39" s="2561" t="s">
        <v>256</v>
      </c>
      <c r="J39" s="2560">
        <v>0</v>
      </c>
      <c r="K39" s="2533">
        <f t="shared" si="1"/>
        <v>0</v>
      </c>
      <c r="L39" s="2525">
        <f t="shared" si="5"/>
        <v>0</v>
      </c>
      <c r="M39" s="2525">
        <f t="shared" si="5"/>
        <v>0</v>
      </c>
      <c r="N39" s="2525">
        <f t="shared" si="5"/>
        <v>0</v>
      </c>
      <c r="O39" s="2525">
        <f>+ROUND((K39*0.0145),0)</f>
        <v>0</v>
      </c>
      <c r="P39" s="2525">
        <f t="shared" si="5"/>
        <v>0</v>
      </c>
      <c r="Q39" s="2525">
        <f t="shared" si="5"/>
        <v>0</v>
      </c>
      <c r="R39" s="2525">
        <f t="shared" si="5"/>
        <v>0</v>
      </c>
      <c r="S39" s="2462">
        <f t="shared" si="2"/>
        <v>0</v>
      </c>
      <c r="T39" s="2462">
        <f t="shared" si="3"/>
        <v>0</v>
      </c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</row>
    <row r="40" spans="1:73">
      <c r="A40" s="1301">
        <f t="shared" si="4"/>
        <v>24</v>
      </c>
      <c r="B40" s="2538">
        <v>6572</v>
      </c>
      <c r="C40" s="2563" t="s">
        <v>960</v>
      </c>
      <c r="D40" s="2566" t="s">
        <v>1132</v>
      </c>
      <c r="E40" s="2569" t="s">
        <v>205</v>
      </c>
      <c r="F40" s="2560">
        <v>0</v>
      </c>
      <c r="G40" s="2470">
        <v>0</v>
      </c>
      <c r="H40" s="2560"/>
      <c r="I40" s="2561" t="s">
        <v>256</v>
      </c>
      <c r="J40" s="2560">
        <v>0</v>
      </c>
      <c r="K40" s="2469">
        <f t="shared" si="1"/>
        <v>0</v>
      </c>
      <c r="L40" s="2525">
        <f t="shared" si="5"/>
        <v>0</v>
      </c>
      <c r="M40" s="2525">
        <f t="shared" si="5"/>
        <v>0</v>
      </c>
      <c r="N40" s="2525">
        <f t="shared" si="5"/>
        <v>0</v>
      </c>
      <c r="O40" s="2525">
        <f>+ROUND((K40*0.0145),0)</f>
        <v>0</v>
      </c>
      <c r="P40" s="2525">
        <f t="shared" si="5"/>
        <v>0</v>
      </c>
      <c r="Q40" s="2525">
        <f t="shared" si="5"/>
        <v>0</v>
      </c>
      <c r="R40" s="2525">
        <f t="shared" si="5"/>
        <v>0</v>
      </c>
      <c r="S40" s="2462">
        <f t="shared" si="2"/>
        <v>0</v>
      </c>
      <c r="T40" s="2462">
        <f t="shared" si="3"/>
        <v>0</v>
      </c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</row>
    <row r="41" spans="1:73">
      <c r="A41" s="1301">
        <f>A40+1</f>
        <v>25</v>
      </c>
      <c r="B41" s="2514">
        <v>7045</v>
      </c>
      <c r="C41" s="2566" t="s">
        <v>1009</v>
      </c>
      <c r="D41" s="2566" t="s">
        <v>576</v>
      </c>
      <c r="E41" s="2528" t="s">
        <v>1011</v>
      </c>
      <c r="F41" s="2533">
        <v>41062</v>
      </c>
      <c r="G41" s="2470">
        <v>0</v>
      </c>
      <c r="H41" s="2469"/>
      <c r="I41" s="2532" t="s">
        <v>256</v>
      </c>
      <c r="J41" s="2533">
        <v>0</v>
      </c>
      <c r="K41" s="2469">
        <f t="shared" si="1"/>
        <v>41062</v>
      </c>
      <c r="L41" s="2525">
        <f t="shared" si="5"/>
        <v>13899</v>
      </c>
      <c r="M41" s="2470">
        <v>495</v>
      </c>
      <c r="N41" s="2533">
        <v>0</v>
      </c>
      <c r="O41" s="2525">
        <f t="shared" si="0"/>
        <v>595</v>
      </c>
      <c r="P41" s="2472">
        <v>187</v>
      </c>
      <c r="Q41" s="2469">
        <v>7215</v>
      </c>
      <c r="R41" s="2469">
        <v>554</v>
      </c>
      <c r="S41" s="2462">
        <f t="shared" si="2"/>
        <v>22945</v>
      </c>
      <c r="T41" s="2462">
        <f t="shared" si="3"/>
        <v>64007</v>
      </c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</row>
    <row r="42" spans="1:73">
      <c r="A42" s="1325"/>
      <c r="B42" s="359"/>
      <c r="C42" s="359"/>
      <c r="D42" s="360" t="s">
        <v>111</v>
      </c>
      <c r="E42" s="361" t="s">
        <v>112</v>
      </c>
      <c r="F42" s="1796">
        <f>SUM(F17:F41)</f>
        <v>1254649.6499999999</v>
      </c>
      <c r="G42" s="1796">
        <f t="shared" ref="G42:H42" si="6">SUM(G17:G41)</f>
        <v>0</v>
      </c>
      <c r="H42" s="1796">
        <f t="shared" si="6"/>
        <v>9357.6</v>
      </c>
      <c r="I42" s="363" t="s">
        <v>112</v>
      </c>
      <c r="J42" s="1796">
        <f>SUM(J17:J41)</f>
        <v>2381</v>
      </c>
      <c r="K42" s="1796">
        <f>SUM(K17:K41)</f>
        <v>913423.19</v>
      </c>
      <c r="L42" s="1796">
        <f t="shared" ref="L42:S42" si="7">SUM(L17:L41)</f>
        <v>309194</v>
      </c>
      <c r="M42" s="1796">
        <f t="shared" si="7"/>
        <v>9900</v>
      </c>
      <c r="N42" s="1796">
        <f t="shared" si="7"/>
        <v>0</v>
      </c>
      <c r="O42" s="1796">
        <f t="shared" si="7"/>
        <v>13245</v>
      </c>
      <c r="P42" s="1796">
        <f t="shared" si="7"/>
        <v>3740</v>
      </c>
      <c r="Q42" s="1796">
        <f t="shared" si="7"/>
        <v>124450</v>
      </c>
      <c r="R42" s="1796">
        <f t="shared" si="7"/>
        <v>8502</v>
      </c>
      <c r="S42" s="1796">
        <f t="shared" si="7"/>
        <v>469031</v>
      </c>
      <c r="T42" s="1796">
        <f>SUM(T17:T41)</f>
        <v>1382454.19</v>
      </c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</row>
    <row r="43" spans="1:73" s="719" customFormat="1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73" s="719" customFormat="1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73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73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73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73">
      <c r="A48" s="280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</row>
    <row r="49" spans="1:73">
      <c r="A49" s="280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</row>
    <row r="50" spans="1:73" ht="12" thickBot="1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</row>
    <row r="51" spans="1:73" ht="12.75" thickTop="1" thickBot="1">
      <c r="A51" s="280"/>
      <c r="B51" s="286" t="s">
        <v>10</v>
      </c>
      <c r="C51" s="287"/>
      <c r="D51" s="287"/>
      <c r="E51" s="287"/>
      <c r="F51" s="287"/>
      <c r="G51" s="287"/>
      <c r="H51" s="287"/>
      <c r="I51" s="287"/>
      <c r="J51" s="1326"/>
      <c r="K51" s="1327"/>
      <c r="L51" s="1328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</row>
    <row r="52" spans="1:73" ht="12" thickTop="1">
      <c r="A52" s="280"/>
      <c r="B52" s="1108" t="s">
        <v>118</v>
      </c>
      <c r="C52" s="1109"/>
      <c r="D52" s="1109"/>
      <c r="E52" s="1109"/>
      <c r="F52" s="1109"/>
      <c r="G52" s="1109"/>
      <c r="H52" s="1109"/>
      <c r="I52" s="1109"/>
      <c r="J52" s="1109"/>
      <c r="K52" s="1109"/>
      <c r="L52" s="1329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</row>
    <row r="53" spans="1:73">
      <c r="A53" s="280"/>
      <c r="B53" s="291" t="s">
        <v>11</v>
      </c>
      <c r="C53" s="293" t="s">
        <v>12</v>
      </c>
      <c r="D53" s="293" t="s">
        <v>13</v>
      </c>
      <c r="E53" s="293" t="s">
        <v>14</v>
      </c>
      <c r="F53" s="293" t="s">
        <v>15</v>
      </c>
      <c r="G53" s="293" t="s">
        <v>16</v>
      </c>
      <c r="H53" s="293" t="s">
        <v>17</v>
      </c>
      <c r="I53" s="293" t="s">
        <v>18</v>
      </c>
      <c r="J53" s="293" t="s">
        <v>19</v>
      </c>
      <c r="K53" s="293" t="s">
        <v>20</v>
      </c>
      <c r="L53" s="1330" t="s">
        <v>21</v>
      </c>
      <c r="M53" s="191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</row>
    <row r="54" spans="1:73">
      <c r="A54" s="280"/>
      <c r="B54" s="291"/>
      <c r="C54" s="292"/>
      <c r="D54" s="293"/>
      <c r="E54" s="292"/>
      <c r="F54" s="360" t="s">
        <v>119</v>
      </c>
      <c r="G54" s="1116" t="s">
        <v>60</v>
      </c>
      <c r="H54" s="1095" t="s">
        <v>120</v>
      </c>
      <c r="I54" s="1095" t="s">
        <v>121</v>
      </c>
      <c r="J54" s="1095" t="s">
        <v>122</v>
      </c>
      <c r="K54" s="1095" t="s">
        <v>123</v>
      </c>
      <c r="L54" s="1331"/>
      <c r="M54" s="191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</row>
    <row r="55" spans="1:73" ht="21.75">
      <c r="A55" s="297"/>
      <c r="B55" s="298" t="s">
        <v>0</v>
      </c>
      <c r="C55" s="299"/>
      <c r="D55" s="300" t="s">
        <v>0</v>
      </c>
      <c r="E55" s="300" t="s">
        <v>124</v>
      </c>
      <c r="F55" s="379" t="s">
        <v>125</v>
      </c>
      <c r="G55" s="301"/>
      <c r="H55" s="301" t="s">
        <v>0</v>
      </c>
      <c r="I55" s="380" t="s">
        <v>126</v>
      </c>
      <c r="J55" s="301" t="s">
        <v>127</v>
      </c>
      <c r="K55" s="301" t="s">
        <v>128</v>
      </c>
      <c r="L55" s="266" t="s">
        <v>0</v>
      </c>
      <c r="M55" s="391"/>
      <c r="N55" s="391"/>
      <c r="O55" s="391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</row>
    <row r="56" spans="1:73">
      <c r="A56" s="306"/>
      <c r="B56" s="307" t="s">
        <v>32</v>
      </c>
      <c r="C56" s="301" t="s">
        <v>32</v>
      </c>
      <c r="D56" s="301" t="s">
        <v>33</v>
      </c>
      <c r="E56" s="301" t="s">
        <v>129</v>
      </c>
      <c r="F56" s="301" t="s">
        <v>129</v>
      </c>
      <c r="G56" s="301" t="s">
        <v>130</v>
      </c>
      <c r="H56" s="301" t="s">
        <v>130</v>
      </c>
      <c r="I56" s="301" t="s">
        <v>129</v>
      </c>
      <c r="J56" s="301" t="s">
        <v>129</v>
      </c>
      <c r="K56" s="301" t="s">
        <v>129</v>
      </c>
      <c r="L56" s="267" t="s">
        <v>131</v>
      </c>
      <c r="M56" s="391"/>
      <c r="N56" s="391"/>
      <c r="O56" s="391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</row>
    <row r="57" spans="1:73" ht="12" thickBot="1">
      <c r="A57" s="312" t="s">
        <v>45</v>
      </c>
      <c r="B57" s="313" t="s">
        <v>46</v>
      </c>
      <c r="C57" s="314" t="s">
        <v>132</v>
      </c>
      <c r="D57" s="314" t="s">
        <v>48</v>
      </c>
      <c r="E57" s="314"/>
      <c r="F57" s="1127" t="s">
        <v>133</v>
      </c>
      <c r="G57" s="1127" t="s">
        <v>133</v>
      </c>
      <c r="H57" s="1127" t="s">
        <v>134</v>
      </c>
      <c r="I57" s="1127" t="s">
        <v>135</v>
      </c>
      <c r="J57" s="1127" t="s">
        <v>135</v>
      </c>
      <c r="K57" s="1127" t="s">
        <v>136</v>
      </c>
      <c r="L57" s="270" t="s">
        <v>55</v>
      </c>
      <c r="M57" s="391"/>
      <c r="N57" s="391"/>
      <c r="O57" s="391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</row>
    <row r="58" spans="1:73" ht="12" thickTop="1">
      <c r="A58" s="321">
        <v>1</v>
      </c>
      <c r="B58" s="388">
        <f>+B17</f>
        <v>6515</v>
      </c>
      <c r="C58" s="1332" t="str">
        <f>+C17</f>
        <v>Licensed Practical Nurse II</v>
      </c>
      <c r="D58" s="1332" t="str">
        <f>+D17</f>
        <v>Pereda, Kristan Jean LG</v>
      </c>
      <c r="E58" s="389">
        <v>0</v>
      </c>
      <c r="F58" s="389">
        <v>0</v>
      </c>
      <c r="G58" s="389">
        <v>0</v>
      </c>
      <c r="H58" s="389">
        <v>0</v>
      </c>
      <c r="I58" s="389">
        <v>0</v>
      </c>
      <c r="J58" s="389">
        <v>0</v>
      </c>
      <c r="K58" s="389">
        <v>0</v>
      </c>
      <c r="L58" s="364">
        <f>+E58+F58+G58+H58+I58+J58+K58</f>
        <v>0</v>
      </c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</row>
    <row r="59" spans="1:73">
      <c r="A59" s="321">
        <f t="shared" ref="A59:A75" si="8">A58+1</f>
        <v>2</v>
      </c>
      <c r="B59" s="388">
        <f>+B18</f>
        <v>6527</v>
      </c>
      <c r="C59" s="1332" t="str">
        <f>+C18</f>
        <v xml:space="preserve">Cashier II </v>
      </c>
      <c r="D59" s="1332" t="str">
        <f>+D18</f>
        <v>Rosario, Leilani Marie D.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ref="L59:L82" si="9">+E59+F59+G59+H59+I59+J59+K59</f>
        <v>0</v>
      </c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</row>
    <row r="60" spans="1:73">
      <c r="A60" s="321">
        <f t="shared" si="8"/>
        <v>3</v>
      </c>
      <c r="B60" s="388">
        <f>+B19</f>
        <v>7070</v>
      </c>
      <c r="C60" s="1332" t="str">
        <f>+C19</f>
        <v xml:space="preserve">Medical Laboratory Technician I </v>
      </c>
      <c r="D60" s="1332" t="str">
        <f>+D19</f>
        <v>Salayon, Jeanette L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9"/>
        <v>0</v>
      </c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</row>
    <row r="61" spans="1:73">
      <c r="A61" s="321">
        <f t="shared" si="8"/>
        <v>4</v>
      </c>
      <c r="B61" s="388">
        <f>+B20</f>
        <v>6217</v>
      </c>
      <c r="C61" s="1332" t="str">
        <f>+C20</f>
        <v>Physician Specialist (BE) 60%</v>
      </c>
      <c r="D61" s="1332" t="str">
        <f>+D20</f>
        <v>Sarmiento, Dennis Antonio A.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9"/>
        <v>0</v>
      </c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</row>
    <row r="62" spans="1:73">
      <c r="A62" s="321">
        <f t="shared" si="8"/>
        <v>5</v>
      </c>
      <c r="B62" s="388">
        <f>+B21</f>
        <v>7176</v>
      </c>
      <c r="C62" s="1332" t="str">
        <f>+C21</f>
        <v>Maintenance Supervisor</v>
      </c>
      <c r="D62" s="1332" t="str">
        <f>+D21</f>
        <v>Snover III, Robert E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9"/>
        <v>0</v>
      </c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</row>
    <row r="63" spans="1:73">
      <c r="A63" s="321">
        <f t="shared" si="8"/>
        <v>6</v>
      </c>
      <c r="B63" s="388">
        <f>+B22</f>
        <v>6482</v>
      </c>
      <c r="C63" s="1332" t="str">
        <f>+C22</f>
        <v>Program Coordinator II (80%)</v>
      </c>
      <c r="D63" s="1332" t="str">
        <f>+D22</f>
        <v>Vacant (Taitano, Darlene N)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9"/>
        <v>0</v>
      </c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</row>
    <row r="64" spans="1:73">
      <c r="A64" s="321">
        <f t="shared" si="8"/>
        <v>7</v>
      </c>
      <c r="B64" s="388" t="str">
        <f>+B23</f>
        <v>24-0016</v>
      </c>
      <c r="C64" s="1332" t="str">
        <f>+C23</f>
        <v>PH Laboratory Administrator (10%)</v>
      </c>
      <c r="D64" s="1332" t="str">
        <f>+D23</f>
        <v>Uluiviti, Vasiti V.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9"/>
        <v>0</v>
      </c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</row>
    <row r="65" spans="1:65">
      <c r="A65" s="321">
        <f t="shared" si="8"/>
        <v>8</v>
      </c>
      <c r="B65" s="388">
        <f>+B24</f>
        <v>6437</v>
      </c>
      <c r="C65" s="1332" t="str">
        <f>+C24</f>
        <v>Nurse Aide II</v>
      </c>
      <c r="D65" s="1332" t="str">
        <f>+D24</f>
        <v>Ventura, Iraida L.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9"/>
        <v>0</v>
      </c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</row>
    <row r="66" spans="1:65">
      <c r="A66" s="321">
        <f t="shared" si="8"/>
        <v>9</v>
      </c>
      <c r="B66" s="388">
        <f>+B25</f>
        <v>6696</v>
      </c>
      <c r="C66" s="1332" t="str">
        <f>+C25</f>
        <v>Administrative Assistant (80%)</v>
      </c>
      <c r="D66" s="1332" t="str">
        <f>+D25</f>
        <v>Vacant (Zamora, Debra M.)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9"/>
        <v>0</v>
      </c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</row>
    <row r="67" spans="1:65">
      <c r="A67" s="321">
        <f t="shared" si="8"/>
        <v>10</v>
      </c>
      <c r="B67" s="388">
        <f>+B26</f>
        <v>6059</v>
      </c>
      <c r="C67" s="1332" t="str">
        <f>+C26</f>
        <v>Maintenance Custodian</v>
      </c>
      <c r="D67" s="1332" t="str">
        <f>+D26</f>
        <v>Vacant (Camacho, Albert) (Retired 7/12/25)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9"/>
        <v>0</v>
      </c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</row>
    <row r="68" spans="1:65">
      <c r="A68" s="321">
        <f t="shared" si="8"/>
        <v>11</v>
      </c>
      <c r="B68" s="388">
        <f>+B27</f>
        <v>6198</v>
      </c>
      <c r="C68" s="1332" t="str">
        <f>+C27</f>
        <v>Customer Service Rep in lieu of Clerk Typist I</v>
      </c>
      <c r="D68" s="1332" t="str">
        <f>+D27</f>
        <v>Vacant (Mendiola, Bernadette)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9"/>
        <v>0</v>
      </c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</row>
    <row r="69" spans="1:65">
      <c r="A69" s="321">
        <f t="shared" si="8"/>
        <v>12</v>
      </c>
      <c r="B69" s="388">
        <f>+B28</f>
        <v>6463</v>
      </c>
      <c r="C69" s="1332" t="str">
        <f>+C28</f>
        <v>Clerk Supervisor I</v>
      </c>
      <c r="D69" s="1332" t="str">
        <f>+D28</f>
        <v>Vacant (Fejeran, Cecilia QT)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9"/>
        <v>0</v>
      </c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</row>
    <row r="70" spans="1:65">
      <c r="A70" s="321">
        <f t="shared" si="8"/>
        <v>13</v>
      </c>
      <c r="B70" s="388">
        <f>+B29</f>
        <v>6496</v>
      </c>
      <c r="C70" s="1332" t="str">
        <f>+C29</f>
        <v>Claims Specialist I</v>
      </c>
      <c r="D70" s="1332" t="str">
        <f>+D29</f>
        <v>Vacant (Flores, Jolyn)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9"/>
        <v>0</v>
      </c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</row>
    <row r="71" spans="1:65">
      <c r="A71" s="321">
        <f t="shared" si="8"/>
        <v>14</v>
      </c>
      <c r="B71" s="388">
        <f>+B30</f>
        <v>6665</v>
      </c>
      <c r="C71" s="1332" t="str">
        <f>+C30</f>
        <v>Cashier II</v>
      </c>
      <c r="D71" s="1332" t="str">
        <f>+D30</f>
        <v>Vacant (Cunanan, Rhichelle)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9"/>
        <v>0</v>
      </c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</row>
    <row r="72" spans="1:65">
      <c r="A72" s="321">
        <f t="shared" si="8"/>
        <v>15</v>
      </c>
      <c r="B72" s="388">
        <f>+B31</f>
        <v>6697</v>
      </c>
      <c r="C72" s="1332" t="str">
        <f>+C31</f>
        <v>Program Coordinator I</v>
      </c>
      <c r="D72" s="1332" t="str">
        <f>+D31</f>
        <v>Zamora, Debra M.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9"/>
        <v>0</v>
      </c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</row>
    <row r="73" spans="1:65">
      <c r="A73" s="321">
        <f t="shared" si="8"/>
        <v>16</v>
      </c>
      <c r="B73" s="388">
        <f>+B32</f>
        <v>6716</v>
      </c>
      <c r="C73" s="1332" t="str">
        <f>+C32</f>
        <v>Medical Records Clerk</v>
      </c>
      <c r="D73" s="1332" t="str">
        <f>+D32</f>
        <v>Vacant (Cruz, Natasha)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9"/>
        <v>0</v>
      </c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</row>
    <row r="74" spans="1:65">
      <c r="A74" s="321">
        <f t="shared" si="8"/>
        <v>17</v>
      </c>
      <c r="B74" s="388">
        <f>+B33</f>
        <v>6717</v>
      </c>
      <c r="C74" s="1332" t="str">
        <f>+C33</f>
        <v>Program Coordinator III in lieu of Clerk III</v>
      </c>
      <c r="D74" s="1332" t="str">
        <f>+D33</f>
        <v>Vacant (Glazebrook, Lynn D.)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9"/>
        <v>0</v>
      </c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</row>
    <row r="75" spans="1:65">
      <c r="A75" s="321">
        <f t="shared" si="8"/>
        <v>18</v>
      </c>
      <c r="B75" s="388">
        <f>+B34</f>
        <v>6066</v>
      </c>
      <c r="C75" s="1332" t="str">
        <f>+C34</f>
        <v xml:space="preserve">Maintenance Specialist </v>
      </c>
      <c r="D75" s="1332" t="str">
        <f>+D34</f>
        <v>Vacant (Snover III, Robert E)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9"/>
        <v>0</v>
      </c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</row>
    <row r="76" spans="1:65">
      <c r="A76" s="321">
        <v>19</v>
      </c>
      <c r="B76" s="388" t="str">
        <f>+B35</f>
        <v>24-0017</v>
      </c>
      <c r="C76" s="1332" t="str">
        <f>+C35</f>
        <v>Program Coordinator III 80%</v>
      </c>
      <c r="D76" s="1332" t="str">
        <f>+D35</f>
        <v>Taitano, Darlene N.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9"/>
        <v>0</v>
      </c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</row>
    <row r="77" spans="1:65">
      <c r="A77" s="321">
        <v>20</v>
      </c>
      <c r="B77" s="388">
        <f>+B36</f>
        <v>6442</v>
      </c>
      <c r="C77" s="1332" t="str">
        <f>+C36</f>
        <v>Licensed Practical Nurse I</v>
      </c>
      <c r="D77" s="1332" t="str">
        <f>+D36</f>
        <v>Vacant (Pereda, Kristan Jean LG)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9"/>
        <v>0</v>
      </c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</row>
    <row r="78" spans="1:65">
      <c r="A78" s="321">
        <v>21</v>
      </c>
      <c r="B78" s="388">
        <f>+B37</f>
        <v>6488</v>
      </c>
      <c r="C78" s="1332" t="str">
        <f>+C37</f>
        <v>Customer Service Representative in lieu of CHNI</v>
      </c>
      <c r="D78" s="1332" t="str">
        <f>+D37</f>
        <v>Vacant (Caldeo, Glaiza)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9"/>
        <v>0</v>
      </c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</row>
    <row r="79" spans="1:65">
      <c r="A79" s="321">
        <v>22</v>
      </c>
      <c r="B79" s="388">
        <f>+B38</f>
        <v>6489</v>
      </c>
      <c r="C79" s="1332" t="str">
        <f>+C38</f>
        <v>Building Custodian</v>
      </c>
      <c r="D79" s="1332" t="str">
        <f>+D38</f>
        <v>Vacant (Castro, Kenneth Paul)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9"/>
        <v>0</v>
      </c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</row>
    <row r="80" spans="1:65">
      <c r="A80" s="321">
        <v>23</v>
      </c>
      <c r="B80" s="388">
        <f>+B39</f>
        <v>6538</v>
      </c>
      <c r="C80" s="1332" t="str">
        <f>+C39</f>
        <v>Community Health Nurse II</v>
      </c>
      <c r="D80" s="1332" t="str">
        <f>+D39</f>
        <v>Vacant (Florig, Jeanette)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9"/>
        <v>0</v>
      </c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</row>
    <row r="81" spans="1:65">
      <c r="A81" s="321">
        <v>24</v>
      </c>
      <c r="B81" s="388">
        <f>+B40</f>
        <v>6572</v>
      </c>
      <c r="C81" s="1332" t="str">
        <f>+C40</f>
        <v>Medical Records Clerk</v>
      </c>
      <c r="D81" s="1332" t="str">
        <f>+D40</f>
        <v>Vacant (Damian, Julie)</v>
      </c>
      <c r="E81" s="333">
        <v>0</v>
      </c>
      <c r="F81" s="333">
        <v>0</v>
      </c>
      <c r="G81" s="333">
        <v>0</v>
      </c>
      <c r="H81" s="333">
        <v>0</v>
      </c>
      <c r="I81" s="333">
        <v>0</v>
      </c>
      <c r="J81" s="358">
        <v>0</v>
      </c>
      <c r="K81" s="358">
        <v>0</v>
      </c>
      <c r="L81" s="337">
        <f t="shared" si="9"/>
        <v>0</v>
      </c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</row>
    <row r="82" spans="1:65">
      <c r="A82" s="321">
        <v>25</v>
      </c>
      <c r="B82" s="388">
        <f>+B42</f>
        <v>0</v>
      </c>
      <c r="C82" s="1332" t="str">
        <f>+C41</f>
        <v>Licensed Practical Nurse II</v>
      </c>
      <c r="D82" s="1332" t="str">
        <f>+D41</f>
        <v>Vacant</v>
      </c>
      <c r="E82" s="333">
        <v>0</v>
      </c>
      <c r="F82" s="333">
        <v>0</v>
      </c>
      <c r="G82" s="333">
        <v>0</v>
      </c>
      <c r="H82" s="333">
        <v>0</v>
      </c>
      <c r="I82" s="333">
        <v>0</v>
      </c>
      <c r="J82" s="358">
        <v>0</v>
      </c>
      <c r="K82" s="358">
        <v>0</v>
      </c>
      <c r="L82" s="337">
        <f t="shared" si="9"/>
        <v>0</v>
      </c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</row>
    <row r="83" spans="1:65">
      <c r="A83" s="359"/>
      <c r="B83" s="359"/>
      <c r="C83" s="359"/>
      <c r="D83" s="360" t="s">
        <v>111</v>
      </c>
      <c r="E83" s="362">
        <f>SUM(E58:E82)</f>
        <v>0</v>
      </c>
      <c r="F83" s="362">
        <f t="shared" ref="F83:L83" si="10">SUM(F58:F82)</f>
        <v>0</v>
      </c>
      <c r="G83" s="362">
        <f t="shared" si="10"/>
        <v>0</v>
      </c>
      <c r="H83" s="362">
        <f t="shared" si="10"/>
        <v>0</v>
      </c>
      <c r="I83" s="362">
        <f t="shared" si="10"/>
        <v>0</v>
      </c>
      <c r="J83" s="362">
        <f t="shared" si="10"/>
        <v>0</v>
      </c>
      <c r="K83" s="362">
        <f t="shared" si="10"/>
        <v>0</v>
      </c>
      <c r="L83" s="362">
        <f t="shared" si="10"/>
        <v>0</v>
      </c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</row>
    <row r="84" spans="1:65">
      <c r="A84" s="280" t="s">
        <v>119</v>
      </c>
      <c r="B84" s="280" t="s">
        <v>182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</row>
    <row r="85" spans="1:65">
      <c r="A85" s="280" t="s">
        <v>60</v>
      </c>
      <c r="B85" s="280" t="s">
        <v>183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</row>
    <row r="86" spans="1:65">
      <c r="A86" s="280" t="s">
        <v>120</v>
      </c>
      <c r="B86" s="280" t="s">
        <v>144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</row>
    <row r="87" spans="1:65">
      <c r="A87" s="280" t="s">
        <v>121</v>
      </c>
      <c r="B87" s="280" t="s">
        <v>184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</row>
    <row r="88" spans="1:65">
      <c r="A88" s="280" t="s">
        <v>122</v>
      </c>
      <c r="B88" s="280" t="s">
        <v>185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</row>
    <row r="89" spans="1:65">
      <c r="A89" s="280" t="s">
        <v>123</v>
      </c>
      <c r="B89" s="280" t="s">
        <v>147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</row>
    <row r="90" spans="1:65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</row>
    <row r="91" spans="1:65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</row>
    <row r="92" spans="1:65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</row>
    <row r="93" spans="1:65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</row>
    <row r="94" spans="1:65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</row>
    <row r="95" spans="1:6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</row>
    <row r="96" spans="1:65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</row>
    <row r="97" spans="1:5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</row>
    <row r="98" spans="1:5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</row>
    <row r="99" spans="1:55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</row>
    <row r="100" spans="1:5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</row>
    <row r="101" spans="1:5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</row>
    <row r="102" spans="1:5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</row>
    <row r="103" spans="1:55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</row>
    <row r="104" spans="1:55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</row>
    <row r="105" spans="1:55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</row>
    <row r="106" spans="1:5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</row>
    <row r="107" spans="1:55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</row>
    <row r="108" spans="1:5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</row>
    <row r="109" spans="1:5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</row>
    <row r="110" spans="1:5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5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5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10E0-4327-4187-925C-C4BEA446EA8E}">
  <sheetPr>
    <tabColor theme="8"/>
    <pageSetUpPr fitToPage="1"/>
  </sheetPr>
  <dimension ref="A1:BU122"/>
  <sheetViews>
    <sheetView tabSelected="1" view="pageBreakPreview" topLeftCell="A13" zoomScaleNormal="100" zoomScaleSheetLayoutView="100" workbookViewId="0">
      <selection activeCell="F22" sqref="F22:F32"/>
    </sheetView>
  </sheetViews>
  <sheetFormatPr defaultColWidth="11.28515625" defaultRowHeight="11.25"/>
  <cols>
    <col min="1" max="1" width="4.28515625" style="78" customWidth="1"/>
    <col min="2" max="2" width="7.42578125" style="78" customWidth="1"/>
    <col min="3" max="3" width="24.140625" style="78" customWidth="1"/>
    <col min="4" max="4" width="22.85546875" style="78" customWidth="1"/>
    <col min="5" max="5" width="10.28515625" style="78" customWidth="1"/>
    <col min="6" max="6" width="10.5703125" style="78" customWidth="1"/>
    <col min="7" max="7" width="11.28515625" style="78" customWidth="1"/>
    <col min="8" max="8" width="10.42578125" style="78" customWidth="1"/>
    <col min="9" max="9" width="12.28515625" style="78" customWidth="1"/>
    <col min="10" max="10" width="8.7109375" style="78" customWidth="1"/>
    <col min="11" max="11" width="10.85546875" style="78" bestFit="1" customWidth="1"/>
    <col min="12" max="12" width="15.7109375" style="78" customWidth="1"/>
    <col min="13" max="13" width="13.28515625" style="78" bestFit="1" customWidth="1"/>
    <col min="14" max="14" width="11.140625" style="78" customWidth="1"/>
    <col min="15" max="15" width="10.28515625" style="78" customWidth="1"/>
    <col min="16" max="16" width="8.7109375" style="78" customWidth="1"/>
    <col min="17" max="18" width="11.28515625" style="78" customWidth="1"/>
    <col min="19" max="20" width="12.140625" style="78" bestFit="1" customWidth="1"/>
    <col min="21" max="16384" width="11.28515625" style="78"/>
  </cols>
  <sheetData>
    <row r="1" spans="1:73" ht="15.75">
      <c r="A1" s="280"/>
      <c r="B1" s="280"/>
      <c r="C1" s="280"/>
      <c r="D1" s="280"/>
      <c r="E1" s="280"/>
      <c r="F1" s="281" t="s">
        <v>0</v>
      </c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1" t="s">
        <v>0</v>
      </c>
      <c r="T1" s="280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</row>
    <row r="2" spans="1:73" ht="12.75">
      <c r="A2" s="1" t="s">
        <v>1</v>
      </c>
      <c r="B2" s="1"/>
      <c r="C2" s="1"/>
      <c r="D2" s="1" t="s">
        <v>2</v>
      </c>
      <c r="E2" s="280"/>
      <c r="F2" s="1" t="s">
        <v>0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</row>
    <row r="3" spans="1:73" ht="8.25" customHeight="1">
      <c r="A3" s="1"/>
      <c r="B3" s="1"/>
      <c r="C3" s="1"/>
      <c r="D3" s="1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</row>
    <row r="4" spans="1:73" ht="12.75">
      <c r="A4" s="1" t="s">
        <v>3</v>
      </c>
      <c r="B4" s="1"/>
      <c r="C4" s="1"/>
      <c r="D4" s="1" t="s">
        <v>4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</row>
    <row r="5" spans="1:73" ht="8.25" customHeight="1">
      <c r="A5" s="1"/>
      <c r="B5" s="1"/>
      <c r="C5" s="1"/>
      <c r="D5" s="2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</row>
    <row r="6" spans="1:73" ht="12.75">
      <c r="A6" s="1" t="s">
        <v>5</v>
      </c>
      <c r="B6" s="1"/>
      <c r="C6" s="1"/>
      <c r="D6" s="2" t="s">
        <v>952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</row>
    <row r="7" spans="1:73" ht="8.25" customHeight="1">
      <c r="A7" s="1"/>
      <c r="B7" s="1"/>
      <c r="C7" s="1"/>
      <c r="D7" s="2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</row>
    <row r="8" spans="1:73" ht="13.5">
      <c r="A8" s="1" t="s">
        <v>7</v>
      </c>
      <c r="B8" s="1"/>
      <c r="C8" s="1"/>
      <c r="D8" s="179" t="s">
        <v>953</v>
      </c>
      <c r="F8" s="179" t="s">
        <v>1032</v>
      </c>
      <c r="G8" s="1281"/>
      <c r="H8" s="2"/>
      <c r="I8" s="280"/>
      <c r="J8" s="280"/>
      <c r="K8" s="280"/>
      <c r="L8" s="285"/>
      <c r="M8" s="285"/>
      <c r="N8" s="285"/>
      <c r="O8" s="285"/>
      <c r="P8" s="285"/>
      <c r="Q8" s="285"/>
      <c r="R8" s="285"/>
      <c r="S8" s="285"/>
      <c r="T8" s="280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</row>
    <row r="9" spans="1:73" ht="15">
      <c r="A9" s="280"/>
      <c r="B9" s="280"/>
      <c r="C9" s="280"/>
      <c r="D9" s="280"/>
      <c r="E9" s="280"/>
      <c r="F9" s="178"/>
      <c r="G9" s="178"/>
      <c r="H9" s="178"/>
      <c r="I9" s="178"/>
      <c r="J9" s="178"/>
      <c r="K9" s="280"/>
      <c r="L9" s="280" t="s">
        <v>0</v>
      </c>
      <c r="M9" s="280"/>
      <c r="N9" s="280"/>
      <c r="O9" s="280"/>
      <c r="P9" s="280"/>
      <c r="Q9" s="178"/>
      <c r="R9" s="178"/>
      <c r="S9" s="280"/>
      <c r="T9" s="280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</row>
    <row r="10" spans="1:73" ht="15.75" thickBot="1">
      <c r="A10" s="280"/>
      <c r="B10" s="280"/>
      <c r="C10" s="280"/>
      <c r="D10" s="280"/>
      <c r="E10" s="280"/>
      <c r="F10" s="178"/>
      <c r="G10" s="178"/>
      <c r="H10" s="178"/>
      <c r="I10" s="178"/>
      <c r="J10" s="178"/>
      <c r="K10" s="280"/>
      <c r="L10" s="280"/>
      <c r="M10" s="280"/>
      <c r="N10" s="280"/>
      <c r="O10" s="280"/>
      <c r="P10" s="280"/>
      <c r="Q10" s="178"/>
      <c r="R10" s="178"/>
      <c r="S10" s="280"/>
      <c r="T10" s="28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</row>
    <row r="11" spans="1:73" ht="12.75" thickTop="1" thickBot="1">
      <c r="A11" s="280"/>
      <c r="B11" s="286" t="s">
        <v>10</v>
      </c>
      <c r="C11" s="287"/>
      <c r="D11" s="287"/>
      <c r="E11" s="287"/>
      <c r="F11" s="287"/>
      <c r="G11" s="287"/>
      <c r="H11" s="287"/>
      <c r="I11" s="287"/>
      <c r="J11" s="288"/>
      <c r="K11" s="280"/>
      <c r="L11" s="280"/>
      <c r="M11" s="280"/>
      <c r="N11" s="280"/>
      <c r="O11" s="280"/>
      <c r="P11" s="280"/>
      <c r="Q11" s="286" t="s">
        <v>10</v>
      </c>
      <c r="R11" s="288"/>
      <c r="S11" s="280"/>
      <c r="T11" s="280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</row>
    <row r="12" spans="1:73" ht="12" thickTop="1">
      <c r="A12" s="280"/>
      <c r="B12" s="289"/>
      <c r="C12" s="280"/>
      <c r="D12" s="280"/>
      <c r="E12" s="280"/>
      <c r="F12" s="280"/>
      <c r="G12" s="280"/>
      <c r="H12" s="280"/>
      <c r="I12" s="280"/>
      <c r="J12" s="290"/>
      <c r="K12" s="280"/>
      <c r="L12" s="280"/>
      <c r="M12" s="280"/>
      <c r="N12" s="280"/>
      <c r="O12" s="280"/>
      <c r="P12" s="280"/>
      <c r="Q12" s="289"/>
      <c r="R12" s="290"/>
      <c r="S12" s="280"/>
      <c r="T12" s="280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</row>
    <row r="13" spans="1:73">
      <c r="A13" s="280"/>
      <c r="B13" s="291" t="s">
        <v>11</v>
      </c>
      <c r="C13" s="292" t="s">
        <v>12</v>
      </c>
      <c r="D13" s="293" t="s">
        <v>13</v>
      </c>
      <c r="E13" s="292" t="s">
        <v>14</v>
      </c>
      <c r="F13" s="293" t="s">
        <v>15</v>
      </c>
      <c r="G13" s="294" t="s">
        <v>16</v>
      </c>
      <c r="H13" s="294" t="s">
        <v>17</v>
      </c>
      <c r="I13" s="294" t="s">
        <v>18</v>
      </c>
      <c r="J13" s="295" t="s">
        <v>19</v>
      </c>
      <c r="K13" s="292" t="s">
        <v>20</v>
      </c>
      <c r="L13" s="292" t="s">
        <v>21</v>
      </c>
      <c r="M13" s="293" t="s">
        <v>22</v>
      </c>
      <c r="N13" s="293" t="s">
        <v>23</v>
      </c>
      <c r="O13" s="293" t="s">
        <v>24</v>
      </c>
      <c r="P13" s="293" t="s">
        <v>25</v>
      </c>
      <c r="Q13" s="296" t="s">
        <v>26</v>
      </c>
      <c r="R13" s="295" t="s">
        <v>27</v>
      </c>
      <c r="S13" s="296" t="s">
        <v>28</v>
      </c>
      <c r="T13" s="191" t="s">
        <v>29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</row>
    <row r="14" spans="1:73">
      <c r="A14" s="297"/>
      <c r="B14" s="1282" t="s">
        <v>0</v>
      </c>
      <c r="C14" s="280"/>
      <c r="D14" s="1283" t="s">
        <v>0</v>
      </c>
      <c r="E14" s="1283" t="s">
        <v>0</v>
      </c>
      <c r="F14" s="1283" t="s">
        <v>0</v>
      </c>
      <c r="G14" s="1284"/>
      <c r="H14" s="1284" t="s">
        <v>0</v>
      </c>
      <c r="I14" s="1975" t="s">
        <v>30</v>
      </c>
      <c r="J14" s="1976"/>
      <c r="K14" s="302" t="s">
        <v>0</v>
      </c>
      <c r="L14" s="297"/>
      <c r="M14" s="302"/>
      <c r="N14" s="302"/>
      <c r="O14" s="302" t="s">
        <v>31</v>
      </c>
      <c r="P14" s="302"/>
      <c r="Q14" s="303"/>
      <c r="R14" s="304"/>
      <c r="S14" s="305"/>
      <c r="T14" s="305"/>
      <c r="U14" s="391"/>
      <c r="V14" s="391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</row>
    <row r="15" spans="1:73">
      <c r="A15" s="306"/>
      <c r="B15" s="1285" t="s">
        <v>32</v>
      </c>
      <c r="C15" s="1284" t="s">
        <v>32</v>
      </c>
      <c r="D15" s="1284" t="s">
        <v>33</v>
      </c>
      <c r="E15" s="1284" t="s">
        <v>151</v>
      </c>
      <c r="F15" s="1284" t="s">
        <v>0</v>
      </c>
      <c r="G15" s="1284"/>
      <c r="H15" s="1284" t="s">
        <v>0</v>
      </c>
      <c r="I15" s="1977"/>
      <c r="J15" s="1978"/>
      <c r="K15" s="308" t="s">
        <v>35</v>
      </c>
      <c r="L15" s="309" t="s">
        <v>36</v>
      </c>
      <c r="M15" s="309" t="s">
        <v>37</v>
      </c>
      <c r="N15" s="309" t="s">
        <v>38</v>
      </c>
      <c r="O15" s="309" t="s">
        <v>39</v>
      </c>
      <c r="P15" s="297" t="s">
        <v>40</v>
      </c>
      <c r="Q15" s="298" t="s">
        <v>41</v>
      </c>
      <c r="R15" s="310" t="s">
        <v>42</v>
      </c>
      <c r="S15" s="305" t="s">
        <v>43</v>
      </c>
      <c r="T15" s="311" t="s">
        <v>44</v>
      </c>
      <c r="U15" s="391"/>
      <c r="V15" s="391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</row>
    <row r="16" spans="1:73" ht="12" thickBot="1">
      <c r="A16" s="312" t="s">
        <v>45</v>
      </c>
      <c r="B16" s="1286" t="s">
        <v>46</v>
      </c>
      <c r="C16" s="1287" t="s">
        <v>47</v>
      </c>
      <c r="D16" s="1287" t="s">
        <v>48</v>
      </c>
      <c r="E16" s="1287" t="s">
        <v>49</v>
      </c>
      <c r="F16" s="1287" t="s">
        <v>50</v>
      </c>
      <c r="G16" s="1287" t="s">
        <v>51</v>
      </c>
      <c r="H16" s="1287" t="s">
        <v>52</v>
      </c>
      <c r="I16" s="1288" t="s">
        <v>53</v>
      </c>
      <c r="J16" s="1289" t="s">
        <v>54</v>
      </c>
      <c r="K16" s="317" t="s">
        <v>55</v>
      </c>
      <c r="L16" s="1290" t="s">
        <v>675</v>
      </c>
      <c r="M16" s="52" t="s">
        <v>152</v>
      </c>
      <c r="N16" s="52" t="s">
        <v>58</v>
      </c>
      <c r="O16" s="52" t="s">
        <v>59</v>
      </c>
      <c r="P16" s="318" t="s">
        <v>121</v>
      </c>
      <c r="Q16" s="319" t="s">
        <v>61</v>
      </c>
      <c r="R16" s="320" t="s">
        <v>61</v>
      </c>
      <c r="S16" s="317" t="s">
        <v>62</v>
      </c>
      <c r="T16" s="52" t="s">
        <v>63</v>
      </c>
      <c r="U16" s="391"/>
      <c r="V16" s="391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</row>
    <row r="17" spans="1:73" ht="12" thickTop="1">
      <c r="A17" s="321">
        <v>1</v>
      </c>
      <c r="B17" s="2575">
        <v>7052</v>
      </c>
      <c r="C17" s="2566" t="s">
        <v>193</v>
      </c>
      <c r="D17" s="2585" t="s">
        <v>576</v>
      </c>
      <c r="E17" s="2567" t="s">
        <v>158</v>
      </c>
      <c r="F17" s="2584">
        <v>0</v>
      </c>
      <c r="G17" s="2498">
        <v>0</v>
      </c>
      <c r="H17" s="2584"/>
      <c r="I17" s="2537" t="s">
        <v>256</v>
      </c>
      <c r="J17" s="2570">
        <v>0</v>
      </c>
      <c r="K17" s="2579">
        <f>(+F17+G17+H17+J17)</f>
        <v>0</v>
      </c>
      <c r="L17" s="2580">
        <f>+ROUND((K17*0.3385),0)</f>
        <v>0</v>
      </c>
      <c r="M17" s="2580">
        <f>+ROUND((L17*0.1901),0)</f>
        <v>0</v>
      </c>
      <c r="N17" s="2580">
        <f t="shared" ref="N17:R17" si="0">+ROUND((M17*0.3385),0)</f>
        <v>0</v>
      </c>
      <c r="O17" s="2580">
        <f t="shared" si="0"/>
        <v>0</v>
      </c>
      <c r="P17" s="2580">
        <f t="shared" si="0"/>
        <v>0</v>
      </c>
      <c r="Q17" s="2580">
        <f t="shared" si="0"/>
        <v>0</v>
      </c>
      <c r="R17" s="2580">
        <f t="shared" si="0"/>
        <v>0</v>
      </c>
      <c r="S17" s="2581">
        <f>+L17+M17+N17+O17+P17+Q17+R17</f>
        <v>0</v>
      </c>
      <c r="T17" s="2581">
        <f>+K17+L17+M17+N17+O17+P17+Q17+R17</f>
        <v>0</v>
      </c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</row>
    <row r="18" spans="1:73">
      <c r="A18" s="1283">
        <f>A17+1</f>
        <v>2</v>
      </c>
      <c r="B18" s="2575">
        <v>7071</v>
      </c>
      <c r="C18" s="2566" t="s">
        <v>269</v>
      </c>
      <c r="D18" s="2585" t="s">
        <v>576</v>
      </c>
      <c r="E18" s="2567" t="s">
        <v>158</v>
      </c>
      <c r="F18" s="2503">
        <v>0</v>
      </c>
      <c r="G18" s="2499">
        <v>0</v>
      </c>
      <c r="H18" s="2503"/>
      <c r="I18" s="2537" t="s">
        <v>256</v>
      </c>
      <c r="J18" s="2502">
        <v>0</v>
      </c>
      <c r="K18" s="2502">
        <f t="shared" ref="K18:K20" si="1">(+F18+G18+H18+J18)</f>
        <v>0</v>
      </c>
      <c r="L18" s="2582">
        <f t="shared" ref="L18:R20" si="2">+ROUND((K18*0.3385),0)</f>
        <v>0</v>
      </c>
      <c r="M18" s="2582">
        <f t="shared" ref="M18:M20" si="3">+ROUND((L18*0.1901),0)</f>
        <v>0</v>
      </c>
      <c r="N18" s="2582">
        <f t="shared" si="2"/>
        <v>0</v>
      </c>
      <c r="O18" s="2582">
        <f t="shared" si="2"/>
        <v>0</v>
      </c>
      <c r="P18" s="2582">
        <f t="shared" si="2"/>
        <v>0</v>
      </c>
      <c r="Q18" s="2582">
        <f t="shared" si="2"/>
        <v>0</v>
      </c>
      <c r="R18" s="2582">
        <f t="shared" si="2"/>
        <v>0</v>
      </c>
      <c r="S18" s="2502">
        <f t="shared" ref="S18:S22" si="4">+L18+M18+N18+O18+P18+Q18+R18</f>
        <v>0</v>
      </c>
      <c r="T18" s="2502">
        <f t="shared" ref="T18:T22" si="5">+K18+L18+M18+N18+O18+P18+Q18+R18</f>
        <v>0</v>
      </c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</row>
    <row r="19" spans="1:73">
      <c r="A19" s="1301">
        <f>A18+1</f>
        <v>3</v>
      </c>
      <c r="B19" s="2575">
        <v>7072</v>
      </c>
      <c r="C19" s="2566" t="s">
        <v>269</v>
      </c>
      <c r="D19" s="2585" t="s">
        <v>576</v>
      </c>
      <c r="E19" s="2567" t="s">
        <v>158</v>
      </c>
      <c r="F19" s="2503">
        <v>0</v>
      </c>
      <c r="G19" s="2499">
        <v>0</v>
      </c>
      <c r="H19" s="2503"/>
      <c r="I19" s="2537" t="s">
        <v>256</v>
      </c>
      <c r="J19" s="2462">
        <v>0</v>
      </c>
      <c r="K19" s="2502">
        <f t="shared" si="1"/>
        <v>0</v>
      </c>
      <c r="L19" s="2582">
        <f t="shared" si="2"/>
        <v>0</v>
      </c>
      <c r="M19" s="2582">
        <f t="shared" si="3"/>
        <v>0</v>
      </c>
      <c r="N19" s="2582">
        <f t="shared" si="2"/>
        <v>0</v>
      </c>
      <c r="O19" s="2582">
        <f t="shared" si="2"/>
        <v>0</v>
      </c>
      <c r="P19" s="2582">
        <f t="shared" si="2"/>
        <v>0</v>
      </c>
      <c r="Q19" s="2582">
        <f t="shared" si="2"/>
        <v>0</v>
      </c>
      <c r="R19" s="2582">
        <f t="shared" si="2"/>
        <v>0</v>
      </c>
      <c r="S19" s="2502">
        <f t="shared" si="4"/>
        <v>0</v>
      </c>
      <c r="T19" s="2502">
        <f t="shared" si="5"/>
        <v>0</v>
      </c>
    </row>
    <row r="20" spans="1:73" ht="21">
      <c r="A20" s="1358">
        <f t="shared" ref="A20:A41" si="6">A19+1</f>
        <v>4</v>
      </c>
      <c r="B20" s="2576"/>
      <c r="C20" s="2572" t="s">
        <v>1133</v>
      </c>
      <c r="D20" s="2585" t="s">
        <v>576</v>
      </c>
      <c r="E20" s="2567" t="s">
        <v>235</v>
      </c>
      <c r="F20" s="2503">
        <v>0</v>
      </c>
      <c r="G20" s="2499">
        <v>0</v>
      </c>
      <c r="H20" s="2503"/>
      <c r="I20" s="2537" t="s">
        <v>256</v>
      </c>
      <c r="J20" s="2462">
        <v>0</v>
      </c>
      <c r="K20" s="2502">
        <f t="shared" si="1"/>
        <v>0</v>
      </c>
      <c r="L20" s="2582">
        <f>+ROUND((K20*0.3385),0)</f>
        <v>0</v>
      </c>
      <c r="M20" s="2582">
        <f t="shared" si="3"/>
        <v>0</v>
      </c>
      <c r="N20" s="2582">
        <f t="shared" si="2"/>
        <v>0</v>
      </c>
      <c r="O20" s="2582">
        <f t="shared" si="2"/>
        <v>0</v>
      </c>
      <c r="P20" s="2582">
        <f t="shared" si="2"/>
        <v>0</v>
      </c>
      <c r="Q20" s="2582">
        <f t="shared" si="2"/>
        <v>0</v>
      </c>
      <c r="R20" s="2582">
        <f t="shared" si="2"/>
        <v>0</v>
      </c>
      <c r="S20" s="2502">
        <f t="shared" si="4"/>
        <v>0</v>
      </c>
      <c r="T20" s="2502">
        <f t="shared" si="5"/>
        <v>0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</row>
    <row r="21" spans="1:73">
      <c r="A21" s="1358">
        <f t="shared" si="6"/>
        <v>5</v>
      </c>
      <c r="B21" s="2577">
        <v>6071</v>
      </c>
      <c r="C21" s="2475" t="s">
        <v>1134</v>
      </c>
      <c r="D21" s="2482" t="s">
        <v>1135</v>
      </c>
      <c r="E21" s="2461" t="s">
        <v>1097</v>
      </c>
      <c r="F21" s="2502">
        <v>244836.8</v>
      </c>
      <c r="G21" s="2499">
        <v>0</v>
      </c>
      <c r="H21" s="2503"/>
      <c r="I21" s="2537" t="s">
        <v>256</v>
      </c>
      <c r="J21" s="2462">
        <v>0</v>
      </c>
      <c r="K21" s="2502">
        <f>(+F21+G21+H21+J21)*0.5</f>
        <v>122418.4</v>
      </c>
      <c r="L21" s="2582">
        <f>+ROUND((K21*0.3385),0)</f>
        <v>41439</v>
      </c>
      <c r="M21" s="2582">
        <v>495</v>
      </c>
      <c r="N21" s="2502"/>
      <c r="O21" s="2582">
        <f>+ROUND((K21*0.0145),0)</f>
        <v>1775</v>
      </c>
      <c r="P21" s="2583">
        <v>187</v>
      </c>
      <c r="Q21" s="2502">
        <v>0</v>
      </c>
      <c r="R21" s="2502">
        <v>0</v>
      </c>
      <c r="S21" s="2502">
        <f t="shared" si="4"/>
        <v>43896</v>
      </c>
      <c r="T21" s="2502">
        <f t="shared" si="5"/>
        <v>166314.4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</row>
    <row r="22" spans="1:73" ht="30" customHeight="1">
      <c r="A22" s="1358">
        <f t="shared" si="6"/>
        <v>6</v>
      </c>
      <c r="B22" s="2578">
        <v>6532</v>
      </c>
      <c r="C22" s="2545" t="s">
        <v>1136</v>
      </c>
      <c r="D22" s="2475" t="s">
        <v>1137</v>
      </c>
      <c r="E22" s="2528" t="s">
        <v>1138</v>
      </c>
      <c r="F22" s="2502">
        <v>67696</v>
      </c>
      <c r="G22" s="2499">
        <v>0</v>
      </c>
      <c r="H22" s="2502"/>
      <c r="I22" s="2574" t="s">
        <v>256</v>
      </c>
      <c r="J22" s="2462">
        <v>0</v>
      </c>
      <c r="K22" s="2502">
        <f>(+F22+G22+H22+J22)*0.8</f>
        <v>54156.800000000003</v>
      </c>
      <c r="L22" s="2502">
        <f t="shared" ref="L22" si="7">+ROUND((K22*0.3385),0)</f>
        <v>18332</v>
      </c>
      <c r="M22" s="2502">
        <v>495</v>
      </c>
      <c r="N22" s="2502">
        <v>0</v>
      </c>
      <c r="O22" s="2583">
        <f t="shared" ref="O22" si="8">+ROUND((K22*0.0145),0)</f>
        <v>785</v>
      </c>
      <c r="P22" s="2502">
        <v>187</v>
      </c>
      <c r="Q22" s="2502">
        <v>7215</v>
      </c>
      <c r="R22" s="2502">
        <v>554</v>
      </c>
      <c r="S22" s="2502">
        <f t="shared" si="4"/>
        <v>27568</v>
      </c>
      <c r="T22" s="2502">
        <f t="shared" si="5"/>
        <v>81724.800000000003</v>
      </c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</row>
    <row r="23" spans="1:73">
      <c r="A23" s="1358">
        <f t="shared" si="6"/>
        <v>7</v>
      </c>
      <c r="B23" s="1341"/>
      <c r="C23" s="1342"/>
      <c r="D23" s="1293"/>
      <c r="E23" s="1345"/>
      <c r="F23" s="1334"/>
      <c r="G23" s="1335"/>
      <c r="H23" s="1334"/>
      <c r="I23" s="1336"/>
      <c r="J23" s="1334"/>
      <c r="K23" s="1334"/>
      <c r="L23" s="1340"/>
      <c r="M23" s="1337"/>
      <c r="N23" s="1334"/>
      <c r="O23" s="1340"/>
      <c r="P23" s="1337"/>
      <c r="Q23" s="1334"/>
      <c r="R23" s="1334"/>
      <c r="S23" s="1295"/>
      <c r="T23" s="1295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</row>
    <row r="24" spans="1:73">
      <c r="A24" s="1358">
        <f t="shared" si="6"/>
        <v>8</v>
      </c>
      <c r="B24" s="1317"/>
      <c r="C24" s="1333"/>
      <c r="D24" s="1293"/>
      <c r="E24" s="1345"/>
      <c r="F24" s="1334"/>
      <c r="G24" s="1339"/>
      <c r="H24" s="1334"/>
      <c r="I24" s="1336"/>
      <c r="J24" s="1334"/>
      <c r="K24" s="1334"/>
      <c r="L24" s="1340"/>
      <c r="M24" s="1337"/>
      <c r="N24" s="1334"/>
      <c r="O24" s="1340"/>
      <c r="P24" s="1337"/>
      <c r="Q24" s="1337"/>
      <c r="R24" s="1337"/>
      <c r="S24" s="1295"/>
      <c r="T24" s="1295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</row>
    <row r="25" spans="1:73">
      <c r="A25" s="1358">
        <f t="shared" si="6"/>
        <v>9</v>
      </c>
      <c r="B25" s="1317"/>
      <c r="C25" s="1293"/>
      <c r="D25" s="1293"/>
      <c r="E25" s="1345"/>
      <c r="F25" s="1334"/>
      <c r="G25" s="1339"/>
      <c r="H25" s="1334"/>
      <c r="I25" s="1336"/>
      <c r="J25" s="1334"/>
      <c r="K25" s="1334"/>
      <c r="L25" s="1340"/>
      <c r="M25" s="1337"/>
      <c r="N25" s="1334"/>
      <c r="O25" s="1340"/>
      <c r="P25" s="1337"/>
      <c r="Q25" s="1334"/>
      <c r="R25" s="1334"/>
      <c r="S25" s="1295"/>
      <c r="T25" s="1295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</row>
    <row r="26" spans="1:73">
      <c r="A26" s="1358">
        <f t="shared" si="6"/>
        <v>10</v>
      </c>
      <c r="B26" s="1317"/>
      <c r="C26" s="1333"/>
      <c r="D26" s="1293"/>
      <c r="E26" s="1345"/>
      <c r="F26" s="1334"/>
      <c r="G26" s="1339"/>
      <c r="H26" s="1334"/>
      <c r="I26" s="1336"/>
      <c r="J26" s="1334"/>
      <c r="K26" s="1334"/>
      <c r="L26" s="1340"/>
      <c r="M26" s="1337"/>
      <c r="N26" s="1334"/>
      <c r="O26" s="1340"/>
      <c r="P26" s="1337"/>
      <c r="Q26" s="1334"/>
      <c r="R26" s="1334"/>
      <c r="S26" s="1295"/>
      <c r="T26" s="1295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</row>
    <row r="27" spans="1:73">
      <c r="A27" s="1358">
        <f t="shared" si="6"/>
        <v>11</v>
      </c>
      <c r="B27" s="1341"/>
      <c r="C27" s="1342"/>
      <c r="D27" s="1293"/>
      <c r="E27" s="1345"/>
      <c r="F27" s="1334"/>
      <c r="G27" s="1339"/>
      <c r="H27" s="1334"/>
      <c r="I27" s="1336"/>
      <c r="J27" s="1334"/>
      <c r="K27" s="1334"/>
      <c r="L27" s="1340"/>
      <c r="M27" s="1337"/>
      <c r="N27" s="1334"/>
      <c r="O27" s="1340"/>
      <c r="P27" s="1337"/>
      <c r="Q27" s="1334"/>
      <c r="R27" s="1334"/>
      <c r="S27" s="1295"/>
      <c r="T27" s="1295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</row>
    <row r="28" spans="1:73">
      <c r="A28" s="1358">
        <f t="shared" si="6"/>
        <v>12</v>
      </c>
      <c r="B28" s="1317"/>
      <c r="C28" s="1293"/>
      <c r="D28" s="1293"/>
      <c r="E28" s="1351"/>
      <c r="F28" s="1334"/>
      <c r="G28" s="1339"/>
      <c r="H28" s="1334"/>
      <c r="I28" s="1336"/>
      <c r="J28" s="1334"/>
      <c r="K28" s="1334"/>
      <c r="L28" s="1340"/>
      <c r="M28" s="1337"/>
      <c r="N28" s="1334"/>
      <c r="O28" s="1340"/>
      <c r="P28" s="1337"/>
      <c r="Q28" s="1334"/>
      <c r="R28" s="1334"/>
      <c r="S28" s="1295"/>
      <c r="T28" s="1295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</row>
    <row r="29" spans="1:73">
      <c r="A29" s="1358">
        <f t="shared" si="6"/>
        <v>13</v>
      </c>
      <c r="B29" s="1352"/>
      <c r="C29" s="1353"/>
      <c r="D29" s="1353"/>
      <c r="E29" s="1354"/>
      <c r="F29" s="1337"/>
      <c r="G29" s="1335"/>
      <c r="H29" s="1334"/>
      <c r="I29" s="1336"/>
      <c r="J29" s="1337"/>
      <c r="K29" s="1334"/>
      <c r="L29" s="1340"/>
      <c r="M29" s="1337"/>
      <c r="N29" s="1334"/>
      <c r="O29" s="1340"/>
      <c r="P29" s="1337"/>
      <c r="Q29" s="1334"/>
      <c r="R29" s="1334"/>
      <c r="S29" s="1295"/>
      <c r="T29" s="1295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</row>
    <row r="30" spans="1:73">
      <c r="A30" s="1358">
        <f t="shared" si="6"/>
        <v>14</v>
      </c>
      <c r="B30" s="1341"/>
      <c r="C30" s="1348"/>
      <c r="D30" s="1348"/>
      <c r="E30" s="1343"/>
      <c r="F30" s="1334"/>
      <c r="G30" s="1335"/>
      <c r="H30" s="1334"/>
      <c r="I30" s="1336"/>
      <c r="J30" s="1344"/>
      <c r="K30" s="1334"/>
      <c r="L30" s="1340"/>
      <c r="M30" s="1337"/>
      <c r="N30" s="1334"/>
      <c r="O30" s="1340"/>
      <c r="P30" s="1337"/>
      <c r="Q30" s="1334"/>
      <c r="R30" s="1334"/>
      <c r="S30" s="1295"/>
      <c r="T30" s="1295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</row>
    <row r="31" spans="1:73">
      <c r="A31" s="1358">
        <f t="shared" si="6"/>
        <v>15</v>
      </c>
      <c r="B31" s="1350"/>
      <c r="C31" s="1349"/>
      <c r="D31" s="1293"/>
      <c r="E31" s="1345"/>
      <c r="F31" s="1334"/>
      <c r="G31" s="1335"/>
      <c r="H31" s="1334"/>
      <c r="I31" s="1336"/>
      <c r="J31" s="1334"/>
      <c r="K31" s="1334"/>
      <c r="L31" s="1340"/>
      <c r="M31" s="1337"/>
      <c r="N31" s="1334"/>
      <c r="O31" s="1340"/>
      <c r="P31" s="1337"/>
      <c r="Q31" s="1334"/>
      <c r="R31" s="1334"/>
      <c r="S31" s="1295"/>
      <c r="T31" s="1295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</row>
    <row r="32" spans="1:73">
      <c r="A32" s="1358">
        <f t="shared" si="6"/>
        <v>16</v>
      </c>
      <c r="B32" s="1341"/>
      <c r="C32" s="1348"/>
      <c r="D32" s="1348"/>
      <c r="E32" s="1343"/>
      <c r="F32" s="1334"/>
      <c r="G32" s="1339"/>
      <c r="H32" s="1334"/>
      <c r="I32" s="1336"/>
      <c r="J32" s="1334"/>
      <c r="K32" s="1334"/>
      <c r="L32" s="1340"/>
      <c r="M32" s="1337"/>
      <c r="N32" s="1334"/>
      <c r="O32" s="1340"/>
      <c r="P32" s="1337"/>
      <c r="Q32" s="1334"/>
      <c r="R32" s="1334"/>
      <c r="S32" s="1295"/>
      <c r="T32" s="1295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</row>
    <row r="33" spans="1:73">
      <c r="A33" s="1358">
        <f t="shared" si="6"/>
        <v>17</v>
      </c>
      <c r="B33" s="1341"/>
      <c r="C33" s="1293"/>
      <c r="D33" s="1333"/>
      <c r="E33" s="1345"/>
      <c r="F33" s="1347"/>
      <c r="G33" s="1335"/>
      <c r="H33" s="1334"/>
      <c r="I33" s="1336"/>
      <c r="J33" s="1347"/>
      <c r="K33" s="1334"/>
      <c r="L33" s="1340"/>
      <c r="M33" s="1337"/>
      <c r="N33" s="1334"/>
      <c r="O33" s="1340"/>
      <c r="P33" s="1337"/>
      <c r="Q33" s="1334"/>
      <c r="R33" s="1334"/>
      <c r="S33" s="1295"/>
      <c r="T33" s="1295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</row>
    <row r="34" spans="1:73">
      <c r="A34" s="1358">
        <f t="shared" si="6"/>
        <v>18</v>
      </c>
      <c r="B34" s="1341"/>
      <c r="C34" s="1342"/>
      <c r="D34" s="1293"/>
      <c r="E34" s="1345"/>
      <c r="F34" s="1334"/>
      <c r="G34" s="1339"/>
      <c r="H34" s="1334"/>
      <c r="I34" s="1336"/>
      <c r="J34" s="1334"/>
      <c r="K34" s="1334"/>
      <c r="L34" s="1340"/>
      <c r="M34" s="1337"/>
      <c r="N34" s="1334"/>
      <c r="O34" s="1340"/>
      <c r="P34" s="1337"/>
      <c r="Q34" s="1334"/>
      <c r="R34" s="1334"/>
      <c r="S34" s="1295"/>
      <c r="T34" s="1295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</row>
    <row r="35" spans="1:73">
      <c r="A35" s="1358">
        <f t="shared" si="6"/>
        <v>19</v>
      </c>
      <c r="B35" s="1317"/>
      <c r="C35" s="1293"/>
      <c r="D35" s="1293"/>
      <c r="E35" s="1345"/>
      <c r="F35" s="1334"/>
      <c r="G35" s="1335"/>
      <c r="H35" s="1334"/>
      <c r="I35" s="1336"/>
      <c r="J35" s="1334"/>
      <c r="K35" s="1334"/>
      <c r="L35" s="1340"/>
      <c r="M35" s="1337"/>
      <c r="N35" s="1334"/>
      <c r="O35" s="1340"/>
      <c r="P35" s="1337"/>
      <c r="Q35" s="1334"/>
      <c r="R35" s="1334"/>
      <c r="S35" s="1295"/>
      <c r="T35" s="1295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</row>
    <row r="36" spans="1:73">
      <c r="A36" s="1358">
        <f t="shared" si="6"/>
        <v>20</v>
      </c>
      <c r="B36" s="1341"/>
      <c r="C36" s="1348"/>
      <c r="D36" s="1348"/>
      <c r="E36" s="1343"/>
      <c r="F36" s="1334"/>
      <c r="G36" s="1339"/>
      <c r="H36" s="1355"/>
      <c r="I36" s="1356"/>
      <c r="J36" s="1355"/>
      <c r="K36" s="1334"/>
      <c r="L36" s="1340"/>
      <c r="M36" s="1337"/>
      <c r="N36" s="1334"/>
      <c r="O36" s="1340"/>
      <c r="P36" s="1337"/>
      <c r="Q36" s="1334"/>
      <c r="R36" s="1334"/>
      <c r="S36" s="1295"/>
      <c r="T36" s="1295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</row>
    <row r="37" spans="1:73">
      <c r="A37" s="1358">
        <f t="shared" si="6"/>
        <v>21</v>
      </c>
      <c r="B37" s="1338"/>
      <c r="C37" s="1359"/>
      <c r="D37" s="1333"/>
      <c r="E37" s="1354"/>
      <c r="F37" s="1334"/>
      <c r="G37" s="1335"/>
      <c r="H37" s="1355"/>
      <c r="I37" s="1356"/>
      <c r="J37" s="1357"/>
      <c r="K37" s="1334"/>
      <c r="L37" s="1340"/>
      <c r="M37" s="1337"/>
      <c r="N37" s="1334"/>
      <c r="O37" s="1340"/>
      <c r="P37" s="1337"/>
      <c r="Q37" s="1334"/>
      <c r="R37" s="1334"/>
      <c r="S37" s="1295"/>
      <c r="T37" s="1295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</row>
    <row r="38" spans="1:73">
      <c r="A38" s="1358">
        <f t="shared" si="6"/>
        <v>22</v>
      </c>
      <c r="B38" s="1341"/>
      <c r="C38" s="1342"/>
      <c r="D38" s="1293"/>
      <c r="E38" s="1345"/>
      <c r="F38" s="1334"/>
      <c r="G38" s="1335"/>
      <c r="H38" s="1355"/>
      <c r="I38" s="1356"/>
      <c r="J38" s="1355"/>
      <c r="K38" s="1334"/>
      <c r="L38" s="1340"/>
      <c r="M38" s="1337"/>
      <c r="N38" s="1334"/>
      <c r="O38" s="1340"/>
      <c r="P38" s="1337"/>
      <c r="Q38" s="1334"/>
      <c r="R38" s="1334"/>
      <c r="S38" s="1295"/>
      <c r="T38" s="1295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</row>
    <row r="39" spans="1:73">
      <c r="A39" s="1358">
        <f t="shared" si="6"/>
        <v>23</v>
      </c>
      <c r="B39" s="1341"/>
      <c r="C39" s="1348"/>
      <c r="D39" s="1302"/>
      <c r="E39" s="1345"/>
      <c r="F39" s="1334"/>
      <c r="G39" s="1335"/>
      <c r="H39" s="1355"/>
      <c r="I39" s="1356"/>
      <c r="J39" s="1355"/>
      <c r="K39" s="1347"/>
      <c r="L39" s="1340"/>
      <c r="M39" s="1337"/>
      <c r="N39" s="1334"/>
      <c r="O39" s="1340"/>
      <c r="P39" s="1337"/>
      <c r="Q39" s="1334"/>
      <c r="R39" s="1334"/>
      <c r="S39" s="1295"/>
      <c r="T39" s="1295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</row>
    <row r="40" spans="1:73">
      <c r="A40" s="1358">
        <f t="shared" si="6"/>
        <v>24</v>
      </c>
      <c r="B40" s="1350"/>
      <c r="C40" s="1333"/>
      <c r="D40" s="1293"/>
      <c r="E40" s="1351"/>
      <c r="F40" s="1334"/>
      <c r="G40" s="1335"/>
      <c r="H40" s="1355"/>
      <c r="I40" s="1356"/>
      <c r="J40" s="1355"/>
      <c r="K40" s="1334"/>
      <c r="L40" s="1340"/>
      <c r="M40" s="1337"/>
      <c r="N40" s="1334"/>
      <c r="O40" s="1340"/>
      <c r="P40" s="1337"/>
      <c r="Q40" s="1334"/>
      <c r="R40" s="1334"/>
      <c r="S40" s="1295"/>
      <c r="T40" s="1295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</row>
    <row r="41" spans="1:73">
      <c r="A41" s="1358">
        <f t="shared" si="6"/>
        <v>25</v>
      </c>
      <c r="B41" s="1317"/>
      <c r="C41" s="1293"/>
      <c r="D41" s="1293"/>
      <c r="E41" s="1343"/>
      <c r="F41" s="1347"/>
      <c r="G41" s="1335"/>
      <c r="H41" s="1334"/>
      <c r="I41" s="1346"/>
      <c r="J41" s="1347"/>
      <c r="K41" s="1334"/>
      <c r="L41" s="1340"/>
      <c r="M41" s="1335"/>
      <c r="N41" s="1347"/>
      <c r="O41" s="1340"/>
      <c r="P41" s="1337"/>
      <c r="Q41" s="1334"/>
      <c r="R41" s="1334"/>
      <c r="S41" s="1295"/>
      <c r="T41" s="1295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</row>
    <row r="42" spans="1:73">
      <c r="A42" s="1325"/>
      <c r="B42" s="359"/>
      <c r="C42" s="359"/>
      <c r="D42" s="360" t="s">
        <v>111</v>
      </c>
      <c r="E42" s="361" t="s">
        <v>112</v>
      </c>
      <c r="F42" s="1796">
        <f>SUM(F17:F41)</f>
        <v>312532.8</v>
      </c>
      <c r="G42" s="1796">
        <f t="shared" ref="G42:H42" si="9">SUM(G17:G41)</f>
        <v>0</v>
      </c>
      <c r="H42" s="1796">
        <f t="shared" si="9"/>
        <v>0</v>
      </c>
      <c r="I42" s="363" t="s">
        <v>112</v>
      </c>
      <c r="J42" s="1796">
        <f>SUM(J17:J41)</f>
        <v>0</v>
      </c>
      <c r="K42" s="1796">
        <f t="shared" ref="K42:T42" si="10">SUM(K17:K41)</f>
        <v>176575.2</v>
      </c>
      <c r="L42" s="1796">
        <f t="shared" si="10"/>
        <v>59771</v>
      </c>
      <c r="M42" s="1796">
        <f t="shared" si="10"/>
        <v>990</v>
      </c>
      <c r="N42" s="1796">
        <f t="shared" si="10"/>
        <v>0</v>
      </c>
      <c r="O42" s="1796">
        <f t="shared" si="10"/>
        <v>2560</v>
      </c>
      <c r="P42" s="1796">
        <f t="shared" si="10"/>
        <v>374</v>
      </c>
      <c r="Q42" s="1796">
        <f t="shared" si="10"/>
        <v>7215</v>
      </c>
      <c r="R42" s="1796">
        <f t="shared" si="10"/>
        <v>554</v>
      </c>
      <c r="S42" s="1796">
        <f t="shared" si="10"/>
        <v>71464</v>
      </c>
      <c r="T42" s="1796">
        <f t="shared" si="10"/>
        <v>248039.2</v>
      </c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</row>
    <row r="43" spans="1:73" s="719" customFormat="1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73" s="719" customFormat="1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73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73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73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73">
      <c r="A48" s="280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</row>
    <row r="49" spans="1:73" ht="12" thickBot="1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</row>
    <row r="50" spans="1:73" ht="12.75" thickTop="1" thickBot="1">
      <c r="A50" s="280"/>
      <c r="B50" s="286" t="s">
        <v>10</v>
      </c>
      <c r="C50" s="287"/>
      <c r="D50" s="287"/>
      <c r="E50" s="287"/>
      <c r="F50" s="287"/>
      <c r="G50" s="287"/>
      <c r="H50" s="287"/>
      <c r="I50" s="287"/>
      <c r="J50" s="1326"/>
      <c r="K50" s="1327"/>
      <c r="L50" s="1328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</row>
    <row r="51" spans="1:73" ht="12" thickTop="1">
      <c r="A51" s="280"/>
      <c r="B51" s="1108" t="s">
        <v>118</v>
      </c>
      <c r="C51" s="1109"/>
      <c r="D51" s="1109"/>
      <c r="E51" s="1109"/>
      <c r="F51" s="1109"/>
      <c r="G51" s="1109"/>
      <c r="H51" s="1109"/>
      <c r="I51" s="1109"/>
      <c r="J51" s="1109"/>
      <c r="K51" s="1109"/>
      <c r="L51" s="1329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</row>
    <row r="52" spans="1:73">
      <c r="A52" s="280"/>
      <c r="B52" s="291" t="s">
        <v>11</v>
      </c>
      <c r="C52" s="293" t="s">
        <v>12</v>
      </c>
      <c r="D52" s="293" t="s">
        <v>13</v>
      </c>
      <c r="E52" s="293" t="s">
        <v>14</v>
      </c>
      <c r="F52" s="293" t="s">
        <v>15</v>
      </c>
      <c r="G52" s="293" t="s">
        <v>16</v>
      </c>
      <c r="H52" s="293" t="s">
        <v>17</v>
      </c>
      <c r="I52" s="293" t="s">
        <v>18</v>
      </c>
      <c r="J52" s="293" t="s">
        <v>19</v>
      </c>
      <c r="K52" s="293" t="s">
        <v>20</v>
      </c>
      <c r="L52" s="1330" t="s">
        <v>21</v>
      </c>
      <c r="M52" s="191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</row>
    <row r="53" spans="1:73">
      <c r="A53" s="280"/>
      <c r="B53" s="291"/>
      <c r="C53" s="292"/>
      <c r="D53" s="293"/>
      <c r="E53" s="292"/>
      <c r="F53" s="360" t="s">
        <v>119</v>
      </c>
      <c r="G53" s="1116" t="s">
        <v>60</v>
      </c>
      <c r="H53" s="1095" t="s">
        <v>120</v>
      </c>
      <c r="I53" s="1095" t="s">
        <v>121</v>
      </c>
      <c r="J53" s="1095" t="s">
        <v>122</v>
      </c>
      <c r="K53" s="1095" t="s">
        <v>123</v>
      </c>
      <c r="L53" s="1331"/>
      <c r="M53" s="191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</row>
    <row r="54" spans="1:73" ht="21.75">
      <c r="A54" s="297"/>
      <c r="B54" s="298" t="s">
        <v>0</v>
      </c>
      <c r="C54" s="299"/>
      <c r="D54" s="300" t="s">
        <v>0</v>
      </c>
      <c r="E54" s="300" t="s">
        <v>124</v>
      </c>
      <c r="F54" s="379" t="s">
        <v>125</v>
      </c>
      <c r="G54" s="301"/>
      <c r="H54" s="301" t="s">
        <v>0</v>
      </c>
      <c r="I54" s="380" t="s">
        <v>126</v>
      </c>
      <c r="J54" s="301" t="s">
        <v>127</v>
      </c>
      <c r="K54" s="301" t="s">
        <v>128</v>
      </c>
      <c r="L54" s="266" t="s">
        <v>0</v>
      </c>
      <c r="M54" s="391"/>
      <c r="N54" s="391"/>
      <c r="O54" s="391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</row>
    <row r="55" spans="1:73">
      <c r="A55" s="306"/>
      <c r="B55" s="307" t="s">
        <v>32</v>
      </c>
      <c r="C55" s="301" t="s">
        <v>32</v>
      </c>
      <c r="D55" s="301" t="s">
        <v>33</v>
      </c>
      <c r="E55" s="301" t="s">
        <v>129</v>
      </c>
      <c r="F55" s="301" t="s">
        <v>129</v>
      </c>
      <c r="G55" s="301" t="s">
        <v>130</v>
      </c>
      <c r="H55" s="301" t="s">
        <v>130</v>
      </c>
      <c r="I55" s="301" t="s">
        <v>129</v>
      </c>
      <c r="J55" s="301" t="s">
        <v>129</v>
      </c>
      <c r="K55" s="301" t="s">
        <v>129</v>
      </c>
      <c r="L55" s="267" t="s">
        <v>131</v>
      </c>
      <c r="M55" s="391"/>
      <c r="N55" s="391"/>
      <c r="O55" s="391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</row>
    <row r="56" spans="1:73" ht="12" thickBot="1">
      <c r="A56" s="312" t="s">
        <v>45</v>
      </c>
      <c r="B56" s="313" t="s">
        <v>46</v>
      </c>
      <c r="C56" s="314" t="s">
        <v>132</v>
      </c>
      <c r="D56" s="314" t="s">
        <v>48</v>
      </c>
      <c r="E56" s="314"/>
      <c r="F56" s="1127" t="s">
        <v>133</v>
      </c>
      <c r="G56" s="1127" t="s">
        <v>133</v>
      </c>
      <c r="H56" s="1127" t="s">
        <v>134</v>
      </c>
      <c r="I56" s="1127" t="s">
        <v>135</v>
      </c>
      <c r="J56" s="1127" t="s">
        <v>135</v>
      </c>
      <c r="K56" s="1127" t="s">
        <v>136</v>
      </c>
      <c r="L56" s="270" t="s">
        <v>55</v>
      </c>
      <c r="M56" s="391"/>
      <c r="N56" s="391"/>
      <c r="O56" s="391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</row>
    <row r="57" spans="1:73" ht="12" thickTop="1">
      <c r="A57" s="321">
        <v>1</v>
      </c>
      <c r="B57" s="388">
        <f>+B17</f>
        <v>7052</v>
      </c>
      <c r="C57" s="1332" t="str">
        <f>+C17</f>
        <v>Medical Laboratory Technician II</v>
      </c>
      <c r="D57" s="1332" t="str">
        <f>+D17</f>
        <v>Vacant</v>
      </c>
      <c r="E57" s="389">
        <v>0</v>
      </c>
      <c r="F57" s="389">
        <v>0</v>
      </c>
      <c r="G57" s="389">
        <v>0</v>
      </c>
      <c r="H57" s="389">
        <v>0</v>
      </c>
      <c r="I57" s="389">
        <v>0</v>
      </c>
      <c r="J57" s="389">
        <v>0</v>
      </c>
      <c r="K57" s="389">
        <v>0</v>
      </c>
      <c r="L57" s="364">
        <f>+E57+F57+G57+H57+I57+J57+K57</f>
        <v>0</v>
      </c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</row>
    <row r="58" spans="1:73">
      <c r="A58" s="321">
        <f t="shared" ref="A58:A74" si="11">A57+1</f>
        <v>2</v>
      </c>
      <c r="B58" s="388">
        <f>+B18</f>
        <v>7071</v>
      </c>
      <c r="C58" s="1332" t="str">
        <f>+C18</f>
        <v>Pharmacy Technician</v>
      </c>
      <c r="D58" s="1332" t="str">
        <f>+D18</f>
        <v>Vacant</v>
      </c>
      <c r="E58" s="333">
        <v>0</v>
      </c>
      <c r="F58" s="333">
        <v>0</v>
      </c>
      <c r="G58" s="333">
        <v>0</v>
      </c>
      <c r="H58" s="333">
        <v>0</v>
      </c>
      <c r="I58" s="333">
        <v>0</v>
      </c>
      <c r="J58" s="358">
        <v>0</v>
      </c>
      <c r="K58" s="358">
        <v>0</v>
      </c>
      <c r="L58" s="337">
        <f t="shared" ref="L58:L81" si="12">+E58+F58+G58+H58+I58+J58+K58</f>
        <v>0</v>
      </c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</row>
    <row r="59" spans="1:73">
      <c r="A59" s="321">
        <f t="shared" si="11"/>
        <v>3</v>
      </c>
      <c r="B59" s="388">
        <f>+B19</f>
        <v>7072</v>
      </c>
      <c r="C59" s="1332" t="str">
        <f>+C19</f>
        <v>Pharmacy Technician</v>
      </c>
      <c r="D59" s="1332" t="str">
        <f>+D19</f>
        <v>Vacant</v>
      </c>
      <c r="E59" s="333">
        <v>0</v>
      </c>
      <c r="F59" s="333">
        <v>0</v>
      </c>
      <c r="G59" s="333">
        <v>0</v>
      </c>
      <c r="H59" s="333">
        <v>0</v>
      </c>
      <c r="I59" s="333">
        <v>0</v>
      </c>
      <c r="J59" s="358">
        <v>0</v>
      </c>
      <c r="K59" s="358">
        <v>0</v>
      </c>
      <c r="L59" s="337">
        <f t="shared" si="12"/>
        <v>0</v>
      </c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</row>
    <row r="60" spans="1:73">
      <c r="A60" s="321">
        <f t="shared" si="11"/>
        <v>4</v>
      </c>
      <c r="B60" s="388">
        <f>+B20</f>
        <v>0</v>
      </c>
      <c r="C60" s="1332" t="str">
        <f>+C20</f>
        <v>Quality Improvement Coordinator</v>
      </c>
      <c r="D60" s="1332" t="str">
        <f>+D20</f>
        <v>Vacant</v>
      </c>
      <c r="E60" s="333">
        <v>0</v>
      </c>
      <c r="F60" s="333">
        <v>0</v>
      </c>
      <c r="G60" s="333">
        <v>0</v>
      </c>
      <c r="H60" s="333">
        <v>0</v>
      </c>
      <c r="I60" s="333">
        <v>0</v>
      </c>
      <c r="J60" s="358">
        <v>0</v>
      </c>
      <c r="K60" s="358">
        <v>0</v>
      </c>
      <c r="L60" s="337">
        <f t="shared" si="12"/>
        <v>0</v>
      </c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</row>
    <row r="61" spans="1:73">
      <c r="A61" s="321">
        <f t="shared" si="11"/>
        <v>5</v>
      </c>
      <c r="B61" s="388">
        <f>+B21</f>
        <v>6071</v>
      </c>
      <c r="C61" s="1332" t="str">
        <f>+C21</f>
        <v>Physician Specialist (BE) 50%</v>
      </c>
      <c r="D61" s="1332" t="str">
        <f>+D21</f>
        <v>Dombrowski, Chris C.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58">
        <v>0</v>
      </c>
      <c r="K61" s="358">
        <v>0</v>
      </c>
      <c r="L61" s="337">
        <f t="shared" si="12"/>
        <v>0</v>
      </c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</row>
    <row r="62" spans="1:73">
      <c r="A62" s="321">
        <f t="shared" si="11"/>
        <v>6</v>
      </c>
      <c r="B62" s="388">
        <f>+B22</f>
        <v>6532</v>
      </c>
      <c r="C62" s="1332" t="str">
        <f>+C22</f>
        <v>Information Technology Systems Programmer (System Programmer) 80%</v>
      </c>
      <c r="D62" s="1332" t="str">
        <f>+D22</f>
        <v>Vacant Mostales, Cid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58">
        <v>0</v>
      </c>
      <c r="K62" s="358">
        <v>0</v>
      </c>
      <c r="L62" s="337">
        <f t="shared" si="12"/>
        <v>0</v>
      </c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</row>
    <row r="63" spans="1:73">
      <c r="A63" s="321">
        <f t="shared" si="11"/>
        <v>7</v>
      </c>
      <c r="B63" s="388">
        <f>+B23</f>
        <v>0</v>
      </c>
      <c r="C63" s="1332">
        <f>+C23</f>
        <v>0</v>
      </c>
      <c r="D63" s="1332">
        <f>+D23</f>
        <v>0</v>
      </c>
      <c r="E63" s="333">
        <v>0</v>
      </c>
      <c r="F63" s="333">
        <v>0</v>
      </c>
      <c r="G63" s="333">
        <v>0</v>
      </c>
      <c r="H63" s="333">
        <v>0</v>
      </c>
      <c r="I63" s="333">
        <v>0</v>
      </c>
      <c r="J63" s="358">
        <v>0</v>
      </c>
      <c r="K63" s="358">
        <v>0</v>
      </c>
      <c r="L63" s="337">
        <f t="shared" si="12"/>
        <v>0</v>
      </c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</row>
    <row r="64" spans="1:73">
      <c r="A64" s="321">
        <f t="shared" si="11"/>
        <v>8</v>
      </c>
      <c r="B64" s="388">
        <f>+B24</f>
        <v>0</v>
      </c>
      <c r="C64" s="1332">
        <f>+C24</f>
        <v>0</v>
      </c>
      <c r="D64" s="1332">
        <f>+D24</f>
        <v>0</v>
      </c>
      <c r="E64" s="333">
        <v>0</v>
      </c>
      <c r="F64" s="333">
        <v>0</v>
      </c>
      <c r="G64" s="333">
        <v>0</v>
      </c>
      <c r="H64" s="333">
        <v>0</v>
      </c>
      <c r="I64" s="333">
        <v>0</v>
      </c>
      <c r="J64" s="358">
        <v>0</v>
      </c>
      <c r="K64" s="358">
        <v>0</v>
      </c>
      <c r="L64" s="337">
        <f t="shared" si="12"/>
        <v>0</v>
      </c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</row>
    <row r="65" spans="1:65">
      <c r="A65" s="321">
        <f t="shared" si="11"/>
        <v>9</v>
      </c>
      <c r="B65" s="388">
        <f>+B25</f>
        <v>0</v>
      </c>
      <c r="C65" s="1332">
        <f>+C25</f>
        <v>0</v>
      </c>
      <c r="D65" s="1332">
        <f>+D25</f>
        <v>0</v>
      </c>
      <c r="E65" s="333">
        <v>0</v>
      </c>
      <c r="F65" s="333">
        <v>0</v>
      </c>
      <c r="G65" s="333">
        <v>0</v>
      </c>
      <c r="H65" s="333">
        <v>0</v>
      </c>
      <c r="I65" s="333">
        <v>0</v>
      </c>
      <c r="J65" s="358">
        <v>0</v>
      </c>
      <c r="K65" s="358">
        <v>0</v>
      </c>
      <c r="L65" s="337">
        <f t="shared" si="12"/>
        <v>0</v>
      </c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</row>
    <row r="66" spans="1:65">
      <c r="A66" s="321">
        <f t="shared" si="11"/>
        <v>10</v>
      </c>
      <c r="B66" s="388">
        <f>+B26</f>
        <v>0</v>
      </c>
      <c r="C66" s="1332">
        <f>+C26</f>
        <v>0</v>
      </c>
      <c r="D66" s="1332">
        <f>+D26</f>
        <v>0</v>
      </c>
      <c r="E66" s="333">
        <v>0</v>
      </c>
      <c r="F66" s="333">
        <v>0</v>
      </c>
      <c r="G66" s="333">
        <v>0</v>
      </c>
      <c r="H66" s="333">
        <v>0</v>
      </c>
      <c r="I66" s="333">
        <v>0</v>
      </c>
      <c r="J66" s="358">
        <v>0</v>
      </c>
      <c r="K66" s="358">
        <v>0</v>
      </c>
      <c r="L66" s="337">
        <f t="shared" si="12"/>
        <v>0</v>
      </c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</row>
    <row r="67" spans="1:65">
      <c r="A67" s="321">
        <f t="shared" si="11"/>
        <v>11</v>
      </c>
      <c r="B67" s="388">
        <f>+B27</f>
        <v>0</v>
      </c>
      <c r="C67" s="1332">
        <f>+C27</f>
        <v>0</v>
      </c>
      <c r="D67" s="1332">
        <f>+D27</f>
        <v>0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  <c r="J67" s="358">
        <v>0</v>
      </c>
      <c r="K67" s="358">
        <v>0</v>
      </c>
      <c r="L67" s="337">
        <f t="shared" si="12"/>
        <v>0</v>
      </c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</row>
    <row r="68" spans="1:65">
      <c r="A68" s="321">
        <f t="shared" si="11"/>
        <v>12</v>
      </c>
      <c r="B68" s="388">
        <f>+B28</f>
        <v>0</v>
      </c>
      <c r="C68" s="1332">
        <f>+C28</f>
        <v>0</v>
      </c>
      <c r="D68" s="1332">
        <f>+D28</f>
        <v>0</v>
      </c>
      <c r="E68" s="333">
        <v>0</v>
      </c>
      <c r="F68" s="333">
        <v>0</v>
      </c>
      <c r="G68" s="333">
        <v>0</v>
      </c>
      <c r="H68" s="333">
        <v>0</v>
      </c>
      <c r="I68" s="333">
        <v>0</v>
      </c>
      <c r="J68" s="358">
        <v>0</v>
      </c>
      <c r="K68" s="358">
        <v>0</v>
      </c>
      <c r="L68" s="337">
        <f t="shared" si="12"/>
        <v>0</v>
      </c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</row>
    <row r="69" spans="1:65">
      <c r="A69" s="321">
        <f t="shared" si="11"/>
        <v>13</v>
      </c>
      <c r="B69" s="388">
        <f>+B29</f>
        <v>0</v>
      </c>
      <c r="C69" s="1332">
        <f>+C29</f>
        <v>0</v>
      </c>
      <c r="D69" s="1332">
        <f>+D29</f>
        <v>0</v>
      </c>
      <c r="E69" s="333">
        <v>0</v>
      </c>
      <c r="F69" s="333">
        <v>0</v>
      </c>
      <c r="G69" s="333">
        <v>0</v>
      </c>
      <c r="H69" s="333">
        <v>0</v>
      </c>
      <c r="I69" s="333">
        <v>0</v>
      </c>
      <c r="J69" s="358">
        <v>0</v>
      </c>
      <c r="K69" s="358">
        <v>0</v>
      </c>
      <c r="L69" s="337">
        <f t="shared" si="12"/>
        <v>0</v>
      </c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</row>
    <row r="70" spans="1:65">
      <c r="A70" s="321">
        <f t="shared" si="11"/>
        <v>14</v>
      </c>
      <c r="B70" s="388">
        <f>+B30</f>
        <v>0</v>
      </c>
      <c r="C70" s="1332">
        <f>+C30</f>
        <v>0</v>
      </c>
      <c r="D70" s="1332">
        <f>+D30</f>
        <v>0</v>
      </c>
      <c r="E70" s="333">
        <v>0</v>
      </c>
      <c r="F70" s="333">
        <v>0</v>
      </c>
      <c r="G70" s="333">
        <v>0</v>
      </c>
      <c r="H70" s="333">
        <v>0</v>
      </c>
      <c r="I70" s="333">
        <v>0</v>
      </c>
      <c r="J70" s="358">
        <v>0</v>
      </c>
      <c r="K70" s="358">
        <v>0</v>
      </c>
      <c r="L70" s="337">
        <f t="shared" si="12"/>
        <v>0</v>
      </c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</row>
    <row r="71" spans="1:65">
      <c r="A71" s="321">
        <f t="shared" si="11"/>
        <v>15</v>
      </c>
      <c r="B71" s="388">
        <f>+B31</f>
        <v>0</v>
      </c>
      <c r="C71" s="1332">
        <f>+C31</f>
        <v>0</v>
      </c>
      <c r="D71" s="1332">
        <f>+D31</f>
        <v>0</v>
      </c>
      <c r="E71" s="333">
        <v>0</v>
      </c>
      <c r="F71" s="333">
        <v>0</v>
      </c>
      <c r="G71" s="333">
        <v>0</v>
      </c>
      <c r="H71" s="333">
        <v>0</v>
      </c>
      <c r="I71" s="333">
        <v>0</v>
      </c>
      <c r="J71" s="358">
        <v>0</v>
      </c>
      <c r="K71" s="358">
        <v>0</v>
      </c>
      <c r="L71" s="337">
        <f t="shared" si="12"/>
        <v>0</v>
      </c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</row>
    <row r="72" spans="1:65">
      <c r="A72" s="321">
        <f t="shared" si="11"/>
        <v>16</v>
      </c>
      <c r="B72" s="388">
        <f>+B32</f>
        <v>0</v>
      </c>
      <c r="C72" s="1332">
        <f>+C32</f>
        <v>0</v>
      </c>
      <c r="D72" s="1332">
        <f>+D32</f>
        <v>0</v>
      </c>
      <c r="E72" s="333">
        <v>0</v>
      </c>
      <c r="F72" s="333">
        <v>0</v>
      </c>
      <c r="G72" s="333">
        <v>0</v>
      </c>
      <c r="H72" s="333">
        <v>0</v>
      </c>
      <c r="I72" s="333">
        <v>0</v>
      </c>
      <c r="J72" s="358">
        <v>0</v>
      </c>
      <c r="K72" s="358">
        <v>0</v>
      </c>
      <c r="L72" s="337">
        <f t="shared" si="12"/>
        <v>0</v>
      </c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</row>
    <row r="73" spans="1:65">
      <c r="A73" s="321">
        <f t="shared" si="11"/>
        <v>17</v>
      </c>
      <c r="B73" s="388">
        <f>+B33</f>
        <v>0</v>
      </c>
      <c r="C73" s="1332">
        <f>+C33</f>
        <v>0</v>
      </c>
      <c r="D73" s="1332">
        <f>+D33</f>
        <v>0</v>
      </c>
      <c r="E73" s="333">
        <v>0</v>
      </c>
      <c r="F73" s="333">
        <v>0</v>
      </c>
      <c r="G73" s="333">
        <v>0</v>
      </c>
      <c r="H73" s="333">
        <v>0</v>
      </c>
      <c r="I73" s="333">
        <v>0</v>
      </c>
      <c r="J73" s="358">
        <v>0</v>
      </c>
      <c r="K73" s="358">
        <v>0</v>
      </c>
      <c r="L73" s="337">
        <f t="shared" si="12"/>
        <v>0</v>
      </c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</row>
    <row r="74" spans="1:65">
      <c r="A74" s="321">
        <f t="shared" si="11"/>
        <v>18</v>
      </c>
      <c r="B74" s="388">
        <f>+B34</f>
        <v>0</v>
      </c>
      <c r="C74" s="1332">
        <f>+C34</f>
        <v>0</v>
      </c>
      <c r="D74" s="1332">
        <f>+D34</f>
        <v>0</v>
      </c>
      <c r="E74" s="333">
        <v>0</v>
      </c>
      <c r="F74" s="333">
        <v>0</v>
      </c>
      <c r="G74" s="333">
        <v>0</v>
      </c>
      <c r="H74" s="333">
        <v>0</v>
      </c>
      <c r="I74" s="333">
        <v>0</v>
      </c>
      <c r="J74" s="358">
        <v>0</v>
      </c>
      <c r="K74" s="358">
        <v>0</v>
      </c>
      <c r="L74" s="337">
        <f t="shared" si="12"/>
        <v>0</v>
      </c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</row>
    <row r="75" spans="1:65">
      <c r="A75" s="321">
        <v>19</v>
      </c>
      <c r="B75" s="388">
        <f>+B35</f>
        <v>0</v>
      </c>
      <c r="C75" s="1332">
        <f>+C35</f>
        <v>0</v>
      </c>
      <c r="D75" s="1332">
        <f>+D35</f>
        <v>0</v>
      </c>
      <c r="E75" s="333">
        <v>0</v>
      </c>
      <c r="F75" s="333">
        <v>0</v>
      </c>
      <c r="G75" s="333">
        <v>0</v>
      </c>
      <c r="H75" s="333">
        <v>0</v>
      </c>
      <c r="I75" s="333">
        <v>0</v>
      </c>
      <c r="J75" s="358">
        <v>0</v>
      </c>
      <c r="K75" s="358">
        <v>0</v>
      </c>
      <c r="L75" s="337">
        <f t="shared" si="12"/>
        <v>0</v>
      </c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</row>
    <row r="76" spans="1:65">
      <c r="A76" s="321">
        <v>20</v>
      </c>
      <c r="B76" s="388">
        <f>+B36</f>
        <v>0</v>
      </c>
      <c r="C76" s="1332">
        <f>+C36</f>
        <v>0</v>
      </c>
      <c r="D76" s="1332">
        <f>+D36</f>
        <v>0</v>
      </c>
      <c r="E76" s="333">
        <v>0</v>
      </c>
      <c r="F76" s="333">
        <v>0</v>
      </c>
      <c r="G76" s="333">
        <v>0</v>
      </c>
      <c r="H76" s="333">
        <v>0</v>
      </c>
      <c r="I76" s="333">
        <v>0</v>
      </c>
      <c r="J76" s="358">
        <v>0</v>
      </c>
      <c r="K76" s="358">
        <v>0</v>
      </c>
      <c r="L76" s="337">
        <f t="shared" si="12"/>
        <v>0</v>
      </c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</row>
    <row r="77" spans="1:65">
      <c r="A77" s="321">
        <v>21</v>
      </c>
      <c r="B77" s="388">
        <f>+B37</f>
        <v>0</v>
      </c>
      <c r="C77" s="1332">
        <f>+C37</f>
        <v>0</v>
      </c>
      <c r="D77" s="1332">
        <f>+D37</f>
        <v>0</v>
      </c>
      <c r="E77" s="333">
        <v>0</v>
      </c>
      <c r="F77" s="333">
        <v>0</v>
      </c>
      <c r="G77" s="333">
        <v>0</v>
      </c>
      <c r="H77" s="333">
        <v>0</v>
      </c>
      <c r="I77" s="333">
        <v>0</v>
      </c>
      <c r="J77" s="358">
        <v>0</v>
      </c>
      <c r="K77" s="358">
        <v>0</v>
      </c>
      <c r="L77" s="337">
        <f t="shared" si="12"/>
        <v>0</v>
      </c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</row>
    <row r="78" spans="1:65">
      <c r="A78" s="321">
        <v>22</v>
      </c>
      <c r="B78" s="388">
        <f>+B38</f>
        <v>0</v>
      </c>
      <c r="C78" s="1332">
        <f>+C38</f>
        <v>0</v>
      </c>
      <c r="D78" s="1332">
        <f>+D38</f>
        <v>0</v>
      </c>
      <c r="E78" s="333">
        <v>0</v>
      </c>
      <c r="F78" s="333">
        <v>0</v>
      </c>
      <c r="G78" s="333">
        <v>0</v>
      </c>
      <c r="H78" s="333">
        <v>0</v>
      </c>
      <c r="I78" s="333">
        <v>0</v>
      </c>
      <c r="J78" s="358">
        <v>0</v>
      </c>
      <c r="K78" s="358">
        <v>0</v>
      </c>
      <c r="L78" s="337">
        <f t="shared" si="12"/>
        <v>0</v>
      </c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</row>
    <row r="79" spans="1:65">
      <c r="A79" s="321">
        <v>23</v>
      </c>
      <c r="B79" s="388">
        <f>+B39</f>
        <v>0</v>
      </c>
      <c r="C79" s="1332">
        <f>+C39</f>
        <v>0</v>
      </c>
      <c r="D79" s="1332">
        <f>+D39</f>
        <v>0</v>
      </c>
      <c r="E79" s="333">
        <v>0</v>
      </c>
      <c r="F79" s="333">
        <v>0</v>
      </c>
      <c r="G79" s="333">
        <v>0</v>
      </c>
      <c r="H79" s="333">
        <v>0</v>
      </c>
      <c r="I79" s="333">
        <v>0</v>
      </c>
      <c r="J79" s="358">
        <v>0</v>
      </c>
      <c r="K79" s="358">
        <v>0</v>
      </c>
      <c r="L79" s="337">
        <f t="shared" si="12"/>
        <v>0</v>
      </c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</row>
    <row r="80" spans="1:65">
      <c r="A80" s="321">
        <v>24</v>
      </c>
      <c r="B80" s="388">
        <f>+B40</f>
        <v>0</v>
      </c>
      <c r="C80" s="1332">
        <f>+C40</f>
        <v>0</v>
      </c>
      <c r="D80" s="1332">
        <f>+D40</f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  <c r="J80" s="358">
        <v>0</v>
      </c>
      <c r="K80" s="358">
        <v>0</v>
      </c>
      <c r="L80" s="337">
        <f t="shared" si="12"/>
        <v>0</v>
      </c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</row>
    <row r="81" spans="1:65">
      <c r="A81" s="321">
        <v>25</v>
      </c>
      <c r="B81" s="388">
        <f>+B42</f>
        <v>0</v>
      </c>
      <c r="C81" s="1332">
        <f>+C41</f>
        <v>0</v>
      </c>
      <c r="D81" s="1332">
        <f>+D41</f>
        <v>0</v>
      </c>
      <c r="E81" s="333">
        <v>0</v>
      </c>
      <c r="F81" s="333">
        <v>0</v>
      </c>
      <c r="G81" s="333">
        <v>0</v>
      </c>
      <c r="H81" s="333">
        <v>0</v>
      </c>
      <c r="I81" s="333">
        <v>0</v>
      </c>
      <c r="J81" s="358">
        <v>0</v>
      </c>
      <c r="K81" s="358">
        <v>0</v>
      </c>
      <c r="L81" s="337">
        <f t="shared" si="12"/>
        <v>0</v>
      </c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</row>
    <row r="82" spans="1:65">
      <c r="A82" s="359"/>
      <c r="B82" s="359"/>
      <c r="C82" s="359"/>
      <c r="D82" s="360" t="s">
        <v>111</v>
      </c>
      <c r="E82" s="362">
        <f>SUM(E57:E81)</f>
        <v>0</v>
      </c>
      <c r="F82" s="362">
        <f t="shared" ref="F82:L82" si="13">SUM(F57:F81)</f>
        <v>0</v>
      </c>
      <c r="G82" s="362">
        <f t="shared" si="13"/>
        <v>0</v>
      </c>
      <c r="H82" s="362">
        <f t="shared" si="13"/>
        <v>0</v>
      </c>
      <c r="I82" s="362">
        <f t="shared" si="13"/>
        <v>0</v>
      </c>
      <c r="J82" s="362">
        <f t="shared" si="13"/>
        <v>0</v>
      </c>
      <c r="K82" s="362">
        <f t="shared" si="13"/>
        <v>0</v>
      </c>
      <c r="L82" s="362">
        <f t="shared" si="13"/>
        <v>0</v>
      </c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</row>
    <row r="83" spans="1:65">
      <c r="A83" s="280" t="s">
        <v>119</v>
      </c>
      <c r="B83" s="280" t="s">
        <v>182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</row>
    <row r="84" spans="1:65">
      <c r="A84" s="280" t="s">
        <v>60</v>
      </c>
      <c r="B84" s="280" t="s">
        <v>183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</row>
    <row r="85" spans="1:65">
      <c r="A85" s="280" t="s">
        <v>120</v>
      </c>
      <c r="B85" s="280" t="s">
        <v>144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</row>
    <row r="86" spans="1:65">
      <c r="A86" s="280" t="s">
        <v>121</v>
      </c>
      <c r="B86" s="280" t="s">
        <v>184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</row>
    <row r="87" spans="1:65">
      <c r="A87" s="280" t="s">
        <v>122</v>
      </c>
      <c r="B87" s="280" t="s">
        <v>185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</row>
    <row r="88" spans="1:65">
      <c r="A88" s="280" t="s">
        <v>123</v>
      </c>
      <c r="B88" s="280" t="s">
        <v>147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</row>
    <row r="89" spans="1:65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</row>
    <row r="90" spans="1:65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</row>
    <row r="91" spans="1:65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</row>
    <row r="92" spans="1:65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</row>
    <row r="93" spans="1:65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</row>
    <row r="94" spans="1:65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</row>
    <row r="95" spans="1:6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</row>
    <row r="96" spans="1:65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</row>
    <row r="97" spans="1:5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</row>
    <row r="98" spans="1:5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</row>
    <row r="99" spans="1:55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</row>
    <row r="100" spans="1:5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</row>
    <row r="101" spans="1:5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</row>
    <row r="102" spans="1:5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</row>
    <row r="103" spans="1:55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</row>
    <row r="104" spans="1:55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</row>
    <row r="105" spans="1:55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</row>
    <row r="106" spans="1:5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</row>
    <row r="107" spans="1:55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</row>
    <row r="108" spans="1:5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</row>
    <row r="109" spans="1:5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5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5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5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</sheetData>
  <mergeCells count="1">
    <mergeCell ref="I14:J15"/>
  </mergeCells>
  <pageMargins left="0.70866141732283472" right="0.70866141732283472" top="0.74803149606299213" bottom="0.74803149606299213" header="0.31496062992125984" footer="0.31496062992125984"/>
  <pageSetup paperSize="5" scale="67" orientation="landscape" r:id="rId1"/>
  <headerFooter>
    <oddHeader>&amp;C&amp;"Times New Roman,Bold"&amp;12Government of Guam
Fiscal Year 2026, Quarter 3
Agency Staffing Pattern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AA66-E644-422E-89B6-081D6A3FBED4}">
  <sheetPr>
    <tabColor theme="8"/>
    <pageSetUpPr fitToPage="1"/>
  </sheetPr>
  <dimension ref="A1:BW56"/>
  <sheetViews>
    <sheetView tabSelected="1" view="pageBreakPreview" topLeftCell="A4" zoomScaleNormal="100" zoomScaleSheetLayoutView="100" workbookViewId="0">
      <selection activeCell="F22" sqref="F22:F32"/>
    </sheetView>
  </sheetViews>
  <sheetFormatPr defaultColWidth="9.140625" defaultRowHeight="15"/>
  <cols>
    <col min="1" max="1" width="4.7109375" style="178" customWidth="1"/>
    <col min="2" max="2" width="9.140625" style="178"/>
    <col min="3" max="3" width="39" style="178" customWidth="1"/>
    <col min="4" max="4" width="25.140625" style="178" customWidth="1"/>
    <col min="5" max="12" width="9.140625" style="178"/>
    <col min="13" max="13" width="11.5703125" style="178" bestFit="1" customWidth="1"/>
    <col min="14" max="14" width="13.140625" style="178" bestFit="1" customWidth="1"/>
    <col min="15" max="15" width="12.28515625" style="178" bestFit="1" customWidth="1"/>
    <col min="16" max="16" width="13.28515625" style="178" bestFit="1" customWidth="1"/>
    <col min="17" max="16384" width="9.140625" style="178"/>
  </cols>
  <sheetData>
    <row r="1" spans="1:56" s="78" customFormat="1" ht="9.4" customHeight="1">
      <c r="A1" s="1360"/>
      <c r="B1" s="1360"/>
      <c r="C1" s="1360"/>
      <c r="D1" s="1360"/>
      <c r="E1" s="1361"/>
      <c r="F1" s="1360"/>
      <c r="G1" s="1362" t="s">
        <v>0</v>
      </c>
      <c r="H1" s="1720"/>
      <c r="I1" s="1720"/>
      <c r="J1" s="1363"/>
      <c r="K1" s="1720"/>
      <c r="L1" s="1720"/>
      <c r="M1" s="1720"/>
      <c r="N1" s="1720"/>
      <c r="O1" s="1720"/>
      <c r="P1" s="1720"/>
      <c r="Q1" s="1720"/>
      <c r="R1" s="1720"/>
      <c r="S1" s="1720"/>
      <c r="T1" s="1364" t="s">
        <v>0</v>
      </c>
      <c r="U1" s="1720"/>
      <c r="V1" s="1365"/>
      <c r="W1" s="1365"/>
      <c r="X1" s="1365"/>
      <c r="Y1" s="1365"/>
      <c r="Z1" s="1365"/>
      <c r="AA1" s="1365"/>
      <c r="AB1" s="1365"/>
      <c r="AC1" s="1365"/>
      <c r="AD1" s="1365"/>
      <c r="AE1" s="1365"/>
      <c r="AF1" s="1365"/>
      <c r="AG1" s="1365"/>
      <c r="AH1" s="1365"/>
      <c r="AI1" s="1365"/>
      <c r="AJ1" s="1365"/>
      <c r="AK1" s="1365"/>
      <c r="AL1" s="1365"/>
      <c r="AM1" s="1365"/>
      <c r="AN1" s="1365"/>
      <c r="AO1" s="1365"/>
      <c r="AP1" s="1365"/>
      <c r="AQ1" s="1365"/>
      <c r="AR1" s="1365"/>
      <c r="AS1" s="1365"/>
      <c r="AT1" s="1365"/>
      <c r="AU1" s="1365"/>
      <c r="AV1" s="1365"/>
      <c r="AW1" s="1365"/>
      <c r="AX1" s="1365"/>
      <c r="AY1" s="1365"/>
      <c r="AZ1" s="1365"/>
      <c r="BA1" s="1365"/>
      <c r="BB1" s="1365"/>
      <c r="BC1" s="1365"/>
      <c r="BD1" s="1365"/>
    </row>
    <row r="2" spans="1:56" s="78" customFormat="1" ht="12.75">
      <c r="A2" s="179" t="s">
        <v>1</v>
      </c>
      <c r="B2" s="179"/>
      <c r="C2" s="179"/>
      <c r="D2" s="179" t="s">
        <v>2</v>
      </c>
      <c r="E2" s="1366"/>
      <c r="F2" s="1360"/>
      <c r="G2" s="1364" t="s">
        <v>0</v>
      </c>
      <c r="H2" s="1720"/>
      <c r="I2" s="1720"/>
      <c r="J2" s="1363"/>
      <c r="K2" s="1720"/>
      <c r="L2" s="1720"/>
      <c r="M2" s="1720"/>
      <c r="N2" s="1720"/>
      <c r="O2" s="1720"/>
      <c r="P2" s="1720"/>
      <c r="Q2" s="1720"/>
      <c r="R2" s="1720"/>
      <c r="S2" s="1720"/>
      <c r="T2" s="1720"/>
      <c r="U2" s="1720"/>
      <c r="V2" s="1365"/>
      <c r="W2" s="1365"/>
      <c r="X2" s="1365"/>
      <c r="Y2" s="1365"/>
      <c r="Z2" s="1365"/>
      <c r="AA2" s="1365"/>
      <c r="AB2" s="1365"/>
      <c r="AC2" s="1365"/>
      <c r="AD2" s="1365"/>
      <c r="AE2" s="1365"/>
      <c r="AF2" s="1365"/>
      <c r="AG2" s="1365"/>
      <c r="AH2" s="1365"/>
      <c r="AI2" s="1365"/>
      <c r="AJ2" s="1365"/>
      <c r="AK2" s="1365"/>
      <c r="AL2" s="1365"/>
      <c r="AM2" s="1365"/>
      <c r="AN2" s="1365"/>
      <c r="AO2" s="1365"/>
      <c r="AP2" s="1365"/>
      <c r="AQ2" s="1365"/>
      <c r="AR2" s="1365"/>
      <c r="AS2" s="1365"/>
      <c r="AT2" s="1365"/>
      <c r="AU2" s="1365"/>
      <c r="AV2" s="1365"/>
      <c r="AW2" s="1365"/>
      <c r="AX2" s="1365"/>
      <c r="AY2" s="1365"/>
      <c r="AZ2" s="1365"/>
      <c r="BA2" s="1365"/>
      <c r="BB2" s="1365"/>
      <c r="BC2" s="1365"/>
      <c r="BD2" s="1365"/>
    </row>
    <row r="3" spans="1:56" s="78" customFormat="1" ht="5.65" customHeight="1">
      <c r="A3" s="179"/>
      <c r="B3" s="179"/>
      <c r="C3" s="179"/>
      <c r="D3" s="179"/>
      <c r="E3" s="1366"/>
      <c r="F3" s="1360"/>
      <c r="G3" s="1720"/>
      <c r="H3" s="1720"/>
      <c r="I3" s="1720"/>
      <c r="J3" s="1363"/>
      <c r="K3" s="1720"/>
      <c r="L3" s="1720"/>
      <c r="M3" s="1720"/>
      <c r="N3" s="1720"/>
      <c r="O3" s="1720"/>
      <c r="P3" s="1720"/>
      <c r="Q3" s="1720"/>
      <c r="R3" s="1720"/>
      <c r="S3" s="1720"/>
      <c r="T3" s="1720"/>
      <c r="U3" s="1720"/>
      <c r="V3" s="1365"/>
      <c r="W3" s="1365"/>
      <c r="X3" s="1365"/>
      <c r="Y3" s="1365"/>
      <c r="Z3" s="1365"/>
      <c r="AA3" s="1365"/>
      <c r="AB3" s="1365"/>
      <c r="AC3" s="1365"/>
      <c r="AD3" s="1365"/>
      <c r="AE3" s="1365"/>
      <c r="AF3" s="1365"/>
      <c r="AG3" s="1365"/>
      <c r="AH3" s="1365"/>
      <c r="AI3" s="1365"/>
      <c r="AJ3" s="1365"/>
      <c r="AK3" s="1365"/>
      <c r="AL3" s="1365"/>
      <c r="AM3" s="1365"/>
      <c r="AN3" s="1365"/>
      <c r="AO3" s="1365"/>
      <c r="AP3" s="1365"/>
      <c r="AQ3" s="1365"/>
      <c r="AR3" s="1365"/>
      <c r="AS3" s="1365"/>
      <c r="AT3" s="1365"/>
      <c r="AU3" s="1365"/>
      <c r="AV3" s="1365"/>
      <c r="AW3" s="1365"/>
      <c r="AX3" s="1365"/>
      <c r="AY3" s="1365"/>
      <c r="AZ3" s="1365"/>
      <c r="BA3" s="1365"/>
      <c r="BB3" s="1365"/>
      <c r="BC3" s="1365"/>
      <c r="BD3" s="1365"/>
    </row>
    <row r="4" spans="1:56" s="78" customFormat="1" ht="12.75">
      <c r="A4" s="179" t="s">
        <v>3</v>
      </c>
      <c r="B4" s="179"/>
      <c r="C4" s="179"/>
      <c r="D4" s="179" t="s">
        <v>4</v>
      </c>
      <c r="E4" s="1366"/>
      <c r="F4" s="1360"/>
      <c r="G4" s="1720"/>
      <c r="H4" s="1720"/>
      <c r="I4" s="1720"/>
      <c r="J4" s="1363"/>
      <c r="K4" s="1720"/>
      <c r="L4" s="1720"/>
      <c r="M4" s="1720"/>
      <c r="N4" s="1720"/>
      <c r="O4" s="1720"/>
      <c r="P4" s="1720"/>
      <c r="Q4" s="1720"/>
      <c r="R4" s="1720"/>
      <c r="S4" s="1720"/>
      <c r="T4" s="1720"/>
      <c r="U4" s="1720"/>
      <c r="V4" s="1365"/>
      <c r="W4" s="1365"/>
      <c r="X4" s="1365"/>
      <c r="Y4" s="1365"/>
      <c r="Z4" s="1365"/>
      <c r="AA4" s="1365"/>
      <c r="AB4" s="1365"/>
      <c r="AC4" s="1365"/>
      <c r="AD4" s="1365"/>
      <c r="AE4" s="1365"/>
      <c r="AF4" s="1365"/>
      <c r="AG4" s="1365"/>
      <c r="AH4" s="1365"/>
      <c r="AI4" s="1365"/>
      <c r="AJ4" s="1365"/>
      <c r="AK4" s="1365"/>
      <c r="AL4" s="1365"/>
      <c r="AM4" s="1365"/>
      <c r="AN4" s="1365"/>
      <c r="AO4" s="1365"/>
      <c r="AP4" s="1365"/>
      <c r="AQ4" s="1365"/>
      <c r="AR4" s="1365"/>
      <c r="AS4" s="1365"/>
      <c r="AT4" s="1365"/>
      <c r="AU4" s="1365"/>
      <c r="AV4" s="1365"/>
      <c r="AW4" s="1365"/>
      <c r="AX4" s="1365"/>
      <c r="AY4" s="1365"/>
      <c r="AZ4" s="1365"/>
      <c r="BA4" s="1365"/>
      <c r="BB4" s="1365"/>
      <c r="BC4" s="1365"/>
      <c r="BD4" s="1365"/>
    </row>
    <row r="5" spans="1:56" s="78" customFormat="1" ht="3.95" customHeight="1">
      <c r="A5" s="179"/>
      <c r="B5" s="179"/>
      <c r="C5" s="179"/>
      <c r="D5" s="1367"/>
      <c r="E5" s="1368"/>
      <c r="F5" s="1360"/>
      <c r="G5" s="1720"/>
      <c r="H5" s="1720"/>
      <c r="I5" s="1720"/>
      <c r="J5" s="1363"/>
      <c r="K5" s="1720"/>
      <c r="L5" s="1720"/>
      <c r="M5" s="1720"/>
      <c r="N5" s="1720"/>
      <c r="O5" s="1720"/>
      <c r="P5" s="1720"/>
      <c r="Q5" s="1720"/>
      <c r="R5" s="1720"/>
      <c r="S5" s="1720"/>
      <c r="T5" s="1720"/>
      <c r="U5" s="1720"/>
      <c r="V5" s="1365"/>
      <c r="W5" s="1365"/>
      <c r="X5" s="1365"/>
      <c r="Y5" s="1365"/>
      <c r="Z5" s="1365"/>
      <c r="AA5" s="1365"/>
      <c r="AB5" s="1365"/>
      <c r="AC5" s="1365"/>
      <c r="AD5" s="1365"/>
      <c r="AE5" s="1365"/>
      <c r="AF5" s="1365"/>
      <c r="AG5" s="1365"/>
      <c r="AH5" s="1365"/>
      <c r="AI5" s="1365"/>
      <c r="AJ5" s="1365"/>
      <c r="AK5" s="1365"/>
      <c r="AL5" s="1365"/>
      <c r="AM5" s="1365"/>
      <c r="AN5" s="1365"/>
      <c r="AO5" s="1365"/>
      <c r="AP5" s="1365"/>
      <c r="AQ5" s="1365"/>
      <c r="AR5" s="1365"/>
      <c r="AS5" s="1365"/>
      <c r="AT5" s="1365"/>
      <c r="AU5" s="1365"/>
      <c r="AV5" s="1365"/>
      <c r="AW5" s="1365"/>
      <c r="AX5" s="1365"/>
      <c r="AY5" s="1365"/>
      <c r="AZ5" s="1365"/>
      <c r="BA5" s="1365"/>
      <c r="BB5" s="1365"/>
      <c r="BC5" s="1365"/>
      <c r="BD5" s="1365"/>
    </row>
    <row r="6" spans="1:56" s="78" customFormat="1" ht="12.75">
      <c r="A6" s="179" t="s">
        <v>5</v>
      </c>
      <c r="B6" s="179"/>
      <c r="C6" s="179"/>
      <c r="D6" s="1367" t="s">
        <v>1139</v>
      </c>
      <c r="E6" s="1368"/>
      <c r="F6" s="1367"/>
      <c r="G6" s="1718"/>
      <c r="H6" s="1718"/>
      <c r="I6" s="1718"/>
      <c r="J6" s="1363"/>
      <c r="K6" s="1720"/>
      <c r="L6" s="1720"/>
      <c r="M6" s="1720"/>
      <c r="N6" s="1720"/>
      <c r="O6" s="1720"/>
      <c r="P6" s="1720"/>
      <c r="Q6" s="1720"/>
      <c r="R6" s="1720"/>
      <c r="S6" s="1720"/>
      <c r="T6" s="1720"/>
      <c r="U6" s="1720"/>
      <c r="V6" s="1365"/>
      <c r="W6" s="1365"/>
      <c r="X6" s="1365"/>
      <c r="Y6" s="1365"/>
      <c r="Z6" s="1365"/>
      <c r="AA6" s="1365"/>
      <c r="AB6" s="1365"/>
      <c r="AC6" s="1365"/>
      <c r="AD6" s="1365"/>
      <c r="AE6" s="1365"/>
      <c r="AF6" s="1365"/>
      <c r="AG6" s="1365"/>
      <c r="AH6" s="1365"/>
      <c r="AI6" s="1365"/>
      <c r="AJ6" s="1365"/>
      <c r="AK6" s="1365"/>
      <c r="AL6" s="1365"/>
      <c r="AM6" s="1365"/>
      <c r="AN6" s="1365"/>
      <c r="AO6" s="1365"/>
      <c r="AP6" s="1365"/>
      <c r="AQ6" s="1365"/>
      <c r="AR6" s="1365"/>
      <c r="AS6" s="1365"/>
      <c r="AT6" s="1365"/>
      <c r="AU6" s="1365"/>
      <c r="AV6" s="1365"/>
      <c r="AW6" s="1365"/>
      <c r="AX6" s="1365"/>
      <c r="AY6" s="1365"/>
      <c r="AZ6" s="1365"/>
      <c r="BA6" s="1365"/>
      <c r="BB6" s="1365"/>
      <c r="BC6" s="1365"/>
      <c r="BD6" s="1365"/>
    </row>
    <row r="7" spans="1:56" s="78" customFormat="1" ht="4.5" customHeight="1">
      <c r="A7" s="179"/>
      <c r="B7" s="179"/>
      <c r="C7" s="179"/>
      <c r="D7" s="1367"/>
      <c r="E7" s="1368"/>
      <c r="F7" s="1367"/>
      <c r="G7" s="1718"/>
      <c r="H7" s="1718"/>
      <c r="I7" s="1718"/>
      <c r="J7" s="1363"/>
      <c r="K7" s="1720"/>
      <c r="L7" s="1720"/>
      <c r="M7" s="1720"/>
      <c r="N7" s="1720"/>
      <c r="O7" s="1720"/>
      <c r="P7" s="1720"/>
      <c r="Q7" s="1720"/>
      <c r="R7" s="1720"/>
      <c r="S7" s="1720"/>
      <c r="T7" s="1720"/>
      <c r="U7" s="1720"/>
      <c r="V7" s="1365"/>
      <c r="W7" s="1365"/>
      <c r="X7" s="1365"/>
      <c r="Y7" s="1365"/>
      <c r="Z7" s="1365"/>
      <c r="AA7" s="1365"/>
      <c r="AB7" s="1365"/>
      <c r="AC7" s="1365"/>
      <c r="AD7" s="1365"/>
      <c r="AE7" s="1365"/>
      <c r="AF7" s="1365"/>
      <c r="AG7" s="1365"/>
      <c r="AH7" s="1365"/>
      <c r="AI7" s="1365"/>
      <c r="AJ7" s="1365"/>
      <c r="AK7" s="1365"/>
      <c r="AL7" s="1365"/>
      <c r="AM7" s="1365"/>
      <c r="AN7" s="1365"/>
      <c r="AO7" s="1365"/>
      <c r="AP7" s="1365"/>
      <c r="AQ7" s="1365"/>
      <c r="AR7" s="1365"/>
      <c r="AS7" s="1365"/>
      <c r="AT7" s="1365"/>
      <c r="AU7" s="1365"/>
      <c r="AV7" s="1365"/>
      <c r="AW7" s="1365"/>
      <c r="AX7" s="1365"/>
      <c r="AY7" s="1365"/>
      <c r="AZ7" s="1365"/>
      <c r="BA7" s="1365"/>
      <c r="BB7" s="1365"/>
      <c r="BC7" s="1365"/>
      <c r="BD7" s="1365"/>
    </row>
    <row r="8" spans="1:56" s="78" customFormat="1" ht="13.5">
      <c r="A8" s="179" t="s">
        <v>7</v>
      </c>
      <c r="B8" s="179"/>
      <c r="C8" s="179"/>
      <c r="D8" s="1367" t="s">
        <v>248</v>
      </c>
      <c r="E8" s="1369"/>
      <c r="F8" s="1370" t="s">
        <v>1140</v>
      </c>
      <c r="G8" s="1718"/>
      <c r="H8" s="1371"/>
      <c r="I8" s="1718"/>
      <c r="J8" s="1363"/>
      <c r="K8" s="1720"/>
      <c r="L8" s="1720"/>
      <c r="M8" s="1372"/>
      <c r="N8" s="1372"/>
      <c r="O8" s="1372"/>
      <c r="P8" s="1372"/>
      <c r="Q8" s="1372"/>
      <c r="R8" s="1372"/>
      <c r="S8" s="1372"/>
      <c r="T8" s="1372"/>
      <c r="U8" s="1720"/>
      <c r="V8" s="1365"/>
      <c r="W8" s="1365"/>
      <c r="X8" s="1365"/>
      <c r="Y8" s="1365"/>
      <c r="Z8" s="1365"/>
      <c r="AA8" s="1365"/>
      <c r="AB8" s="1365"/>
      <c r="AC8" s="1365"/>
      <c r="AD8" s="1365"/>
      <c r="AE8" s="1365"/>
      <c r="AF8" s="1365"/>
      <c r="AG8" s="1365"/>
      <c r="AH8" s="1365"/>
      <c r="AI8" s="1365"/>
      <c r="AJ8" s="1365"/>
      <c r="AK8" s="1365"/>
      <c r="AL8" s="1365"/>
      <c r="AM8" s="1365"/>
      <c r="AN8" s="1365"/>
      <c r="AO8" s="1365"/>
      <c r="AP8" s="1365"/>
      <c r="AQ8" s="1365"/>
      <c r="AR8" s="1365"/>
      <c r="AS8" s="1365"/>
      <c r="AT8" s="1365"/>
      <c r="AU8" s="1365"/>
      <c r="AV8" s="1365"/>
      <c r="AW8" s="1365"/>
      <c r="AX8" s="1365"/>
      <c r="AY8" s="1365"/>
      <c r="AZ8" s="1365"/>
      <c r="BA8" s="1365"/>
      <c r="BB8" s="1365"/>
      <c r="BC8" s="1365"/>
      <c r="BD8" s="1365"/>
    </row>
    <row r="9" spans="1:56" s="78" customFormat="1">
      <c r="A9" s="1367" t="s">
        <v>1141</v>
      </c>
      <c r="B9" s="1360"/>
      <c r="C9" s="1360"/>
      <c r="D9" s="1367" t="s">
        <v>1142</v>
      </c>
      <c r="E9" s="1373"/>
      <c r="F9" s="1370"/>
      <c r="G9" s="1374"/>
      <c r="H9" s="1374"/>
      <c r="I9" s="1374"/>
      <c r="J9" s="1375"/>
      <c r="K9" s="1376"/>
      <c r="L9" s="1720"/>
      <c r="M9" s="1720" t="s">
        <v>0</v>
      </c>
      <c r="N9" s="1720"/>
      <c r="O9" s="1720"/>
      <c r="P9" s="1720"/>
      <c r="Q9" s="1720"/>
      <c r="R9" s="1376"/>
      <c r="S9" s="1376"/>
      <c r="T9" s="1720"/>
      <c r="U9" s="1720"/>
      <c r="V9" s="1365"/>
      <c r="W9" s="1365"/>
      <c r="X9" s="1365"/>
      <c r="Y9" s="1365"/>
      <c r="Z9" s="1365"/>
      <c r="AA9" s="1365"/>
      <c r="AB9" s="1365"/>
      <c r="AC9" s="1365"/>
      <c r="AD9" s="1365"/>
      <c r="AE9" s="1365"/>
      <c r="AF9" s="1365"/>
      <c r="AG9" s="1365"/>
      <c r="AH9" s="1365"/>
      <c r="AI9" s="1365"/>
      <c r="AJ9" s="1365"/>
      <c r="AK9" s="1365"/>
      <c r="AL9" s="1365"/>
      <c r="AM9" s="1365"/>
      <c r="AN9" s="1365"/>
      <c r="AO9" s="1365"/>
      <c r="AP9" s="1365"/>
      <c r="AQ9" s="1365"/>
      <c r="AR9" s="1365"/>
      <c r="AS9" s="1365"/>
      <c r="AT9" s="1365"/>
      <c r="AU9" s="1365"/>
      <c r="AV9" s="1365"/>
      <c r="AW9" s="1365"/>
      <c r="AX9" s="1365"/>
      <c r="AY9" s="1365"/>
      <c r="AZ9" s="1365"/>
      <c r="BA9" s="1365"/>
      <c r="BB9" s="1365"/>
      <c r="BC9" s="1365"/>
      <c r="BD9" s="1365"/>
    </row>
    <row r="10" spans="1:56" s="78" customFormat="1" ht="6.2" customHeight="1" thickBot="1">
      <c r="A10" s="1360"/>
      <c r="B10" s="1360"/>
      <c r="C10" s="1360"/>
      <c r="D10" s="8"/>
      <c r="E10" s="1377"/>
      <c r="F10" s="8"/>
      <c r="G10" s="1374"/>
      <c r="H10" s="1374"/>
      <c r="I10" s="1374"/>
      <c r="J10" s="1375"/>
      <c r="K10" s="1376"/>
      <c r="L10" s="1720"/>
      <c r="M10" s="1720"/>
      <c r="N10" s="1720"/>
      <c r="O10" s="1720"/>
      <c r="P10" s="1720"/>
      <c r="Q10" s="1720"/>
      <c r="R10" s="1376"/>
      <c r="S10" s="1376"/>
      <c r="T10" s="1720"/>
      <c r="U10" s="1720"/>
      <c r="V10" s="1365"/>
      <c r="W10" s="1365"/>
      <c r="X10" s="1365"/>
      <c r="Y10" s="1365"/>
      <c r="Z10" s="1365"/>
      <c r="AA10" s="1365"/>
      <c r="AB10" s="1365"/>
      <c r="AC10" s="1365"/>
      <c r="AD10" s="1365"/>
      <c r="AE10" s="1365"/>
      <c r="AF10" s="1365"/>
      <c r="AG10" s="1365"/>
      <c r="AH10" s="1365"/>
      <c r="AI10" s="1365"/>
      <c r="AJ10" s="1365"/>
      <c r="AK10" s="1365"/>
      <c r="AL10" s="1365"/>
      <c r="AM10" s="1365"/>
      <c r="AN10" s="1365"/>
      <c r="AO10" s="1365"/>
      <c r="AP10" s="1365"/>
      <c r="AQ10" s="1365"/>
      <c r="AR10" s="1365"/>
      <c r="AS10" s="1365"/>
      <c r="AT10" s="1365"/>
      <c r="AU10" s="1365"/>
      <c r="AV10" s="1365"/>
      <c r="AW10" s="1365"/>
      <c r="AX10" s="1365"/>
      <c r="AY10" s="1365"/>
      <c r="AZ10" s="1365"/>
      <c r="BA10" s="1365"/>
      <c r="BB10" s="1365"/>
      <c r="BC10" s="1365"/>
      <c r="BD10" s="1365"/>
    </row>
    <row r="11" spans="1:56" s="78" customFormat="1" ht="12.75" thickTop="1" thickBot="1">
      <c r="A11" s="1360"/>
      <c r="B11" s="1378" t="s">
        <v>10</v>
      </c>
      <c r="C11" s="1379"/>
      <c r="D11" s="1379"/>
      <c r="E11" s="1380"/>
      <c r="F11" s="1379"/>
      <c r="G11" s="1381"/>
      <c r="H11" s="1381"/>
      <c r="I11" s="1381"/>
      <c r="J11" s="1382"/>
      <c r="K11" s="1383"/>
      <c r="L11" s="1720"/>
      <c r="M11" s="1720"/>
      <c r="N11" s="1720"/>
      <c r="O11" s="1720"/>
      <c r="P11" s="1720"/>
      <c r="Q11" s="1720"/>
      <c r="R11" s="1384" t="s">
        <v>10</v>
      </c>
      <c r="S11" s="1383"/>
      <c r="T11" s="1720"/>
      <c r="U11" s="1720"/>
      <c r="V11" s="1365"/>
      <c r="W11" s="1365"/>
      <c r="X11" s="1365"/>
      <c r="Y11" s="1365"/>
      <c r="Z11" s="1365"/>
      <c r="AA11" s="1365"/>
      <c r="AB11" s="1365"/>
      <c r="AC11" s="1365"/>
      <c r="AD11" s="1365"/>
      <c r="AE11" s="1365"/>
      <c r="AF11" s="1365"/>
      <c r="AG11" s="1365"/>
      <c r="AH11" s="1365"/>
      <c r="AI11" s="1365"/>
      <c r="AJ11" s="1365"/>
      <c r="AK11" s="1365"/>
      <c r="AL11" s="1365"/>
      <c r="AM11" s="1365"/>
      <c r="AN11" s="1365"/>
      <c r="AO11" s="1365"/>
      <c r="AP11" s="1365"/>
      <c r="AQ11" s="1365"/>
      <c r="AR11" s="1365"/>
      <c r="AS11" s="1365"/>
      <c r="AT11" s="1365"/>
      <c r="AU11" s="1365"/>
      <c r="AV11" s="1365"/>
      <c r="AW11" s="1365"/>
      <c r="AX11" s="1365"/>
      <c r="AY11" s="1365"/>
      <c r="AZ11" s="1365"/>
      <c r="BA11" s="1365"/>
      <c r="BB11" s="1365"/>
      <c r="BC11" s="1365"/>
      <c r="BD11" s="1365"/>
    </row>
    <row r="12" spans="1:56" s="78" customFormat="1" ht="12" thickTop="1">
      <c r="A12" s="1360"/>
      <c r="B12" s="1385"/>
      <c r="C12" s="1360"/>
      <c r="D12" s="1360"/>
      <c r="E12" s="1361"/>
      <c r="F12" s="1360"/>
      <c r="G12" s="1720"/>
      <c r="H12" s="1720"/>
      <c r="I12" s="1720"/>
      <c r="J12" s="1363"/>
      <c r="K12" s="1386"/>
      <c r="L12" s="1720"/>
      <c r="M12" s="1720"/>
      <c r="N12" s="1720"/>
      <c r="O12" s="1720"/>
      <c r="P12" s="1720"/>
      <c r="Q12" s="1720"/>
      <c r="R12" s="1387"/>
      <c r="S12" s="1386"/>
      <c r="T12" s="1720"/>
      <c r="U12" s="1720"/>
      <c r="V12" s="1365"/>
      <c r="W12" s="1365"/>
      <c r="X12" s="1365"/>
      <c r="Y12" s="1365"/>
      <c r="Z12" s="1365"/>
      <c r="AA12" s="1365"/>
      <c r="AB12" s="1365"/>
      <c r="AC12" s="1365"/>
      <c r="AD12" s="1365"/>
      <c r="AE12" s="1365"/>
      <c r="AF12" s="1365"/>
      <c r="AG12" s="1365"/>
      <c r="AH12" s="1365"/>
      <c r="AI12" s="1365"/>
      <c r="AJ12" s="1365"/>
      <c r="AK12" s="1365"/>
      <c r="AL12" s="1365"/>
      <c r="AM12" s="1365"/>
      <c r="AN12" s="1365"/>
      <c r="AO12" s="1365"/>
      <c r="AP12" s="1365"/>
      <c r="AQ12" s="1365"/>
      <c r="AR12" s="1365"/>
      <c r="AS12" s="1365"/>
      <c r="AT12" s="1365"/>
      <c r="AU12" s="1365"/>
      <c r="AV12" s="1365"/>
      <c r="AW12" s="1365"/>
      <c r="AX12" s="1365"/>
      <c r="AY12" s="1365"/>
      <c r="AZ12" s="1365"/>
      <c r="BA12" s="1365"/>
      <c r="BB12" s="1365"/>
      <c r="BC12" s="1365"/>
      <c r="BD12" s="1365"/>
    </row>
    <row r="13" spans="1:56" s="78" customFormat="1" ht="11.25">
      <c r="A13" s="1360"/>
      <c r="B13" s="1388" t="s">
        <v>11</v>
      </c>
      <c r="C13" s="1389" t="s">
        <v>12</v>
      </c>
      <c r="D13" s="1390" t="s">
        <v>13</v>
      </c>
      <c r="E13" s="1389" t="s">
        <v>14</v>
      </c>
      <c r="F13" s="1391" t="s">
        <v>15</v>
      </c>
      <c r="G13" s="1392" t="s">
        <v>16</v>
      </c>
      <c r="H13" s="1392" t="s">
        <v>17</v>
      </c>
      <c r="I13" s="1393" t="s">
        <v>18</v>
      </c>
      <c r="J13" s="1393" t="s">
        <v>19</v>
      </c>
      <c r="K13" s="1394" t="s">
        <v>20</v>
      </c>
      <c r="L13" s="1395" t="s">
        <v>21</v>
      </c>
      <c r="M13" s="1391" t="s">
        <v>22</v>
      </c>
      <c r="N13" s="1391" t="s">
        <v>23</v>
      </c>
      <c r="O13" s="1391" t="s">
        <v>24</v>
      </c>
      <c r="P13" s="1391" t="s">
        <v>25</v>
      </c>
      <c r="Q13" s="1391" t="s">
        <v>26</v>
      </c>
      <c r="R13" s="1396" t="s">
        <v>27</v>
      </c>
      <c r="S13" s="1394" t="s">
        <v>28</v>
      </c>
      <c r="T13" s="1396" t="s">
        <v>1143</v>
      </c>
      <c r="U13" s="1391" t="s">
        <v>1144</v>
      </c>
      <c r="V13" s="1365"/>
      <c r="W13" s="1365"/>
      <c r="X13" s="1365"/>
      <c r="Y13" s="1365"/>
      <c r="Z13" s="1365"/>
      <c r="AA13" s="1365"/>
      <c r="AB13" s="1365"/>
      <c r="AC13" s="1365"/>
      <c r="AD13" s="1365"/>
      <c r="AE13" s="1365"/>
      <c r="AF13" s="1365"/>
      <c r="AG13" s="1365"/>
      <c r="AH13" s="1365"/>
      <c r="AI13" s="1365"/>
      <c r="AJ13" s="1365"/>
      <c r="AK13" s="1365"/>
      <c r="AL13" s="1365"/>
      <c r="AM13" s="1365"/>
      <c r="AN13" s="1365"/>
      <c r="AO13" s="1365"/>
      <c r="AP13" s="1365"/>
      <c r="AQ13" s="1365"/>
      <c r="AR13" s="1365"/>
      <c r="AS13" s="1365"/>
      <c r="AT13" s="1365"/>
    </row>
    <row r="14" spans="1:56" s="78" customFormat="1" ht="11.25">
      <c r="A14" s="1397"/>
      <c r="B14" s="1398" t="s">
        <v>0</v>
      </c>
      <c r="C14" s="1360"/>
      <c r="D14" s="1399" t="s">
        <v>0</v>
      </c>
      <c r="E14" s="1400"/>
      <c r="F14" s="1399" t="s">
        <v>0</v>
      </c>
      <c r="G14" s="1401" t="s">
        <v>0</v>
      </c>
      <c r="H14" s="1402"/>
      <c r="I14" s="1402" t="s">
        <v>0</v>
      </c>
      <c r="J14" s="1979" t="s">
        <v>30</v>
      </c>
      <c r="K14" s="1980"/>
      <c r="L14" s="1403" t="s">
        <v>0</v>
      </c>
      <c r="M14" s="1404"/>
      <c r="N14" s="1403"/>
      <c r="O14" s="1403"/>
      <c r="P14" s="1403" t="s">
        <v>31</v>
      </c>
      <c r="Q14" s="1403"/>
      <c r="R14" s="1405"/>
      <c r="S14" s="1406"/>
      <c r="T14" s="1407"/>
      <c r="U14" s="1407"/>
      <c r="V14" s="1365"/>
      <c r="W14" s="1365"/>
      <c r="X14" s="1365"/>
      <c r="Y14" s="1365"/>
      <c r="Z14" s="1365"/>
      <c r="AA14" s="1365"/>
      <c r="AB14" s="1365"/>
      <c r="AC14" s="1365"/>
      <c r="AD14" s="1365"/>
      <c r="AE14" s="1365"/>
      <c r="AF14" s="1365"/>
      <c r="AG14" s="1365"/>
      <c r="AH14" s="1365"/>
      <c r="AI14" s="1365"/>
      <c r="AJ14" s="1365"/>
      <c r="AK14" s="1365"/>
      <c r="AL14" s="1365"/>
      <c r="AM14" s="1365"/>
      <c r="AN14" s="1365"/>
      <c r="AO14" s="1365"/>
      <c r="AP14" s="1365"/>
      <c r="AQ14" s="1365"/>
      <c r="AR14" s="1365"/>
      <c r="AS14" s="1365"/>
      <c r="AT14" s="1365"/>
    </row>
    <row r="15" spans="1:56" s="78" customFormat="1" ht="11.25">
      <c r="A15" s="1408"/>
      <c r="B15" s="1409" t="s">
        <v>32</v>
      </c>
      <c r="C15" s="1410" t="s">
        <v>32</v>
      </c>
      <c r="D15" s="1410" t="s">
        <v>33</v>
      </c>
      <c r="E15" s="1411" t="s">
        <v>1145</v>
      </c>
      <c r="F15" s="1410" t="s">
        <v>151</v>
      </c>
      <c r="G15" s="1402" t="s">
        <v>0</v>
      </c>
      <c r="H15" s="1402"/>
      <c r="I15" s="1402" t="s">
        <v>0</v>
      </c>
      <c r="J15" s="1981"/>
      <c r="K15" s="1982"/>
      <c r="L15" s="1372" t="s">
        <v>1146</v>
      </c>
      <c r="M15" s="1412" t="s">
        <v>36</v>
      </c>
      <c r="N15" s="1401" t="s">
        <v>37</v>
      </c>
      <c r="O15" s="1401" t="s">
        <v>38</v>
      </c>
      <c r="P15" s="1401" t="s">
        <v>39</v>
      </c>
      <c r="Q15" s="1413" t="s">
        <v>40</v>
      </c>
      <c r="R15" s="1414" t="s">
        <v>41</v>
      </c>
      <c r="S15" s="1415" t="s">
        <v>42</v>
      </c>
      <c r="T15" s="1407" t="s">
        <v>43</v>
      </c>
      <c r="U15" s="1416" t="s">
        <v>1147</v>
      </c>
      <c r="V15" s="1365"/>
      <c r="W15" s="1365"/>
      <c r="X15" s="1365"/>
      <c r="Y15" s="1365"/>
      <c r="Z15" s="1365"/>
      <c r="AA15" s="1365"/>
      <c r="AB15" s="1365"/>
      <c r="AC15" s="1365"/>
      <c r="AD15" s="1365"/>
      <c r="AE15" s="1365"/>
      <c r="AF15" s="1365"/>
      <c r="AG15" s="1365"/>
      <c r="AH15" s="1365"/>
      <c r="AI15" s="1365"/>
      <c r="AJ15" s="1365"/>
      <c r="AK15" s="1365"/>
      <c r="AL15" s="1365"/>
      <c r="AM15" s="1365"/>
      <c r="AN15" s="1365"/>
      <c r="AO15" s="1365"/>
      <c r="AP15" s="1365"/>
      <c r="AQ15" s="1365"/>
      <c r="AR15" s="1365"/>
      <c r="AS15" s="1365"/>
      <c r="AT15" s="1365"/>
    </row>
    <row r="16" spans="1:56" s="78" customFormat="1" ht="12" thickBot="1">
      <c r="A16" s="1417" t="s">
        <v>45</v>
      </c>
      <c r="B16" s="1418" t="s">
        <v>46</v>
      </c>
      <c r="C16" s="1419" t="s">
        <v>47</v>
      </c>
      <c r="D16" s="1419" t="s">
        <v>48</v>
      </c>
      <c r="E16" s="1420"/>
      <c r="F16" s="1419" t="s">
        <v>49</v>
      </c>
      <c r="G16" s="1421" t="s">
        <v>50</v>
      </c>
      <c r="H16" s="1421" t="s">
        <v>51</v>
      </c>
      <c r="I16" s="1421" t="s">
        <v>52</v>
      </c>
      <c r="J16" s="1422" t="s">
        <v>53</v>
      </c>
      <c r="K16" s="1423" t="s">
        <v>54</v>
      </c>
      <c r="L16" s="1424" t="s">
        <v>55</v>
      </c>
      <c r="M16" s="1425" t="s">
        <v>1148</v>
      </c>
      <c r="N16" s="1426" t="s">
        <v>152</v>
      </c>
      <c r="O16" s="1426" t="s">
        <v>1149</v>
      </c>
      <c r="P16" s="1426" t="s">
        <v>1150</v>
      </c>
      <c r="Q16" s="1427" t="s">
        <v>121</v>
      </c>
      <c r="R16" s="1428" t="s">
        <v>61</v>
      </c>
      <c r="S16" s="1429" t="s">
        <v>61</v>
      </c>
      <c r="T16" s="1424" t="s">
        <v>1151</v>
      </c>
      <c r="U16" s="1426" t="s">
        <v>63</v>
      </c>
      <c r="V16" s="1365"/>
      <c r="W16" s="1365"/>
      <c r="X16" s="1365"/>
      <c r="Y16" s="1365"/>
      <c r="Z16" s="1365"/>
      <c r="AA16" s="1365"/>
      <c r="AB16" s="1365"/>
      <c r="AC16" s="1365"/>
      <c r="AD16" s="1365"/>
      <c r="AE16" s="1365"/>
      <c r="AF16" s="1365"/>
      <c r="AG16" s="1365"/>
      <c r="AH16" s="1365"/>
      <c r="AI16" s="1365"/>
      <c r="AJ16" s="1365"/>
      <c r="AK16" s="1365"/>
      <c r="AL16" s="1365"/>
      <c r="AM16" s="1365"/>
      <c r="AN16" s="1365"/>
      <c r="AO16" s="1365"/>
      <c r="AP16" s="1365"/>
      <c r="AQ16" s="1365"/>
      <c r="AR16" s="1365"/>
      <c r="AS16" s="1365"/>
      <c r="AT16" s="1365"/>
    </row>
    <row r="17" spans="1:21" s="78" customFormat="1" ht="11.25" customHeight="1" thickTop="1">
      <c r="A17" s="2586">
        <v>1</v>
      </c>
      <c r="B17" s="2587">
        <v>6199</v>
      </c>
      <c r="C17" s="2588" t="s">
        <v>1152</v>
      </c>
      <c r="D17" s="2588" t="s">
        <v>1153</v>
      </c>
      <c r="E17" s="2589">
        <v>42170</v>
      </c>
      <c r="F17" s="2590" t="s">
        <v>1154</v>
      </c>
      <c r="G17" s="2618">
        <v>40040</v>
      </c>
      <c r="H17" s="2619">
        <v>0</v>
      </c>
      <c r="I17" s="2618"/>
      <c r="J17" s="2589">
        <v>46832</v>
      </c>
      <c r="K17" s="2618">
        <v>0</v>
      </c>
      <c r="L17" s="2618">
        <f>(G17+H17+I17+K17)*0.8</f>
        <v>32032</v>
      </c>
      <c r="M17" s="2620">
        <f>+ROUND((L17*0.3385),0)</f>
        <v>10843</v>
      </c>
      <c r="N17" s="2618">
        <v>495</v>
      </c>
      <c r="O17" s="2618">
        <v>0</v>
      </c>
      <c r="P17" s="2618">
        <f t="shared" ref="P17:P41" si="0">+ROUND((L17*0.0145),0)</f>
        <v>464</v>
      </c>
      <c r="Q17" s="2618">
        <v>187</v>
      </c>
      <c r="R17" s="2618">
        <v>5978</v>
      </c>
      <c r="S17" s="2618">
        <v>458</v>
      </c>
      <c r="T17" s="2618">
        <f t="shared" ref="T17:T41" si="1">+M17+N17+O17+P17+Q17+R17+S17</f>
        <v>18425</v>
      </c>
      <c r="U17" s="2618">
        <f t="shared" ref="U17:U41" si="2">SUM(L17+T17)</f>
        <v>50457</v>
      </c>
    </row>
    <row r="18" spans="1:21" s="78" customFormat="1" ht="12" customHeight="1">
      <c r="A18" s="2586">
        <f t="shared" ref="A18:A41" si="3">A17+1</f>
        <v>2</v>
      </c>
      <c r="B18" s="2587">
        <v>6485</v>
      </c>
      <c r="C18" s="2594" t="s">
        <v>989</v>
      </c>
      <c r="D18" s="2595" t="s">
        <v>1155</v>
      </c>
      <c r="E18" s="2596">
        <v>43787</v>
      </c>
      <c r="F18" s="2590" t="s">
        <v>1156</v>
      </c>
      <c r="G18" s="2591">
        <v>47891</v>
      </c>
      <c r="H18" s="2592">
        <v>0</v>
      </c>
      <c r="I18" s="2591"/>
      <c r="J18" s="2596">
        <v>46160</v>
      </c>
      <c r="K18" s="2591">
        <v>0</v>
      </c>
      <c r="L18" s="2591">
        <f t="shared" ref="L18:L30" si="4">(+G18+H18+I18+K18)</f>
        <v>47891</v>
      </c>
      <c r="M18" s="2593">
        <f t="shared" ref="M18:M41" si="5">+ROUND((L18*0.3385),0)</f>
        <v>16211</v>
      </c>
      <c r="N18" s="2591">
        <v>495</v>
      </c>
      <c r="O18" s="2591">
        <v>0</v>
      </c>
      <c r="P18" s="2591">
        <f t="shared" si="0"/>
        <v>694</v>
      </c>
      <c r="Q18" s="2591">
        <v>187</v>
      </c>
      <c r="R18" s="2591">
        <v>8149</v>
      </c>
      <c r="S18" s="2591">
        <v>372</v>
      </c>
      <c r="T18" s="2591">
        <f t="shared" si="1"/>
        <v>26108</v>
      </c>
      <c r="U18" s="2591">
        <f t="shared" si="2"/>
        <v>73999</v>
      </c>
    </row>
    <row r="19" spans="1:21" s="78" customFormat="1" ht="11.25" customHeight="1">
      <c r="A19" s="2586">
        <f t="shared" si="3"/>
        <v>3</v>
      </c>
      <c r="B19" s="2587">
        <v>6428</v>
      </c>
      <c r="C19" s="2588" t="s">
        <v>1024</v>
      </c>
      <c r="D19" s="2588" t="s">
        <v>1157</v>
      </c>
      <c r="E19" s="2589">
        <v>39694</v>
      </c>
      <c r="F19" s="2590" t="s">
        <v>1158</v>
      </c>
      <c r="G19" s="2591">
        <v>42730</v>
      </c>
      <c r="H19" s="2592">
        <v>0</v>
      </c>
      <c r="I19" s="2591"/>
      <c r="J19" s="2589">
        <v>46815</v>
      </c>
      <c r="K19" s="2591">
        <v>0</v>
      </c>
      <c r="L19" s="2591">
        <f t="shared" si="4"/>
        <v>42730</v>
      </c>
      <c r="M19" s="2593">
        <f t="shared" si="5"/>
        <v>14464</v>
      </c>
      <c r="N19" s="2591">
        <v>495</v>
      </c>
      <c r="O19" s="2591">
        <v>0</v>
      </c>
      <c r="P19" s="2591">
        <f t="shared" si="0"/>
        <v>620</v>
      </c>
      <c r="Q19" s="2591">
        <v>187</v>
      </c>
      <c r="R19" s="2591">
        <v>4141</v>
      </c>
      <c r="S19" s="2591">
        <v>372</v>
      </c>
      <c r="T19" s="2591">
        <f t="shared" si="1"/>
        <v>20279</v>
      </c>
      <c r="U19" s="2591">
        <f t="shared" si="2"/>
        <v>63009</v>
      </c>
    </row>
    <row r="20" spans="1:21" s="78" customFormat="1" ht="11.25" customHeight="1">
      <c r="A20" s="2586">
        <f t="shared" si="3"/>
        <v>4</v>
      </c>
      <c r="B20" s="2573">
        <v>6071</v>
      </c>
      <c r="C20" s="2597" t="s">
        <v>1134</v>
      </c>
      <c r="D20" s="2598" t="s">
        <v>1135</v>
      </c>
      <c r="E20" s="2599">
        <v>45148</v>
      </c>
      <c r="F20" s="2600" t="s">
        <v>1097</v>
      </c>
      <c r="G20" s="2591">
        <v>244836.8</v>
      </c>
      <c r="H20" s="2592">
        <v>0</v>
      </c>
      <c r="I20" s="2591"/>
      <c r="J20" s="2601">
        <v>46608</v>
      </c>
      <c r="K20" s="2591">
        <v>0</v>
      </c>
      <c r="L20" s="2591">
        <f>(+G20+H20+I20+K20)*0.5</f>
        <v>122418.4</v>
      </c>
      <c r="M20" s="2593">
        <f t="shared" si="5"/>
        <v>41439</v>
      </c>
      <c r="N20" s="2591">
        <v>495</v>
      </c>
      <c r="O20" s="2591">
        <v>0</v>
      </c>
      <c r="P20" s="2591">
        <f>+ROUND((L20*0.0145),0)</f>
        <v>1775</v>
      </c>
      <c r="Q20" s="2591">
        <v>187</v>
      </c>
      <c r="R20" s="2591">
        <v>10608</v>
      </c>
      <c r="S20" s="2591">
        <v>229</v>
      </c>
      <c r="T20" s="2591">
        <f>+M20+N20+O20+P20+Q20+R20+S20</f>
        <v>54733</v>
      </c>
      <c r="U20" s="2591">
        <f>SUM(L20+T20)</f>
        <v>177151.4</v>
      </c>
    </row>
    <row r="21" spans="1:21" s="78" customFormat="1" ht="11.25" customHeight="1">
      <c r="A21" s="2586">
        <f t="shared" si="3"/>
        <v>5</v>
      </c>
      <c r="B21" s="2573">
        <v>6477</v>
      </c>
      <c r="C21" s="2602" t="s">
        <v>992</v>
      </c>
      <c r="D21" s="2597" t="s">
        <v>1159</v>
      </c>
      <c r="E21" s="2596">
        <v>45013</v>
      </c>
      <c r="F21" s="2600" t="s">
        <v>1075</v>
      </c>
      <c r="G21" s="2591">
        <v>250411</v>
      </c>
      <c r="H21" s="2592">
        <v>0</v>
      </c>
      <c r="I21" s="2591"/>
      <c r="J21" s="2596">
        <v>46474</v>
      </c>
      <c r="K21" s="2591">
        <v>0</v>
      </c>
      <c r="L21" s="2591">
        <f>(+G21+H21+I21+K21)*0.4</f>
        <v>100164.40000000001</v>
      </c>
      <c r="M21" s="2593">
        <f t="shared" si="5"/>
        <v>33906</v>
      </c>
      <c r="N21" s="2591">
        <v>0</v>
      </c>
      <c r="O21" s="2591">
        <v>0</v>
      </c>
      <c r="P21" s="2591">
        <f t="shared" ref="P21" si="6">+ROUND((L21*0.0145),0)</f>
        <v>1452</v>
      </c>
      <c r="Q21" s="2591">
        <v>0</v>
      </c>
      <c r="R21" s="2591">
        <v>0</v>
      </c>
      <c r="S21" s="2591">
        <v>0</v>
      </c>
      <c r="T21" s="2591">
        <f t="shared" ref="T21" si="7">+M21+N21+O21+P21+Q21+R21+S21</f>
        <v>35358</v>
      </c>
      <c r="U21" s="2591">
        <f t="shared" ref="U21" si="8">SUM(L21+T21)</f>
        <v>135522.40000000002</v>
      </c>
    </row>
    <row r="22" spans="1:21" s="78" customFormat="1" ht="11.25" customHeight="1">
      <c r="A22" s="2586">
        <f t="shared" si="3"/>
        <v>6</v>
      </c>
      <c r="B22" s="2587">
        <v>6267</v>
      </c>
      <c r="C22" s="2588" t="s">
        <v>962</v>
      </c>
      <c r="D22" s="2588" t="s">
        <v>1160</v>
      </c>
      <c r="E22" s="2589">
        <v>42142</v>
      </c>
      <c r="F22" s="2590" t="s">
        <v>1161</v>
      </c>
      <c r="G22" s="2591">
        <v>38807</v>
      </c>
      <c r="H22" s="2592">
        <v>0</v>
      </c>
      <c r="I22" s="2591"/>
      <c r="J22" s="2596">
        <v>46709</v>
      </c>
      <c r="K22" s="2591">
        <v>0</v>
      </c>
      <c r="L22" s="2591">
        <f t="shared" si="4"/>
        <v>38807</v>
      </c>
      <c r="M22" s="2593">
        <f t="shared" si="5"/>
        <v>13136</v>
      </c>
      <c r="N22" s="2591">
        <v>495</v>
      </c>
      <c r="O22" s="2591">
        <v>0</v>
      </c>
      <c r="P22" s="2591">
        <f t="shared" si="0"/>
        <v>563</v>
      </c>
      <c r="Q22" s="2591">
        <v>187</v>
      </c>
      <c r="R22" s="2591">
        <v>4141</v>
      </c>
      <c r="S22" s="2591">
        <v>372</v>
      </c>
      <c r="T22" s="2591">
        <f t="shared" si="1"/>
        <v>18894</v>
      </c>
      <c r="U22" s="2591">
        <f t="shared" si="2"/>
        <v>57701</v>
      </c>
    </row>
    <row r="23" spans="1:21" s="78" customFormat="1" ht="11.25" customHeight="1">
      <c r="A23" s="2586">
        <f t="shared" si="3"/>
        <v>7</v>
      </c>
      <c r="B23" s="2587">
        <v>6504</v>
      </c>
      <c r="C23" s="2588" t="s">
        <v>1024</v>
      </c>
      <c r="D23" s="2588" t="s">
        <v>1162</v>
      </c>
      <c r="E23" s="2589">
        <v>42086</v>
      </c>
      <c r="F23" s="2590" t="s">
        <v>913</v>
      </c>
      <c r="G23" s="2591">
        <v>41417</v>
      </c>
      <c r="H23" s="2592">
        <v>0</v>
      </c>
      <c r="I23" s="2591"/>
      <c r="J23" s="2589">
        <v>46654</v>
      </c>
      <c r="K23" s="2591">
        <v>0</v>
      </c>
      <c r="L23" s="2591">
        <f t="shared" si="4"/>
        <v>41417</v>
      </c>
      <c r="M23" s="2593">
        <f t="shared" si="5"/>
        <v>14020</v>
      </c>
      <c r="N23" s="2591">
        <v>495</v>
      </c>
      <c r="O23" s="2591">
        <v>0</v>
      </c>
      <c r="P23" s="2591">
        <f t="shared" si="0"/>
        <v>601</v>
      </c>
      <c r="Q23" s="2591">
        <v>187</v>
      </c>
      <c r="R23" s="2591">
        <v>4141</v>
      </c>
      <c r="S23" s="2591">
        <v>372</v>
      </c>
      <c r="T23" s="2591">
        <f t="shared" si="1"/>
        <v>19816</v>
      </c>
      <c r="U23" s="2591">
        <f t="shared" si="2"/>
        <v>61233</v>
      </c>
    </row>
    <row r="24" spans="1:21" s="78" customFormat="1" ht="11.25" customHeight="1">
      <c r="A24" s="2586">
        <f t="shared" si="3"/>
        <v>8</v>
      </c>
      <c r="B24" s="2587">
        <v>6047</v>
      </c>
      <c r="C24" s="2588" t="s">
        <v>989</v>
      </c>
      <c r="D24" s="2588" t="s">
        <v>1163</v>
      </c>
      <c r="E24" s="2589">
        <v>45394</v>
      </c>
      <c r="F24" s="2590" t="s">
        <v>1164</v>
      </c>
      <c r="G24" s="2591">
        <v>46419</v>
      </c>
      <c r="H24" s="2592">
        <v>0</v>
      </c>
      <c r="I24" s="2591"/>
      <c r="J24" s="2589">
        <v>46527</v>
      </c>
      <c r="K24" s="2591">
        <v>0</v>
      </c>
      <c r="L24" s="2591">
        <f t="shared" si="4"/>
        <v>46419</v>
      </c>
      <c r="M24" s="2593">
        <f t="shared" si="5"/>
        <v>15713</v>
      </c>
      <c r="N24" s="2591">
        <v>495</v>
      </c>
      <c r="O24" s="2591">
        <v>0</v>
      </c>
      <c r="P24" s="2591">
        <f t="shared" si="0"/>
        <v>673</v>
      </c>
      <c r="Q24" s="2591">
        <v>187</v>
      </c>
      <c r="R24" s="2591">
        <v>0</v>
      </c>
      <c r="S24" s="2591">
        <v>0</v>
      </c>
      <c r="T24" s="2591">
        <f t="shared" si="1"/>
        <v>17068</v>
      </c>
      <c r="U24" s="2591">
        <f t="shared" si="2"/>
        <v>63487</v>
      </c>
    </row>
    <row r="25" spans="1:21" s="78" customFormat="1" ht="11.25" customHeight="1">
      <c r="A25" s="2586">
        <f t="shared" si="3"/>
        <v>9</v>
      </c>
      <c r="B25" s="2587">
        <v>6449</v>
      </c>
      <c r="C25" s="2603" t="s">
        <v>1165</v>
      </c>
      <c r="D25" s="2597" t="s">
        <v>1166</v>
      </c>
      <c r="E25" s="2596">
        <v>45121</v>
      </c>
      <c r="F25" s="2600" t="s">
        <v>1167</v>
      </c>
      <c r="G25" s="2591">
        <v>102820</v>
      </c>
      <c r="H25" s="2591">
        <v>0</v>
      </c>
      <c r="I25" s="2591">
        <f>(G25+H25+K25)*0.15</f>
        <v>15423</v>
      </c>
      <c r="J25" s="2596">
        <v>46583</v>
      </c>
      <c r="K25" s="2591">
        <v>0</v>
      </c>
      <c r="L25" s="2591">
        <f>(+G25+H25+I25+K25)*0.8</f>
        <v>94594.400000000009</v>
      </c>
      <c r="M25" s="2593">
        <f t="shared" si="5"/>
        <v>32020</v>
      </c>
      <c r="N25" s="2591">
        <v>495</v>
      </c>
      <c r="O25" s="2591">
        <v>0</v>
      </c>
      <c r="P25" s="2591">
        <f t="shared" si="0"/>
        <v>1372</v>
      </c>
      <c r="Q25" s="2591">
        <v>187</v>
      </c>
      <c r="R25" s="2591">
        <v>3312</v>
      </c>
      <c r="S25" s="2591">
        <v>298</v>
      </c>
      <c r="T25" s="2591">
        <f t="shared" si="1"/>
        <v>37684</v>
      </c>
      <c r="U25" s="2591">
        <f t="shared" si="2"/>
        <v>132278.40000000002</v>
      </c>
    </row>
    <row r="26" spans="1:21" s="78" customFormat="1" ht="11.25" customHeight="1">
      <c r="A26" s="2586">
        <f t="shared" si="3"/>
        <v>10</v>
      </c>
      <c r="B26" s="2587">
        <v>6452</v>
      </c>
      <c r="C26" s="2588" t="s">
        <v>269</v>
      </c>
      <c r="D26" s="2597" t="s">
        <v>1168</v>
      </c>
      <c r="E26" s="2596">
        <v>42961</v>
      </c>
      <c r="F26" s="2590" t="s">
        <v>1169</v>
      </c>
      <c r="G26" s="2591">
        <v>41727</v>
      </c>
      <c r="H26" s="2592">
        <v>0</v>
      </c>
      <c r="I26" s="2591"/>
      <c r="J26" s="2589">
        <v>46248</v>
      </c>
      <c r="K26" s="2591">
        <v>228</v>
      </c>
      <c r="L26" s="2591">
        <f t="shared" si="4"/>
        <v>41955</v>
      </c>
      <c r="M26" s="2593">
        <f t="shared" si="5"/>
        <v>14202</v>
      </c>
      <c r="N26" s="2591">
        <v>495</v>
      </c>
      <c r="O26" s="2591">
        <v>0</v>
      </c>
      <c r="P26" s="2591">
        <f t="shared" si="0"/>
        <v>608</v>
      </c>
      <c r="Q26" s="2591">
        <v>187</v>
      </c>
      <c r="R26" s="2591">
        <v>0</v>
      </c>
      <c r="S26" s="2591">
        <v>0</v>
      </c>
      <c r="T26" s="2591">
        <f t="shared" si="1"/>
        <v>15492</v>
      </c>
      <c r="U26" s="2591">
        <f t="shared" si="2"/>
        <v>57447</v>
      </c>
    </row>
    <row r="27" spans="1:21" s="78" customFormat="1" ht="11.25" customHeight="1">
      <c r="A27" s="2586">
        <f t="shared" si="3"/>
        <v>11</v>
      </c>
      <c r="B27" s="2514">
        <v>7040</v>
      </c>
      <c r="C27" s="2604" t="s">
        <v>1170</v>
      </c>
      <c r="D27" s="2604" t="s">
        <v>1171</v>
      </c>
      <c r="E27" s="2605">
        <v>45761</v>
      </c>
      <c r="F27" s="2600" t="s">
        <v>1016</v>
      </c>
      <c r="G27" s="2591">
        <v>39311</v>
      </c>
      <c r="H27" s="2592">
        <v>0</v>
      </c>
      <c r="I27" s="2591">
        <f>(G27+H27+K27)*0.15</f>
        <v>5896.65</v>
      </c>
      <c r="J27" s="2589">
        <v>46491</v>
      </c>
      <c r="K27" s="2591">
        <v>0</v>
      </c>
      <c r="L27" s="2591">
        <f>(+G27+H27+I27+K27)*0.5</f>
        <v>22603.825000000001</v>
      </c>
      <c r="M27" s="2593">
        <f t="shared" si="5"/>
        <v>7651</v>
      </c>
      <c r="N27" s="2591">
        <v>495</v>
      </c>
      <c r="O27" s="2591">
        <v>0</v>
      </c>
      <c r="P27" s="2591">
        <f t="shared" si="0"/>
        <v>328</v>
      </c>
      <c r="Q27" s="2591">
        <v>187</v>
      </c>
      <c r="R27" s="2591">
        <v>2989</v>
      </c>
      <c r="S27" s="2591">
        <v>371</v>
      </c>
      <c r="T27" s="2591">
        <f t="shared" si="1"/>
        <v>12021</v>
      </c>
      <c r="U27" s="2591">
        <f t="shared" si="2"/>
        <v>34624.824999999997</v>
      </c>
    </row>
    <row r="28" spans="1:21" s="78" customFormat="1" ht="11.25" customHeight="1">
      <c r="A28" s="2586">
        <f t="shared" si="3"/>
        <v>12</v>
      </c>
      <c r="B28" s="2606">
        <v>6526</v>
      </c>
      <c r="C28" s="2604" t="s">
        <v>328</v>
      </c>
      <c r="D28" s="2604" t="s">
        <v>1172</v>
      </c>
      <c r="E28" s="2605">
        <v>44726</v>
      </c>
      <c r="F28" s="2600" t="s">
        <v>1173</v>
      </c>
      <c r="G28" s="2607">
        <v>81579</v>
      </c>
      <c r="H28" s="2592">
        <v>0</v>
      </c>
      <c r="I28" s="2591">
        <f>SUM(G28+H28+K28)*0.15</f>
        <v>12236.85</v>
      </c>
      <c r="J28" s="2596">
        <v>46552</v>
      </c>
      <c r="K28" s="2607">
        <v>0</v>
      </c>
      <c r="L28" s="2608">
        <f t="shared" si="4"/>
        <v>93815.85</v>
      </c>
      <c r="M28" s="2593">
        <f t="shared" si="5"/>
        <v>31757</v>
      </c>
      <c r="N28" s="2609">
        <v>495</v>
      </c>
      <c r="O28" s="2607">
        <v>0</v>
      </c>
      <c r="P28" s="2591">
        <f t="shared" si="0"/>
        <v>1360</v>
      </c>
      <c r="Q28" s="2591">
        <v>187</v>
      </c>
      <c r="R28" s="2591">
        <v>9793</v>
      </c>
      <c r="S28" s="2591">
        <v>742</v>
      </c>
      <c r="T28" s="2591">
        <f t="shared" si="1"/>
        <v>44334</v>
      </c>
      <c r="U28" s="2591">
        <f t="shared" si="2"/>
        <v>138149.85</v>
      </c>
    </row>
    <row r="29" spans="1:21" s="78" customFormat="1" ht="11.25" customHeight="1">
      <c r="A29" s="2586">
        <f t="shared" si="3"/>
        <v>13</v>
      </c>
      <c r="B29" s="2587">
        <v>6485</v>
      </c>
      <c r="C29" s="2588" t="s">
        <v>1174</v>
      </c>
      <c r="D29" s="2604" t="s">
        <v>1175</v>
      </c>
      <c r="E29" s="2610">
        <v>45874</v>
      </c>
      <c r="F29" s="2600" t="s">
        <v>1176</v>
      </c>
      <c r="G29" s="2591">
        <v>60156</v>
      </c>
      <c r="H29" s="2592">
        <v>0</v>
      </c>
      <c r="I29" s="2591">
        <f>(G29+H29+K29)*0.15</f>
        <v>9023.4</v>
      </c>
      <c r="J29" s="2596">
        <v>46354</v>
      </c>
      <c r="K29" s="2591">
        <v>0</v>
      </c>
      <c r="L29" s="2591">
        <f>(+G29+H29+I29+K29)</f>
        <v>69179.399999999994</v>
      </c>
      <c r="M29" s="2593">
        <f t="shared" si="5"/>
        <v>23417</v>
      </c>
      <c r="N29" s="2591">
        <f>ROUND((495*0.5),0)</f>
        <v>248</v>
      </c>
      <c r="O29" s="2591">
        <v>0</v>
      </c>
      <c r="P29" s="2591">
        <f>+ROUND((L29*0.0145),0)</f>
        <v>1003</v>
      </c>
      <c r="Q29" s="2591">
        <f t="shared" ref="Q29" si="9">ROUND((187*0.5),0)</f>
        <v>94</v>
      </c>
      <c r="R29" s="2591">
        <v>0</v>
      </c>
      <c r="S29" s="2591">
        <v>0</v>
      </c>
      <c r="T29" s="2591">
        <f>+M29+N29+O29+P29+Q29+R29+S29</f>
        <v>24762</v>
      </c>
      <c r="U29" s="2591">
        <f>SUM(L29+T29)</f>
        <v>93941.4</v>
      </c>
    </row>
    <row r="30" spans="1:21" s="78" customFormat="1" ht="11.25" customHeight="1">
      <c r="A30" s="2586">
        <f t="shared" si="3"/>
        <v>14</v>
      </c>
      <c r="B30" s="2587">
        <v>6536</v>
      </c>
      <c r="C30" s="2588" t="s">
        <v>169</v>
      </c>
      <c r="D30" s="2588" t="s">
        <v>1177</v>
      </c>
      <c r="E30" s="2589">
        <v>40833</v>
      </c>
      <c r="F30" s="2590" t="s">
        <v>449</v>
      </c>
      <c r="G30" s="2591">
        <v>45826</v>
      </c>
      <c r="H30" s="2592">
        <v>0</v>
      </c>
      <c r="I30" s="2591"/>
      <c r="J30" s="2611">
        <v>46860</v>
      </c>
      <c r="K30" s="2612">
        <v>0</v>
      </c>
      <c r="L30" s="2591">
        <f t="shared" si="4"/>
        <v>45826</v>
      </c>
      <c r="M30" s="2593">
        <f t="shared" si="5"/>
        <v>15512</v>
      </c>
      <c r="N30" s="2613">
        <v>495</v>
      </c>
      <c r="O30" s="2591">
        <v>0</v>
      </c>
      <c r="P30" s="2591">
        <f t="shared" si="0"/>
        <v>664</v>
      </c>
      <c r="Q30" s="2591">
        <v>187</v>
      </c>
      <c r="R30" s="2591">
        <v>8149</v>
      </c>
      <c r="S30" s="2591">
        <v>372</v>
      </c>
      <c r="T30" s="2591">
        <f t="shared" si="1"/>
        <v>25379</v>
      </c>
      <c r="U30" s="2591">
        <f t="shared" si="2"/>
        <v>71205</v>
      </c>
    </row>
    <row r="31" spans="1:21" s="78" customFormat="1" ht="11.25">
      <c r="A31" s="2586">
        <f t="shared" si="3"/>
        <v>15</v>
      </c>
      <c r="B31" s="2614">
        <v>6898</v>
      </c>
      <c r="C31" s="2603" t="s">
        <v>999</v>
      </c>
      <c r="D31" s="2615" t="s">
        <v>1178</v>
      </c>
      <c r="E31" s="2611">
        <v>45957</v>
      </c>
      <c r="F31" s="2590" t="s">
        <v>1179</v>
      </c>
      <c r="G31" s="2591">
        <v>183729.88</v>
      </c>
      <c r="H31" s="2616">
        <v>0</v>
      </c>
      <c r="I31" s="2591"/>
      <c r="J31" s="2596">
        <v>46686</v>
      </c>
      <c r="K31" s="2591">
        <v>0</v>
      </c>
      <c r="L31" s="2591">
        <f>(+G31+H31+I31+K31)*0.6</f>
        <v>110237.928</v>
      </c>
      <c r="M31" s="2593">
        <f t="shared" si="5"/>
        <v>37316</v>
      </c>
      <c r="N31" s="2591">
        <v>0</v>
      </c>
      <c r="O31" s="2591">
        <v>0</v>
      </c>
      <c r="P31" s="2591">
        <f>+ROUND((L31*0.0145),0)</f>
        <v>1598</v>
      </c>
      <c r="Q31" s="2591">
        <v>0</v>
      </c>
      <c r="R31" s="2591">
        <v>0</v>
      </c>
      <c r="S31" s="2591">
        <v>0</v>
      </c>
      <c r="T31" s="2591">
        <f>+M31+N31+O31+P31+Q31+R31+S31</f>
        <v>38914</v>
      </c>
      <c r="U31" s="2591">
        <f>SUM(L31+T31)</f>
        <v>149151.92800000001</v>
      </c>
    </row>
    <row r="32" spans="1:21" s="78" customFormat="1" ht="11.25" customHeight="1">
      <c r="A32" s="2586">
        <f t="shared" si="3"/>
        <v>16</v>
      </c>
      <c r="B32" s="2587">
        <v>6493</v>
      </c>
      <c r="C32" s="2588" t="s">
        <v>1165</v>
      </c>
      <c r="D32" s="2615" t="s">
        <v>1180</v>
      </c>
      <c r="E32" s="2611">
        <v>45580</v>
      </c>
      <c r="F32" s="2600" t="s">
        <v>1181</v>
      </c>
      <c r="G32" s="2591">
        <v>92514</v>
      </c>
      <c r="H32" s="2592">
        <v>0</v>
      </c>
      <c r="I32" s="2591">
        <f>SUM(G32+H32+K32)*0.15</f>
        <v>13877.1</v>
      </c>
      <c r="J32" s="2589">
        <v>46310</v>
      </c>
      <c r="K32" s="2612">
        <v>0</v>
      </c>
      <c r="L32" s="2591">
        <f>(+G32+H32+I32+K32)*0.8</f>
        <v>85112.88</v>
      </c>
      <c r="M32" s="2593">
        <f t="shared" si="5"/>
        <v>28811</v>
      </c>
      <c r="N32" s="2613">
        <v>0</v>
      </c>
      <c r="O32" s="2591">
        <v>0</v>
      </c>
      <c r="P32" s="2591">
        <f t="shared" si="0"/>
        <v>1234</v>
      </c>
      <c r="Q32" s="2591">
        <v>0</v>
      </c>
      <c r="R32" s="2591">
        <v>0</v>
      </c>
      <c r="S32" s="2591">
        <v>0</v>
      </c>
      <c r="T32" s="2591">
        <f t="shared" si="1"/>
        <v>30045</v>
      </c>
      <c r="U32" s="2591">
        <f t="shared" si="2"/>
        <v>115157.88</v>
      </c>
    </row>
    <row r="33" spans="1:75" s="78" customFormat="1" ht="11.25" customHeight="1">
      <c r="A33" s="2586">
        <f t="shared" si="3"/>
        <v>17</v>
      </c>
      <c r="B33" s="2587">
        <v>6479</v>
      </c>
      <c r="C33" s="2588" t="s">
        <v>1182</v>
      </c>
      <c r="D33" s="2588" t="s">
        <v>1183</v>
      </c>
      <c r="E33" s="2589">
        <v>45271</v>
      </c>
      <c r="F33" s="2590" t="s">
        <v>1184</v>
      </c>
      <c r="G33" s="2591">
        <v>76639</v>
      </c>
      <c r="H33" s="2592">
        <v>0</v>
      </c>
      <c r="I33" s="2591">
        <f>SUM(G33+H33+K33)*0.15</f>
        <v>11590.199999999999</v>
      </c>
      <c r="J33" s="2589">
        <v>46230</v>
      </c>
      <c r="K33" s="2612">
        <v>629</v>
      </c>
      <c r="L33" s="2591">
        <f>(+G33+H33+I33+K33)*0.8</f>
        <v>71086.559999999998</v>
      </c>
      <c r="M33" s="2593">
        <f t="shared" si="5"/>
        <v>24063</v>
      </c>
      <c r="N33" s="2613">
        <v>495</v>
      </c>
      <c r="O33" s="2591">
        <v>0</v>
      </c>
      <c r="P33" s="2591">
        <f t="shared" si="0"/>
        <v>1031</v>
      </c>
      <c r="Q33" s="2591">
        <v>187</v>
      </c>
      <c r="R33" s="2591">
        <v>0</v>
      </c>
      <c r="S33" s="2591">
        <v>0</v>
      </c>
      <c r="T33" s="2591">
        <f t="shared" si="1"/>
        <v>25776</v>
      </c>
      <c r="U33" s="2591">
        <f t="shared" si="2"/>
        <v>96862.56</v>
      </c>
    </row>
    <row r="34" spans="1:75" s="78" customFormat="1" ht="12" customHeight="1">
      <c r="A34" s="2586">
        <f t="shared" si="3"/>
        <v>18</v>
      </c>
      <c r="B34" s="2587">
        <v>7071</v>
      </c>
      <c r="C34" s="2594" t="s">
        <v>1185</v>
      </c>
      <c r="D34" s="2595" t="s">
        <v>1186</v>
      </c>
      <c r="E34" s="2610">
        <v>45812</v>
      </c>
      <c r="F34" s="2590" t="s">
        <v>1106</v>
      </c>
      <c r="G34" s="2591">
        <v>263888</v>
      </c>
      <c r="H34" s="2592">
        <v>0</v>
      </c>
      <c r="I34" s="2591"/>
      <c r="J34" s="2596">
        <v>46541</v>
      </c>
      <c r="K34" s="2612">
        <v>0</v>
      </c>
      <c r="L34" s="2591">
        <f>(+G34+H34+I34+K34)*0.4</f>
        <v>105555.20000000001</v>
      </c>
      <c r="M34" s="2593">
        <f t="shared" si="5"/>
        <v>35730</v>
      </c>
      <c r="N34" s="2591">
        <f>ROUND((495*0.5),0)</f>
        <v>248</v>
      </c>
      <c r="O34" s="2591">
        <v>0</v>
      </c>
      <c r="P34" s="2591">
        <f t="shared" si="0"/>
        <v>1531</v>
      </c>
      <c r="Q34" s="2591">
        <f>ROUND((187*0.5),0)</f>
        <v>94</v>
      </c>
      <c r="R34" s="2591">
        <v>0</v>
      </c>
      <c r="S34" s="2591">
        <v>0</v>
      </c>
      <c r="T34" s="2591">
        <f t="shared" si="1"/>
        <v>37603</v>
      </c>
      <c r="U34" s="2591">
        <f t="shared" si="2"/>
        <v>143158.20000000001</v>
      </c>
    </row>
    <row r="35" spans="1:75" s="1430" customFormat="1" ht="11.25" customHeight="1">
      <c r="A35" s="2586">
        <f t="shared" si="3"/>
        <v>19</v>
      </c>
      <c r="B35" s="2617">
        <v>6456</v>
      </c>
      <c r="C35" s="2602" t="s">
        <v>1030</v>
      </c>
      <c r="D35" s="2615" t="s">
        <v>1187</v>
      </c>
      <c r="E35" s="2611">
        <v>45432</v>
      </c>
      <c r="F35" s="2586" t="s">
        <v>974</v>
      </c>
      <c r="G35" s="2591">
        <v>29340</v>
      </c>
      <c r="H35" s="2592">
        <v>0</v>
      </c>
      <c r="I35" s="2591"/>
      <c r="J35" s="2611">
        <v>46162</v>
      </c>
      <c r="K35" s="2612">
        <v>481</v>
      </c>
      <c r="L35" s="2612">
        <f t="shared" ref="L35:L41" si="10">(+G35+H35+I35+K35)</f>
        <v>29821</v>
      </c>
      <c r="M35" s="2593">
        <f t="shared" si="5"/>
        <v>10094</v>
      </c>
      <c r="N35" s="2613">
        <v>495</v>
      </c>
      <c r="O35" s="2613">
        <v>0</v>
      </c>
      <c r="P35" s="2591">
        <f t="shared" si="0"/>
        <v>432</v>
      </c>
      <c r="Q35" s="2591">
        <v>187</v>
      </c>
      <c r="R35" s="2591">
        <v>12977</v>
      </c>
      <c r="S35" s="2591">
        <v>458</v>
      </c>
      <c r="T35" s="2591">
        <f t="shared" si="1"/>
        <v>24643</v>
      </c>
      <c r="U35" s="2591">
        <f t="shared" si="2"/>
        <v>54464</v>
      </c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</row>
    <row r="36" spans="1:75" s="1431" customFormat="1" ht="11.25">
      <c r="A36" s="2586">
        <f t="shared" si="3"/>
        <v>20</v>
      </c>
      <c r="B36" s="2617"/>
      <c r="C36" s="2602" t="s">
        <v>1188</v>
      </c>
      <c r="D36" s="2615" t="s">
        <v>1189</v>
      </c>
      <c r="E36" s="2611"/>
      <c r="F36" s="2586" t="s">
        <v>235</v>
      </c>
      <c r="G36" s="2591">
        <v>54918</v>
      </c>
      <c r="H36" s="2592">
        <v>0</v>
      </c>
      <c r="I36" s="2591"/>
      <c r="J36" s="2611"/>
      <c r="K36" s="2591">
        <v>0</v>
      </c>
      <c r="L36" s="2591">
        <f>(+G36+H36+I36+K36)</f>
        <v>54918</v>
      </c>
      <c r="M36" s="2593">
        <f t="shared" si="5"/>
        <v>18590</v>
      </c>
      <c r="N36" s="2591">
        <v>495</v>
      </c>
      <c r="O36" s="2591">
        <v>0</v>
      </c>
      <c r="P36" s="2591">
        <f t="shared" si="0"/>
        <v>796</v>
      </c>
      <c r="Q36" s="2591">
        <v>187</v>
      </c>
      <c r="R36" s="2591">
        <v>7215</v>
      </c>
      <c r="S36" s="2591">
        <v>554</v>
      </c>
      <c r="T36" s="2591">
        <f t="shared" si="1"/>
        <v>27837</v>
      </c>
      <c r="U36" s="2591">
        <f t="shared" si="2"/>
        <v>82755</v>
      </c>
    </row>
    <row r="37" spans="1:75" s="78" customFormat="1" ht="12" customHeight="1">
      <c r="A37" s="2586">
        <f>A36+1</f>
        <v>21</v>
      </c>
      <c r="B37" s="2587">
        <v>6513</v>
      </c>
      <c r="C37" s="2594" t="s">
        <v>1190</v>
      </c>
      <c r="D37" s="2595" t="s">
        <v>1191</v>
      </c>
      <c r="E37" s="2610" t="s">
        <v>256</v>
      </c>
      <c r="F37" s="2590" t="s">
        <v>622</v>
      </c>
      <c r="G37" s="2591">
        <v>77783</v>
      </c>
      <c r="H37" s="2592">
        <v>0</v>
      </c>
      <c r="I37" s="2591"/>
      <c r="J37" s="2596" t="s">
        <v>256</v>
      </c>
      <c r="K37" s="2591">
        <v>0</v>
      </c>
      <c r="L37" s="2612">
        <f>(+G37+H37+I37+K37)/12*10</f>
        <v>64819.166666666672</v>
      </c>
      <c r="M37" s="2593">
        <f>+ROUND((L37*0.3385),0)</f>
        <v>21941</v>
      </c>
      <c r="N37" s="2591">
        <f>ROUND((495*0.5),0)</f>
        <v>248</v>
      </c>
      <c r="O37" s="2591">
        <v>0</v>
      </c>
      <c r="P37" s="2591">
        <f t="shared" si="0"/>
        <v>940</v>
      </c>
      <c r="Q37" s="2591">
        <f>ROUND((187*0.5),0)</f>
        <v>94</v>
      </c>
      <c r="R37" s="2591">
        <v>7215</v>
      </c>
      <c r="S37" s="2591">
        <v>554</v>
      </c>
      <c r="T37" s="2591">
        <f t="shared" si="1"/>
        <v>30992</v>
      </c>
      <c r="U37" s="2591">
        <f t="shared" si="2"/>
        <v>95811.166666666672</v>
      </c>
    </row>
    <row r="38" spans="1:75" s="1430" customFormat="1" ht="11.25" customHeight="1">
      <c r="A38" s="2586">
        <f t="shared" si="3"/>
        <v>22</v>
      </c>
      <c r="B38" s="2617">
        <v>6524</v>
      </c>
      <c r="C38" s="2602" t="s">
        <v>730</v>
      </c>
      <c r="D38" s="2615" t="s">
        <v>1192</v>
      </c>
      <c r="E38" s="2610" t="s">
        <v>256</v>
      </c>
      <c r="F38" s="2586" t="s">
        <v>965</v>
      </c>
      <c r="G38" s="2591">
        <v>53806</v>
      </c>
      <c r="H38" s="2592">
        <v>0</v>
      </c>
      <c r="I38" s="2591"/>
      <c r="J38" s="2611"/>
      <c r="K38" s="2612">
        <v>0</v>
      </c>
      <c r="L38" s="2612">
        <f t="shared" si="10"/>
        <v>53806</v>
      </c>
      <c r="M38" s="2593">
        <f t="shared" si="5"/>
        <v>18213</v>
      </c>
      <c r="N38" s="2613">
        <v>495</v>
      </c>
      <c r="O38" s="2613">
        <v>0</v>
      </c>
      <c r="P38" s="2591">
        <f t="shared" si="0"/>
        <v>780</v>
      </c>
      <c r="Q38" s="2591">
        <v>187</v>
      </c>
      <c r="R38" s="2591">
        <v>7215</v>
      </c>
      <c r="S38" s="2591">
        <v>554</v>
      </c>
      <c r="T38" s="2591">
        <f t="shared" si="1"/>
        <v>27444</v>
      </c>
      <c r="U38" s="2591">
        <f t="shared" si="2"/>
        <v>81250</v>
      </c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</row>
    <row r="39" spans="1:75" s="78" customFormat="1" ht="11.25" customHeight="1">
      <c r="A39" s="2586">
        <f t="shared" si="3"/>
        <v>23</v>
      </c>
      <c r="B39" s="2587">
        <v>6492</v>
      </c>
      <c r="C39" s="2588" t="s">
        <v>1027</v>
      </c>
      <c r="D39" s="2604" t="s">
        <v>1193</v>
      </c>
      <c r="E39" s="2610" t="s">
        <v>256</v>
      </c>
      <c r="F39" s="2590" t="s">
        <v>1029</v>
      </c>
      <c r="G39" s="2591">
        <v>21678</v>
      </c>
      <c r="H39" s="2592">
        <v>0</v>
      </c>
      <c r="I39" s="2591"/>
      <c r="J39" s="2596" t="s">
        <v>256</v>
      </c>
      <c r="K39" s="2591">
        <v>0</v>
      </c>
      <c r="L39" s="2591">
        <f t="shared" si="10"/>
        <v>21678</v>
      </c>
      <c r="M39" s="2593">
        <f t="shared" si="5"/>
        <v>7338</v>
      </c>
      <c r="N39" s="2591">
        <v>495</v>
      </c>
      <c r="O39" s="2591">
        <v>0</v>
      </c>
      <c r="P39" s="2593">
        <f t="shared" si="0"/>
        <v>314</v>
      </c>
      <c r="Q39" s="2591">
        <v>187</v>
      </c>
      <c r="R39" s="2591">
        <v>7215</v>
      </c>
      <c r="S39" s="2591">
        <v>554</v>
      </c>
      <c r="T39" s="2607">
        <f t="shared" si="1"/>
        <v>16103</v>
      </c>
      <c r="U39" s="2607">
        <f t="shared" si="2"/>
        <v>37781</v>
      </c>
    </row>
    <row r="40" spans="1:75" s="78" customFormat="1" ht="11.25" customHeight="1">
      <c r="A40" s="2586">
        <f t="shared" si="3"/>
        <v>24</v>
      </c>
      <c r="B40" s="2587">
        <v>6511</v>
      </c>
      <c r="C40" s="2588" t="s">
        <v>328</v>
      </c>
      <c r="D40" s="2604" t="s">
        <v>1194</v>
      </c>
      <c r="E40" s="2610" t="s">
        <v>256</v>
      </c>
      <c r="F40" s="2590" t="s">
        <v>1195</v>
      </c>
      <c r="G40" s="2591">
        <v>59426</v>
      </c>
      <c r="H40" s="2592">
        <v>0</v>
      </c>
      <c r="I40" s="2591">
        <v>8913.9</v>
      </c>
      <c r="J40" s="2596" t="s">
        <v>256</v>
      </c>
      <c r="K40" s="2591">
        <v>0</v>
      </c>
      <c r="L40" s="2591">
        <f t="shared" si="10"/>
        <v>68339.899999999994</v>
      </c>
      <c r="M40" s="2593">
        <f t="shared" si="5"/>
        <v>23133</v>
      </c>
      <c r="N40" s="2591">
        <v>495</v>
      </c>
      <c r="O40" s="2591">
        <v>0</v>
      </c>
      <c r="P40" s="2593">
        <f t="shared" si="0"/>
        <v>991</v>
      </c>
      <c r="Q40" s="2591">
        <v>187</v>
      </c>
      <c r="R40" s="2591">
        <v>7215</v>
      </c>
      <c r="S40" s="2591">
        <v>554</v>
      </c>
      <c r="T40" s="2607">
        <f t="shared" si="1"/>
        <v>32575</v>
      </c>
      <c r="U40" s="2607">
        <f t="shared" si="2"/>
        <v>100914.9</v>
      </c>
    </row>
    <row r="41" spans="1:75" s="78" customFormat="1" ht="11.25" customHeight="1">
      <c r="A41" s="2586">
        <f t="shared" si="3"/>
        <v>25</v>
      </c>
      <c r="B41" s="2514">
        <v>6718</v>
      </c>
      <c r="C41" s="2604" t="s">
        <v>1110</v>
      </c>
      <c r="D41" s="2604" t="s">
        <v>1196</v>
      </c>
      <c r="E41" s="2610" t="s">
        <v>256</v>
      </c>
      <c r="F41" s="2600" t="s">
        <v>988</v>
      </c>
      <c r="G41" s="2591">
        <v>23229</v>
      </c>
      <c r="H41" s="2592">
        <v>0</v>
      </c>
      <c r="I41" s="2591"/>
      <c r="J41" s="2596" t="s">
        <v>256</v>
      </c>
      <c r="K41" s="2591">
        <v>0</v>
      </c>
      <c r="L41" s="2591">
        <f t="shared" si="10"/>
        <v>23229</v>
      </c>
      <c r="M41" s="2593">
        <f t="shared" si="5"/>
        <v>7863</v>
      </c>
      <c r="N41" s="2591">
        <v>495</v>
      </c>
      <c r="O41" s="2591">
        <v>0</v>
      </c>
      <c r="P41" s="2591">
        <f t="shared" si="0"/>
        <v>337</v>
      </c>
      <c r="Q41" s="2591">
        <v>187</v>
      </c>
      <c r="R41" s="2591">
        <v>7215</v>
      </c>
      <c r="S41" s="2591">
        <v>554</v>
      </c>
      <c r="T41" s="2591">
        <f t="shared" si="1"/>
        <v>16651</v>
      </c>
      <c r="U41" s="2591">
        <f t="shared" si="2"/>
        <v>39880</v>
      </c>
    </row>
    <row r="42" spans="1:75" s="78" customFormat="1" ht="11.25" customHeight="1">
      <c r="A42" s="1432"/>
      <c r="B42" s="1432"/>
      <c r="C42" s="1432"/>
      <c r="D42" s="1417" t="s">
        <v>111</v>
      </c>
      <c r="E42" s="1433"/>
      <c r="F42" s="1434" t="s">
        <v>112</v>
      </c>
      <c r="G42" s="2621">
        <f>SUM(G17:G41)</f>
        <v>2060921.6800000002</v>
      </c>
      <c r="H42" s="2621">
        <f>SUM(H17:H41)</f>
        <v>0</v>
      </c>
      <c r="I42" s="2621">
        <f>SUM(I17:I41)</f>
        <v>76961.099999999991</v>
      </c>
      <c r="J42" s="1435" t="s">
        <v>112</v>
      </c>
      <c r="K42" s="2621">
        <f>SUM(K17:K41)</f>
        <v>1338</v>
      </c>
      <c r="L42" s="2621">
        <f t="shared" ref="K42:U42" si="11">SUM(L17:L41)</f>
        <v>1528456.9096666665</v>
      </c>
      <c r="M42" s="2621">
        <f t="shared" si="11"/>
        <v>517383</v>
      </c>
      <c r="N42" s="2621">
        <f t="shared" si="11"/>
        <v>10149</v>
      </c>
      <c r="O42" s="2621">
        <f t="shared" si="11"/>
        <v>0</v>
      </c>
      <c r="P42" s="2621">
        <f t="shared" si="11"/>
        <v>22161</v>
      </c>
      <c r="Q42" s="2621">
        <f t="shared" si="11"/>
        <v>3835</v>
      </c>
      <c r="R42" s="2621">
        <f t="shared" si="11"/>
        <v>117668</v>
      </c>
      <c r="S42" s="2621">
        <f t="shared" si="11"/>
        <v>7740</v>
      </c>
      <c r="T42" s="2621">
        <f t="shared" si="11"/>
        <v>678936</v>
      </c>
      <c r="U42" s="2621">
        <f t="shared" si="11"/>
        <v>2207392.9096666668</v>
      </c>
      <c r="W42" s="1365"/>
      <c r="X42" s="1365"/>
      <c r="Y42" s="1365"/>
      <c r="Z42" s="1365"/>
      <c r="AA42" s="1365"/>
      <c r="AB42" s="1365"/>
      <c r="AC42" s="1365"/>
      <c r="AD42" s="1365"/>
      <c r="AE42" s="1365"/>
      <c r="AF42" s="1365"/>
      <c r="AG42" s="1365"/>
      <c r="AH42" s="1365"/>
      <c r="AI42" s="1365"/>
      <c r="AJ42" s="1365"/>
      <c r="AK42" s="1365"/>
      <c r="AL42" s="1365"/>
      <c r="AM42" s="1365"/>
      <c r="AN42" s="1365"/>
      <c r="AO42" s="1365"/>
      <c r="AP42" s="1365"/>
      <c r="AQ42" s="1365"/>
      <c r="AR42" s="1365"/>
      <c r="AS42" s="1365"/>
      <c r="AT42" s="1365"/>
      <c r="AU42" s="1365"/>
      <c r="AV42" s="1365"/>
      <c r="AW42" s="1365"/>
      <c r="AX42" s="1365"/>
      <c r="AY42" s="1365"/>
      <c r="AZ42" s="1365"/>
      <c r="BA42" s="1365"/>
      <c r="BB42" s="1365"/>
      <c r="BC42" s="1365"/>
      <c r="BD42" s="1365"/>
    </row>
    <row r="43" spans="1:75" s="719" customFormat="1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75" s="719" customFormat="1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75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75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75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75" s="78" customFormat="1" ht="12" customHeight="1">
      <c r="A48" s="1436" t="s">
        <v>1197</v>
      </c>
      <c r="B48" s="1437" t="s">
        <v>1198</v>
      </c>
      <c r="C48" s="1983"/>
      <c r="D48" s="1983"/>
      <c r="E48" s="1983"/>
      <c r="F48" s="1438"/>
      <c r="G48" s="1439"/>
      <c r="H48" s="1439"/>
      <c r="I48" s="1439"/>
      <c r="J48" s="1440"/>
      <c r="K48" s="1439"/>
      <c r="L48" s="1441"/>
      <c r="M48" s="1439"/>
      <c r="N48" s="1439"/>
      <c r="O48" s="1439"/>
      <c r="P48" s="1439"/>
      <c r="Q48" s="1439"/>
      <c r="R48" s="1439"/>
      <c r="S48" s="1439"/>
      <c r="T48" s="1439"/>
      <c r="U48" s="1439"/>
    </row>
    <row r="49" spans="2:21" s="78" customFormat="1" ht="11.25">
      <c r="B49" s="1442">
        <v>1</v>
      </c>
      <c r="C49" s="1431" t="s">
        <v>1199</v>
      </c>
      <c r="D49" s="1719"/>
      <c r="E49" s="1443"/>
      <c r="G49" s="1444"/>
      <c r="H49" s="1444"/>
      <c r="I49" s="1444"/>
      <c r="J49" s="1445"/>
      <c r="K49" s="1444"/>
      <c r="L49" s="1444"/>
      <c r="M49" s="1444"/>
      <c r="N49" s="1444"/>
      <c r="O49" s="1444"/>
      <c r="P49" s="1444"/>
      <c r="Q49" s="1444"/>
      <c r="R49" s="1444"/>
      <c r="S49" s="1444"/>
      <c r="T49" s="1444"/>
      <c r="U49" s="1444"/>
    </row>
    <row r="50" spans="2:21" s="78" customFormat="1" ht="11.25">
      <c r="B50" s="1442">
        <v>2</v>
      </c>
      <c r="C50" s="1446" t="s">
        <v>1200</v>
      </c>
      <c r="D50" s="1719"/>
      <c r="E50" s="1443"/>
      <c r="G50" s="1444"/>
      <c r="H50" s="1444"/>
      <c r="I50" s="1444"/>
      <c r="J50" s="1445"/>
      <c r="K50" s="1444"/>
      <c r="L50" s="1444"/>
      <c r="M50" s="1444"/>
      <c r="N50" s="1444"/>
      <c r="O50" s="1444"/>
      <c r="P50" s="1444"/>
      <c r="Q50" s="1444"/>
      <c r="R50" s="1444"/>
      <c r="S50" s="1444"/>
      <c r="T50" s="1444"/>
      <c r="U50" s="1444"/>
    </row>
    <row r="51" spans="2:21" s="78" customFormat="1" ht="11.25">
      <c r="B51" s="1442">
        <v>3</v>
      </c>
      <c r="C51" s="1446" t="s">
        <v>1201</v>
      </c>
      <c r="D51" s="1719"/>
      <c r="E51" s="1443"/>
      <c r="G51" s="1444"/>
      <c r="H51" s="1444"/>
      <c r="I51" s="1444"/>
      <c r="J51" s="1445"/>
      <c r="K51" s="1444"/>
      <c r="L51" s="1444"/>
      <c r="M51" s="1444"/>
      <c r="N51" s="1444"/>
      <c r="O51" s="1444"/>
      <c r="P51" s="1444"/>
      <c r="Q51" s="1444"/>
      <c r="R51" s="1444"/>
      <c r="S51" s="1444"/>
      <c r="T51" s="1444"/>
      <c r="U51" s="1444"/>
    </row>
    <row r="52" spans="2:21" s="78" customFormat="1" ht="11.25">
      <c r="B52" s="1442">
        <v>4</v>
      </c>
      <c r="C52" s="1431" t="s">
        <v>1202</v>
      </c>
      <c r="E52" s="1443"/>
      <c r="G52" s="1444"/>
      <c r="H52" s="1444"/>
      <c r="I52" s="1444"/>
      <c r="J52" s="1445"/>
      <c r="K52" s="1444"/>
      <c r="L52" s="1444"/>
      <c r="M52" s="1444"/>
      <c r="N52" s="1444"/>
      <c r="O52" s="1444"/>
      <c r="P52" s="1444"/>
      <c r="Q52" s="1444"/>
      <c r="R52" s="1444"/>
      <c r="S52" s="1444"/>
      <c r="T52" s="1444"/>
      <c r="U52" s="1444"/>
    </row>
    <row r="53" spans="2:21" s="78" customFormat="1" ht="11.25">
      <c r="B53" s="1442">
        <v>5</v>
      </c>
      <c r="C53" s="1431" t="s">
        <v>1203</v>
      </c>
      <c r="E53" s="1443"/>
      <c r="G53" s="1444"/>
      <c r="H53" s="1444"/>
      <c r="I53" s="1444"/>
      <c r="J53" s="1445"/>
      <c r="K53" s="1444"/>
      <c r="L53" s="1444"/>
      <c r="M53" s="1444"/>
      <c r="N53" s="1444"/>
      <c r="O53" s="1444"/>
      <c r="P53" s="1444"/>
      <c r="Q53" s="1444"/>
      <c r="R53" s="1444"/>
      <c r="S53" s="1444"/>
      <c r="T53" s="1444"/>
      <c r="U53" s="1444"/>
    </row>
    <row r="54" spans="2:21" s="78" customFormat="1" ht="11.25">
      <c r="B54" s="1442">
        <v>6</v>
      </c>
      <c r="C54" s="1431" t="s">
        <v>1204</v>
      </c>
      <c r="E54" s="1443"/>
      <c r="G54" s="1444"/>
      <c r="H54" s="1444"/>
      <c r="I54" s="1444"/>
      <c r="J54" s="1445"/>
      <c r="K54" s="1444"/>
      <c r="L54" s="1444"/>
      <c r="M54" s="1444"/>
      <c r="N54" s="1444"/>
      <c r="O54" s="1444"/>
      <c r="P54" s="1444"/>
      <c r="Q54" s="1444"/>
      <c r="R54" s="1444"/>
      <c r="S54" s="1444"/>
      <c r="T54" s="1444"/>
      <c r="U54" s="1444"/>
    </row>
    <row r="55" spans="2:21" s="78" customFormat="1" ht="11.25">
      <c r="B55" s="1442">
        <v>7</v>
      </c>
      <c r="C55" s="1431" t="s">
        <v>1205</v>
      </c>
      <c r="E55" s="1443"/>
      <c r="G55" s="1444"/>
      <c r="H55" s="1444"/>
      <c r="I55" s="1444"/>
      <c r="J55" s="1445"/>
      <c r="K55" s="1444"/>
      <c r="L55" s="1444"/>
      <c r="M55" s="1444"/>
      <c r="N55" s="1444"/>
      <c r="O55" s="1444"/>
      <c r="P55" s="1444"/>
      <c r="Q55" s="1444"/>
      <c r="R55" s="1444"/>
      <c r="S55" s="1444"/>
      <c r="T55" s="1444"/>
      <c r="U55" s="1444"/>
    </row>
    <row r="56" spans="2:21" s="78" customFormat="1" ht="11.25">
      <c r="E56" s="1443"/>
      <c r="G56" s="1444"/>
      <c r="H56" s="1444"/>
      <c r="I56" s="1444"/>
      <c r="J56" s="1445"/>
      <c r="K56" s="1444"/>
      <c r="L56" s="1444"/>
      <c r="M56" s="1444"/>
      <c r="N56" s="1444"/>
      <c r="O56" s="1444"/>
      <c r="P56" s="1444"/>
      <c r="Q56" s="1444"/>
      <c r="R56" s="1444"/>
      <c r="S56" s="1444"/>
      <c r="T56" s="1444"/>
      <c r="U56" s="1444"/>
    </row>
  </sheetData>
  <mergeCells count="2">
    <mergeCell ref="J14:K15"/>
    <mergeCell ref="C48:E48"/>
  </mergeCells>
  <pageMargins left="0.70866141732283472" right="0.70866141732283472" top="0.74803149606299213" bottom="0.74803149606299213" header="0.31496062992125984" footer="0.31496062992125984"/>
  <pageSetup paperSize="5" scale="65" orientation="landscape" r:id="rId1"/>
  <headerFooter>
    <oddHeader>&amp;C&amp;"Times New Roman,Bold"&amp;12Government of Guam
Fiscal Year 2026, Quarter 3
Agency Staffing Pattern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093EF-D63B-4494-A4EA-A604AE034DA8}">
  <sheetPr>
    <tabColor theme="8"/>
    <pageSetUpPr fitToPage="1"/>
  </sheetPr>
  <dimension ref="A1:BD58"/>
  <sheetViews>
    <sheetView tabSelected="1" view="pageBreakPreview" zoomScaleNormal="100" zoomScaleSheetLayoutView="100" workbookViewId="0">
      <selection activeCell="F22" sqref="F22:F32"/>
    </sheetView>
  </sheetViews>
  <sheetFormatPr defaultColWidth="9.140625" defaultRowHeight="15"/>
  <cols>
    <col min="1" max="1" width="5.42578125" style="178" customWidth="1"/>
    <col min="2" max="2" width="9.140625" style="178"/>
    <col min="3" max="3" width="26.42578125" style="178" customWidth="1"/>
    <col min="4" max="4" width="16.85546875" style="178" customWidth="1"/>
    <col min="5" max="12" width="9.140625" style="178"/>
    <col min="13" max="13" width="11.5703125" style="178" bestFit="1" customWidth="1"/>
    <col min="14" max="14" width="13.140625" style="178" bestFit="1" customWidth="1"/>
    <col min="15" max="15" width="12.28515625" style="178" bestFit="1" customWidth="1"/>
    <col min="16" max="16384" width="9.140625" style="178"/>
  </cols>
  <sheetData>
    <row r="1" spans="1:56" s="78" customFormat="1" ht="9.4" customHeight="1">
      <c r="A1" s="1360"/>
      <c r="B1" s="1360"/>
      <c r="C1" s="1360"/>
      <c r="D1" s="1360"/>
      <c r="E1" s="1361"/>
      <c r="F1" s="1360"/>
      <c r="G1" s="1362" t="s">
        <v>0</v>
      </c>
      <c r="H1" s="1720"/>
      <c r="I1" s="1720"/>
      <c r="J1" s="1363"/>
      <c r="K1" s="1720"/>
      <c r="L1" s="1720"/>
      <c r="M1" s="1720"/>
      <c r="N1" s="1720"/>
      <c r="O1" s="1720"/>
      <c r="P1" s="1720"/>
      <c r="Q1" s="1720"/>
      <c r="R1" s="1720"/>
      <c r="S1" s="1720"/>
      <c r="T1" s="1364" t="s">
        <v>0</v>
      </c>
      <c r="U1" s="1720"/>
      <c r="V1" s="1365"/>
      <c r="W1" s="1365"/>
      <c r="X1" s="1365"/>
      <c r="Y1" s="1365"/>
      <c r="Z1" s="1365"/>
      <c r="AA1" s="1365"/>
      <c r="AB1" s="1365"/>
      <c r="AC1" s="1365"/>
      <c r="AD1" s="1365"/>
      <c r="AE1" s="1365"/>
      <c r="AF1" s="1365"/>
      <c r="AG1" s="1365"/>
      <c r="AH1" s="1365"/>
      <c r="AI1" s="1365"/>
      <c r="AJ1" s="1365"/>
      <c r="AK1" s="1365"/>
      <c r="AL1" s="1365"/>
      <c r="AM1" s="1365"/>
      <c r="AN1" s="1365"/>
      <c r="AO1" s="1365"/>
      <c r="AP1" s="1365"/>
      <c r="AQ1" s="1365"/>
      <c r="AR1" s="1365"/>
      <c r="AS1" s="1365"/>
      <c r="AT1" s="1365"/>
      <c r="AU1" s="1365"/>
      <c r="AV1" s="1365"/>
      <c r="AW1" s="1365"/>
      <c r="AX1" s="1365"/>
      <c r="AY1" s="1365"/>
      <c r="AZ1" s="1365"/>
      <c r="BA1" s="1365"/>
      <c r="BB1" s="1365"/>
      <c r="BC1" s="1365"/>
      <c r="BD1" s="1365"/>
    </row>
    <row r="2" spans="1:56" s="78" customFormat="1" ht="12.75">
      <c r="A2" s="179" t="s">
        <v>1</v>
      </c>
      <c r="B2" s="179"/>
      <c r="C2" s="179"/>
      <c r="D2" s="179" t="s">
        <v>2</v>
      </c>
      <c r="E2" s="1366"/>
      <c r="F2" s="1360"/>
      <c r="G2" s="1364" t="s">
        <v>0</v>
      </c>
      <c r="H2" s="1720"/>
      <c r="I2" s="1720"/>
      <c r="J2" s="1363"/>
      <c r="K2" s="1720"/>
      <c r="L2" s="1720"/>
      <c r="M2" s="1720"/>
      <c r="N2" s="1720"/>
      <c r="O2" s="1720"/>
      <c r="P2" s="1720"/>
      <c r="Q2" s="1720"/>
      <c r="R2" s="1720"/>
      <c r="S2" s="1720"/>
      <c r="T2" s="1720"/>
      <c r="U2" s="1720"/>
      <c r="V2" s="1365"/>
      <c r="W2" s="1365"/>
      <c r="X2" s="1365"/>
      <c r="Y2" s="1365"/>
      <c r="Z2" s="1365"/>
      <c r="AA2" s="1365"/>
      <c r="AB2" s="1365"/>
      <c r="AC2" s="1365"/>
      <c r="AD2" s="1365"/>
      <c r="AE2" s="1365"/>
      <c r="AF2" s="1365"/>
      <c r="AG2" s="1365"/>
      <c r="AH2" s="1365"/>
      <c r="AI2" s="1365"/>
      <c r="AJ2" s="1365"/>
      <c r="AK2" s="1365"/>
      <c r="AL2" s="1365"/>
      <c r="AM2" s="1365"/>
      <c r="AN2" s="1365"/>
      <c r="AO2" s="1365"/>
      <c r="AP2" s="1365"/>
      <c r="AQ2" s="1365"/>
      <c r="AR2" s="1365"/>
      <c r="AS2" s="1365"/>
      <c r="AT2" s="1365"/>
      <c r="AU2" s="1365"/>
      <c r="AV2" s="1365"/>
      <c r="AW2" s="1365"/>
      <c r="AX2" s="1365"/>
      <c r="AY2" s="1365"/>
      <c r="AZ2" s="1365"/>
      <c r="BA2" s="1365"/>
      <c r="BB2" s="1365"/>
      <c r="BC2" s="1365"/>
      <c r="BD2" s="1365"/>
    </row>
    <row r="3" spans="1:56" s="78" customFormat="1" ht="5.65" customHeight="1">
      <c r="A3" s="179"/>
      <c r="B3" s="179"/>
      <c r="C3" s="179"/>
      <c r="D3" s="179"/>
      <c r="E3" s="1366"/>
      <c r="F3" s="1360"/>
      <c r="G3" s="1720"/>
      <c r="H3" s="1720"/>
      <c r="I3" s="1720"/>
      <c r="J3" s="1363"/>
      <c r="K3" s="1720"/>
      <c r="L3" s="1720"/>
      <c r="M3" s="1720"/>
      <c r="N3" s="1720"/>
      <c r="O3" s="1720"/>
      <c r="P3" s="1720"/>
      <c r="Q3" s="1720"/>
      <c r="R3" s="1720"/>
      <c r="S3" s="1720"/>
      <c r="T3" s="1720"/>
      <c r="U3" s="1720"/>
      <c r="V3" s="1365"/>
      <c r="W3" s="1365"/>
      <c r="X3" s="1365"/>
      <c r="Y3" s="1365"/>
      <c r="Z3" s="1365"/>
      <c r="AA3" s="1365"/>
      <c r="AB3" s="1365"/>
      <c r="AC3" s="1365"/>
      <c r="AD3" s="1365"/>
      <c r="AE3" s="1365"/>
      <c r="AF3" s="1365"/>
      <c r="AG3" s="1365"/>
      <c r="AH3" s="1365"/>
      <c r="AI3" s="1365"/>
      <c r="AJ3" s="1365"/>
      <c r="AK3" s="1365"/>
      <c r="AL3" s="1365"/>
      <c r="AM3" s="1365"/>
      <c r="AN3" s="1365"/>
      <c r="AO3" s="1365"/>
      <c r="AP3" s="1365"/>
      <c r="AQ3" s="1365"/>
      <c r="AR3" s="1365"/>
      <c r="AS3" s="1365"/>
      <c r="AT3" s="1365"/>
      <c r="AU3" s="1365"/>
      <c r="AV3" s="1365"/>
      <c r="AW3" s="1365"/>
      <c r="AX3" s="1365"/>
      <c r="AY3" s="1365"/>
      <c r="AZ3" s="1365"/>
      <c r="BA3" s="1365"/>
      <c r="BB3" s="1365"/>
      <c r="BC3" s="1365"/>
      <c r="BD3" s="1365"/>
    </row>
    <row r="4" spans="1:56" s="78" customFormat="1" ht="12.75">
      <c r="A4" s="179" t="s">
        <v>3</v>
      </c>
      <c r="B4" s="179"/>
      <c r="C4" s="179"/>
      <c r="D4" s="179" t="s">
        <v>4</v>
      </c>
      <c r="E4" s="1366"/>
      <c r="F4" s="1360"/>
      <c r="G4" s="1720"/>
      <c r="H4" s="1720"/>
      <c r="I4" s="1720"/>
      <c r="J4" s="1363"/>
      <c r="K4" s="1720"/>
      <c r="L4" s="1720"/>
      <c r="M4" s="1720"/>
      <c r="N4" s="1720"/>
      <c r="O4" s="1720"/>
      <c r="P4" s="1720"/>
      <c r="Q4" s="1720"/>
      <c r="R4" s="1720"/>
      <c r="S4" s="1720"/>
      <c r="T4" s="1720"/>
      <c r="U4" s="1720"/>
      <c r="V4" s="1365"/>
      <c r="W4" s="1365"/>
      <c r="X4" s="1365"/>
      <c r="Y4" s="1365"/>
      <c r="Z4" s="1365"/>
      <c r="AA4" s="1365"/>
      <c r="AB4" s="1365"/>
      <c r="AC4" s="1365"/>
      <c r="AD4" s="1365"/>
      <c r="AE4" s="1365"/>
      <c r="AF4" s="1365"/>
      <c r="AG4" s="1365"/>
      <c r="AH4" s="1365"/>
      <c r="AI4" s="1365"/>
      <c r="AJ4" s="1365"/>
      <c r="AK4" s="1365"/>
      <c r="AL4" s="1365"/>
      <c r="AM4" s="1365"/>
      <c r="AN4" s="1365"/>
      <c r="AO4" s="1365"/>
      <c r="AP4" s="1365"/>
      <c r="AQ4" s="1365"/>
      <c r="AR4" s="1365"/>
      <c r="AS4" s="1365"/>
      <c r="AT4" s="1365"/>
      <c r="AU4" s="1365"/>
      <c r="AV4" s="1365"/>
      <c r="AW4" s="1365"/>
      <c r="AX4" s="1365"/>
      <c r="AY4" s="1365"/>
      <c r="AZ4" s="1365"/>
      <c r="BA4" s="1365"/>
      <c r="BB4" s="1365"/>
      <c r="BC4" s="1365"/>
      <c r="BD4" s="1365"/>
    </row>
    <row r="5" spans="1:56" s="78" customFormat="1" ht="3.95" customHeight="1">
      <c r="A5" s="179"/>
      <c r="B5" s="179"/>
      <c r="C5" s="179"/>
      <c r="D5" s="1367"/>
      <c r="E5" s="1368"/>
      <c r="F5" s="1360"/>
      <c r="G5" s="1720"/>
      <c r="H5" s="1720"/>
      <c r="I5" s="1720"/>
      <c r="J5" s="1363"/>
      <c r="K5" s="1720"/>
      <c r="L5" s="1720"/>
      <c r="M5" s="1720"/>
      <c r="N5" s="1720"/>
      <c r="O5" s="1720"/>
      <c r="P5" s="1720"/>
      <c r="Q5" s="1720"/>
      <c r="R5" s="1720"/>
      <c r="S5" s="1720"/>
      <c r="T5" s="1720"/>
      <c r="U5" s="1720"/>
      <c r="V5" s="1365"/>
      <c r="W5" s="1365"/>
      <c r="X5" s="1365"/>
      <c r="Y5" s="1365"/>
      <c r="Z5" s="1365"/>
      <c r="AA5" s="1365"/>
      <c r="AB5" s="1365"/>
      <c r="AC5" s="1365"/>
      <c r="AD5" s="1365"/>
      <c r="AE5" s="1365"/>
      <c r="AF5" s="1365"/>
      <c r="AG5" s="1365"/>
      <c r="AH5" s="1365"/>
      <c r="AI5" s="1365"/>
      <c r="AJ5" s="1365"/>
      <c r="AK5" s="1365"/>
      <c r="AL5" s="1365"/>
      <c r="AM5" s="1365"/>
      <c r="AN5" s="1365"/>
      <c r="AO5" s="1365"/>
      <c r="AP5" s="1365"/>
      <c r="AQ5" s="1365"/>
      <c r="AR5" s="1365"/>
      <c r="AS5" s="1365"/>
      <c r="AT5" s="1365"/>
      <c r="AU5" s="1365"/>
      <c r="AV5" s="1365"/>
      <c r="AW5" s="1365"/>
      <c r="AX5" s="1365"/>
      <c r="AY5" s="1365"/>
      <c r="AZ5" s="1365"/>
      <c r="BA5" s="1365"/>
      <c r="BB5" s="1365"/>
      <c r="BC5" s="1365"/>
      <c r="BD5" s="1365"/>
    </row>
    <row r="6" spans="1:56" s="78" customFormat="1" ht="12.75">
      <c r="A6" s="179" t="s">
        <v>5</v>
      </c>
      <c r="B6" s="179"/>
      <c r="C6" s="179"/>
      <c r="D6" s="1367" t="s">
        <v>1206</v>
      </c>
      <c r="E6" s="1368"/>
      <c r="F6" s="1367"/>
      <c r="G6" s="1718"/>
      <c r="H6" s="1718"/>
      <c r="I6" s="1718"/>
      <c r="J6" s="1363"/>
      <c r="K6" s="1720"/>
      <c r="L6" s="1720"/>
      <c r="M6" s="1720"/>
      <c r="N6" s="1720"/>
      <c r="O6" s="1720"/>
      <c r="P6" s="1720"/>
      <c r="Q6" s="1720"/>
      <c r="R6" s="1720"/>
      <c r="S6" s="1720"/>
      <c r="T6" s="1720"/>
      <c r="U6" s="1720"/>
      <c r="V6" s="1365"/>
      <c r="W6" s="1365"/>
      <c r="X6" s="1365"/>
      <c r="Y6" s="1365"/>
      <c r="Z6" s="1365"/>
      <c r="AA6" s="1365"/>
      <c r="AB6" s="1365"/>
      <c r="AC6" s="1365"/>
      <c r="AD6" s="1365"/>
      <c r="AE6" s="1365"/>
      <c r="AF6" s="1365"/>
      <c r="AG6" s="1365"/>
      <c r="AH6" s="1365"/>
      <c r="AI6" s="1365"/>
      <c r="AJ6" s="1365"/>
      <c r="AK6" s="1365"/>
      <c r="AL6" s="1365"/>
      <c r="AM6" s="1365"/>
      <c r="AN6" s="1365"/>
      <c r="AO6" s="1365"/>
      <c r="AP6" s="1365"/>
      <c r="AQ6" s="1365"/>
      <c r="AR6" s="1365"/>
      <c r="AS6" s="1365"/>
      <c r="AT6" s="1365"/>
      <c r="AU6" s="1365"/>
      <c r="AV6" s="1365"/>
      <c r="AW6" s="1365"/>
      <c r="AX6" s="1365"/>
      <c r="AY6" s="1365"/>
      <c r="AZ6" s="1365"/>
      <c r="BA6" s="1365"/>
      <c r="BB6" s="1365"/>
      <c r="BC6" s="1365"/>
      <c r="BD6" s="1365"/>
    </row>
    <row r="7" spans="1:56" s="78" customFormat="1" ht="4.5" customHeight="1">
      <c r="A7" s="179"/>
      <c r="B7" s="179"/>
      <c r="C7" s="179"/>
      <c r="D7" s="1367"/>
      <c r="E7" s="1368"/>
      <c r="F7" s="1367"/>
      <c r="G7" s="1718"/>
      <c r="H7" s="1718"/>
      <c r="I7" s="1718"/>
      <c r="J7" s="1363"/>
      <c r="K7" s="1720"/>
      <c r="L7" s="1720"/>
      <c r="M7" s="1720"/>
      <c r="N7" s="1720"/>
      <c r="O7" s="1720"/>
      <c r="P7" s="1720"/>
      <c r="Q7" s="1720"/>
      <c r="R7" s="1720"/>
      <c r="S7" s="1720"/>
      <c r="T7" s="1720"/>
      <c r="U7" s="1720"/>
      <c r="V7" s="1365"/>
      <c r="W7" s="1365"/>
      <c r="X7" s="1365"/>
      <c r="Y7" s="1365"/>
      <c r="Z7" s="1365"/>
      <c r="AA7" s="1365"/>
      <c r="AB7" s="1365"/>
      <c r="AC7" s="1365"/>
      <c r="AD7" s="1365"/>
      <c r="AE7" s="1365"/>
      <c r="AF7" s="1365"/>
      <c r="AG7" s="1365"/>
      <c r="AH7" s="1365"/>
      <c r="AI7" s="1365"/>
      <c r="AJ7" s="1365"/>
      <c r="AK7" s="1365"/>
      <c r="AL7" s="1365"/>
      <c r="AM7" s="1365"/>
      <c r="AN7" s="1365"/>
      <c r="AO7" s="1365"/>
      <c r="AP7" s="1365"/>
      <c r="AQ7" s="1365"/>
      <c r="AR7" s="1365"/>
      <c r="AS7" s="1365"/>
      <c r="AT7" s="1365"/>
      <c r="AU7" s="1365"/>
      <c r="AV7" s="1365"/>
      <c r="AW7" s="1365"/>
      <c r="AX7" s="1365"/>
      <c r="AY7" s="1365"/>
      <c r="AZ7" s="1365"/>
      <c r="BA7" s="1365"/>
      <c r="BB7" s="1365"/>
      <c r="BC7" s="1365"/>
      <c r="BD7" s="1365"/>
    </row>
    <row r="8" spans="1:56" s="78" customFormat="1" ht="13.5">
      <c r="A8" s="179" t="s">
        <v>7</v>
      </c>
      <c r="B8" s="179"/>
      <c r="C8" s="179"/>
      <c r="D8" s="1367" t="s">
        <v>248</v>
      </c>
      <c r="E8" s="1370"/>
      <c r="F8" s="179" t="s">
        <v>1207</v>
      </c>
      <c r="G8" s="1718"/>
      <c r="H8" s="1718"/>
      <c r="I8" s="1718"/>
      <c r="J8" s="1363"/>
      <c r="K8" s="1720"/>
      <c r="L8" s="1720"/>
      <c r="M8" s="1372"/>
      <c r="N8" s="1372"/>
      <c r="O8" s="1372"/>
      <c r="P8" s="1372"/>
      <c r="Q8" s="1372"/>
      <c r="R8" s="1372"/>
      <c r="S8" s="1372"/>
      <c r="T8" s="1372"/>
      <c r="U8" s="1720"/>
      <c r="V8" s="1365"/>
      <c r="W8" s="1365"/>
      <c r="X8" s="1365"/>
      <c r="Y8" s="1365"/>
      <c r="Z8" s="1365"/>
      <c r="AA8" s="1365"/>
      <c r="AB8" s="1365"/>
      <c r="AC8" s="1365"/>
      <c r="AD8" s="1365"/>
      <c r="AE8" s="1365"/>
      <c r="AF8" s="1365"/>
      <c r="AG8" s="1365"/>
      <c r="AH8" s="1365"/>
      <c r="AI8" s="1365"/>
      <c r="AJ8" s="1365"/>
      <c r="AK8" s="1365"/>
      <c r="AL8" s="1365"/>
      <c r="AM8" s="1365"/>
      <c r="AN8" s="1365"/>
      <c r="AO8" s="1365"/>
      <c r="AP8" s="1365"/>
      <c r="AQ8" s="1365"/>
      <c r="AR8" s="1365"/>
      <c r="AS8" s="1365"/>
      <c r="AT8" s="1365"/>
      <c r="AU8" s="1365"/>
      <c r="AV8" s="1365"/>
      <c r="AW8" s="1365"/>
      <c r="AX8" s="1365"/>
      <c r="AY8" s="1365"/>
      <c r="AZ8" s="1365"/>
      <c r="BA8" s="1365"/>
      <c r="BB8" s="1365"/>
      <c r="BC8" s="1365"/>
      <c r="BD8" s="1365"/>
    </row>
    <row r="9" spans="1:56" s="78" customFormat="1">
      <c r="A9" s="1360"/>
      <c r="B9" s="1360"/>
      <c r="C9" s="1360"/>
      <c r="D9" s="1367" t="s">
        <v>1142</v>
      </c>
      <c r="E9" s="1360"/>
      <c r="G9" s="1374"/>
      <c r="H9" s="1374"/>
      <c r="I9" s="1374"/>
      <c r="J9" s="1375"/>
      <c r="K9" s="1376"/>
      <c r="L9" s="1720"/>
      <c r="M9" s="1720" t="s">
        <v>0</v>
      </c>
      <c r="N9" s="1720"/>
      <c r="O9" s="1720"/>
      <c r="P9" s="1720"/>
      <c r="Q9" s="1720"/>
      <c r="R9" s="1376"/>
      <c r="S9" s="1376"/>
      <c r="T9" s="1720"/>
      <c r="U9" s="1720"/>
      <c r="V9" s="1365"/>
      <c r="W9" s="1365"/>
      <c r="X9" s="1365"/>
      <c r="Y9" s="1365"/>
      <c r="Z9" s="1365"/>
      <c r="AA9" s="1365"/>
      <c r="AB9" s="1365"/>
      <c r="AC9" s="1365"/>
      <c r="AD9" s="1365"/>
      <c r="AE9" s="1365"/>
      <c r="AF9" s="1365"/>
      <c r="AG9" s="1365"/>
      <c r="AH9" s="1365"/>
      <c r="AI9" s="1365"/>
      <c r="AJ9" s="1365"/>
      <c r="AK9" s="1365"/>
      <c r="AL9" s="1365"/>
      <c r="AM9" s="1365"/>
      <c r="AN9" s="1365"/>
      <c r="AO9" s="1365"/>
      <c r="AP9" s="1365"/>
      <c r="AQ9" s="1365"/>
      <c r="AR9" s="1365"/>
      <c r="AS9" s="1365"/>
      <c r="AT9" s="1365"/>
      <c r="AU9" s="1365"/>
      <c r="AV9" s="1365"/>
      <c r="AW9" s="1365"/>
      <c r="AX9" s="1365"/>
      <c r="AY9" s="1365"/>
      <c r="AZ9" s="1365"/>
      <c r="BA9" s="1365"/>
      <c r="BB9" s="1365"/>
      <c r="BC9" s="1365"/>
      <c r="BD9" s="1365"/>
    </row>
    <row r="10" spans="1:56" s="78" customFormat="1" ht="6.2" customHeight="1" thickBot="1">
      <c r="A10" s="1360"/>
      <c r="B10" s="1360"/>
      <c r="C10" s="1360"/>
      <c r="D10" s="8"/>
      <c r="E10" s="1377"/>
      <c r="F10" s="8"/>
      <c r="G10" s="1374"/>
      <c r="H10" s="1374"/>
      <c r="I10" s="1374"/>
      <c r="J10" s="1375"/>
      <c r="K10" s="1376"/>
      <c r="L10" s="1720"/>
      <c r="M10" s="1720"/>
      <c r="N10" s="1720"/>
      <c r="O10" s="1720"/>
      <c r="P10" s="1720"/>
      <c r="Q10" s="1720"/>
      <c r="R10" s="1376"/>
      <c r="S10" s="1376"/>
      <c r="T10" s="1720"/>
      <c r="U10" s="1720"/>
      <c r="V10" s="1365"/>
      <c r="W10" s="1365"/>
      <c r="X10" s="1365"/>
      <c r="Y10" s="1365"/>
      <c r="Z10" s="1365"/>
      <c r="AA10" s="1365"/>
      <c r="AB10" s="1365"/>
      <c r="AC10" s="1365"/>
      <c r="AD10" s="1365"/>
      <c r="AE10" s="1365"/>
      <c r="AF10" s="1365"/>
      <c r="AG10" s="1365"/>
      <c r="AH10" s="1365"/>
      <c r="AI10" s="1365"/>
      <c r="AJ10" s="1365"/>
      <c r="AK10" s="1365"/>
      <c r="AL10" s="1365"/>
      <c r="AM10" s="1365"/>
      <c r="AN10" s="1365"/>
      <c r="AO10" s="1365"/>
      <c r="AP10" s="1365"/>
      <c r="AQ10" s="1365"/>
      <c r="AR10" s="1365"/>
      <c r="AS10" s="1365"/>
      <c r="AT10" s="1365"/>
      <c r="AU10" s="1365"/>
      <c r="AV10" s="1365"/>
      <c r="AW10" s="1365"/>
      <c r="AX10" s="1365"/>
      <c r="AY10" s="1365"/>
      <c r="AZ10" s="1365"/>
      <c r="BA10" s="1365"/>
      <c r="BB10" s="1365"/>
      <c r="BC10" s="1365"/>
      <c r="BD10" s="1365"/>
    </row>
    <row r="11" spans="1:56" s="78" customFormat="1" ht="12.75" thickTop="1" thickBot="1">
      <c r="A11" s="1360"/>
      <c r="B11" s="1378" t="s">
        <v>10</v>
      </c>
      <c r="C11" s="1379"/>
      <c r="D11" s="1379"/>
      <c r="E11" s="1380"/>
      <c r="F11" s="1379"/>
      <c r="G11" s="1381"/>
      <c r="H11" s="1381"/>
      <c r="I11" s="1381"/>
      <c r="J11" s="1382"/>
      <c r="K11" s="1383"/>
      <c r="L11" s="1720"/>
      <c r="M11" s="1720"/>
      <c r="N11" s="1720"/>
      <c r="O11" s="1720"/>
      <c r="P11" s="1720"/>
      <c r="Q11" s="1720"/>
      <c r="R11" s="1384" t="s">
        <v>10</v>
      </c>
      <c r="S11" s="1383"/>
      <c r="T11" s="1720"/>
      <c r="U11" s="1720"/>
      <c r="V11" s="1365"/>
      <c r="W11" s="1365"/>
      <c r="X11" s="1365"/>
      <c r="Y11" s="1365"/>
      <c r="Z11" s="1365"/>
      <c r="AA11" s="1365"/>
      <c r="AB11" s="1365"/>
      <c r="AC11" s="1365"/>
      <c r="AD11" s="1365"/>
      <c r="AE11" s="1365"/>
      <c r="AF11" s="1365"/>
      <c r="AG11" s="1365"/>
      <c r="AH11" s="1365"/>
      <c r="AI11" s="1365"/>
      <c r="AJ11" s="1365"/>
      <c r="AK11" s="1365"/>
      <c r="AL11" s="1365"/>
      <c r="AM11" s="1365"/>
      <c r="AN11" s="1365"/>
      <c r="AO11" s="1365"/>
      <c r="AP11" s="1365"/>
      <c r="AQ11" s="1365"/>
      <c r="AR11" s="1365"/>
      <c r="AS11" s="1365"/>
      <c r="AT11" s="1365"/>
      <c r="AU11" s="1365"/>
      <c r="AV11" s="1365"/>
      <c r="AW11" s="1365"/>
      <c r="AX11" s="1365"/>
      <c r="AY11" s="1365"/>
      <c r="AZ11" s="1365"/>
      <c r="BA11" s="1365"/>
      <c r="BB11" s="1365"/>
      <c r="BC11" s="1365"/>
      <c r="BD11" s="1365"/>
    </row>
    <row r="12" spans="1:56" s="78" customFormat="1" ht="12" thickTop="1">
      <c r="A12" s="1360"/>
      <c r="B12" s="1385"/>
      <c r="C12" s="1360"/>
      <c r="D12" s="1360"/>
      <c r="E12" s="1361"/>
      <c r="F12" s="1360"/>
      <c r="G12" s="1720"/>
      <c r="H12" s="1720"/>
      <c r="I12" s="1720"/>
      <c r="J12" s="1363"/>
      <c r="K12" s="1386"/>
      <c r="L12" s="1720"/>
      <c r="M12" s="1720"/>
      <c r="N12" s="1720"/>
      <c r="O12" s="1720"/>
      <c r="P12" s="1720"/>
      <c r="Q12" s="1720"/>
      <c r="R12" s="1387"/>
      <c r="S12" s="1386"/>
      <c r="T12" s="1720"/>
      <c r="U12" s="1720"/>
      <c r="V12" s="1365"/>
      <c r="W12" s="1365"/>
      <c r="X12" s="1365"/>
      <c r="Y12" s="1365"/>
      <c r="Z12" s="1365"/>
      <c r="AA12" s="1365"/>
      <c r="AB12" s="1365"/>
      <c r="AC12" s="1365"/>
      <c r="AD12" s="1365"/>
      <c r="AE12" s="1365"/>
      <c r="AF12" s="1365"/>
      <c r="AG12" s="1365"/>
      <c r="AH12" s="1365"/>
      <c r="AI12" s="1365"/>
      <c r="AJ12" s="1365"/>
      <c r="AK12" s="1365"/>
      <c r="AL12" s="1365"/>
      <c r="AM12" s="1365"/>
      <c r="AN12" s="1365"/>
      <c r="AO12" s="1365"/>
      <c r="AP12" s="1365"/>
      <c r="AQ12" s="1365"/>
      <c r="AR12" s="1365"/>
      <c r="AS12" s="1365"/>
      <c r="AT12" s="1365"/>
      <c r="AU12" s="1365"/>
      <c r="AV12" s="1365"/>
      <c r="AW12" s="1365"/>
      <c r="AX12" s="1365"/>
      <c r="AY12" s="1365"/>
      <c r="AZ12" s="1365"/>
      <c r="BA12" s="1365"/>
      <c r="BB12" s="1365"/>
      <c r="BC12" s="1365"/>
      <c r="BD12" s="1365"/>
    </row>
    <row r="13" spans="1:56" s="78" customFormat="1" ht="11.25">
      <c r="A13" s="1360"/>
      <c r="B13" s="1388" t="s">
        <v>11</v>
      </c>
      <c r="C13" s="1389" t="s">
        <v>12</v>
      </c>
      <c r="D13" s="1390" t="s">
        <v>13</v>
      </c>
      <c r="E13" s="1389" t="s">
        <v>14</v>
      </c>
      <c r="F13" s="1391" t="s">
        <v>15</v>
      </c>
      <c r="G13" s="1392" t="s">
        <v>16</v>
      </c>
      <c r="H13" s="1392" t="s">
        <v>17</v>
      </c>
      <c r="I13" s="1393" t="s">
        <v>18</v>
      </c>
      <c r="J13" s="1393" t="s">
        <v>19</v>
      </c>
      <c r="K13" s="1394" t="s">
        <v>20</v>
      </c>
      <c r="L13" s="1395" t="s">
        <v>21</v>
      </c>
      <c r="M13" s="1391" t="s">
        <v>22</v>
      </c>
      <c r="N13" s="1391" t="s">
        <v>23</v>
      </c>
      <c r="O13" s="1391" t="s">
        <v>24</v>
      </c>
      <c r="P13" s="1391" t="s">
        <v>25</v>
      </c>
      <c r="Q13" s="1391" t="s">
        <v>26</v>
      </c>
      <c r="R13" s="1396" t="s">
        <v>27</v>
      </c>
      <c r="S13" s="1394" t="s">
        <v>28</v>
      </c>
      <c r="T13" s="1396" t="s">
        <v>1143</v>
      </c>
      <c r="U13" s="1391" t="s">
        <v>1144</v>
      </c>
      <c r="V13" s="1365"/>
      <c r="W13" s="1365"/>
      <c r="X13" s="1365"/>
      <c r="Y13" s="1365"/>
      <c r="Z13" s="1365"/>
      <c r="AA13" s="1365"/>
      <c r="AB13" s="1365"/>
      <c r="AC13" s="1365"/>
      <c r="AD13" s="1365"/>
      <c r="AE13" s="1365"/>
      <c r="AF13" s="1365"/>
      <c r="AG13" s="1365"/>
      <c r="AH13" s="1365"/>
      <c r="AI13" s="1365"/>
      <c r="AJ13" s="1365"/>
      <c r="AK13" s="1365"/>
      <c r="AL13" s="1365"/>
      <c r="AM13" s="1365"/>
      <c r="AN13" s="1365"/>
      <c r="AO13" s="1365"/>
      <c r="AP13" s="1365"/>
      <c r="AQ13" s="1365"/>
      <c r="AR13" s="1365"/>
      <c r="AS13" s="1365"/>
      <c r="AT13" s="1365"/>
    </row>
    <row r="14" spans="1:56" s="78" customFormat="1" ht="11.25">
      <c r="A14" s="1397"/>
      <c r="B14" s="1398" t="s">
        <v>0</v>
      </c>
      <c r="C14" s="1360"/>
      <c r="D14" s="1399" t="s">
        <v>0</v>
      </c>
      <c r="E14" s="1400"/>
      <c r="F14" s="1399" t="s">
        <v>0</v>
      </c>
      <c r="G14" s="1401" t="s">
        <v>0</v>
      </c>
      <c r="H14" s="1402"/>
      <c r="I14" s="1402" t="s">
        <v>0</v>
      </c>
      <c r="J14" s="1979" t="s">
        <v>30</v>
      </c>
      <c r="K14" s="1980"/>
      <c r="L14" s="1403" t="s">
        <v>0</v>
      </c>
      <c r="M14" s="1404"/>
      <c r="N14" s="1403"/>
      <c r="O14" s="1403"/>
      <c r="P14" s="1403" t="s">
        <v>31</v>
      </c>
      <c r="Q14" s="1403"/>
      <c r="R14" s="1405"/>
      <c r="S14" s="1406"/>
      <c r="T14" s="1407"/>
      <c r="U14" s="1407"/>
      <c r="V14" s="1365"/>
      <c r="W14" s="1365"/>
      <c r="X14" s="1365"/>
      <c r="Y14" s="1365"/>
      <c r="Z14" s="1365"/>
      <c r="AA14" s="1365"/>
      <c r="AB14" s="1365"/>
      <c r="AC14" s="1365"/>
      <c r="AD14" s="1365"/>
      <c r="AE14" s="1365"/>
      <c r="AF14" s="1365"/>
      <c r="AG14" s="1365"/>
      <c r="AH14" s="1365"/>
      <c r="AI14" s="1365"/>
      <c r="AJ14" s="1365"/>
      <c r="AK14" s="1365"/>
      <c r="AL14" s="1365"/>
      <c r="AM14" s="1365"/>
      <c r="AN14" s="1365"/>
      <c r="AO14" s="1365"/>
      <c r="AP14" s="1365"/>
      <c r="AQ14" s="1365"/>
      <c r="AR14" s="1365"/>
      <c r="AS14" s="1365"/>
      <c r="AT14" s="1365"/>
    </row>
    <row r="15" spans="1:56" s="78" customFormat="1" ht="11.25">
      <c r="A15" s="1408"/>
      <c r="B15" s="1409" t="s">
        <v>32</v>
      </c>
      <c r="C15" s="1410" t="s">
        <v>32</v>
      </c>
      <c r="D15" s="1410" t="s">
        <v>33</v>
      </c>
      <c r="E15" s="1411" t="s">
        <v>1145</v>
      </c>
      <c r="F15" s="1410" t="s">
        <v>151</v>
      </c>
      <c r="G15" s="1402" t="s">
        <v>0</v>
      </c>
      <c r="H15" s="1402"/>
      <c r="I15" s="1402" t="s">
        <v>0</v>
      </c>
      <c r="J15" s="1981"/>
      <c r="K15" s="1982"/>
      <c r="L15" s="1372" t="s">
        <v>1146</v>
      </c>
      <c r="M15" s="1412" t="s">
        <v>36</v>
      </c>
      <c r="N15" s="1401" t="s">
        <v>37</v>
      </c>
      <c r="O15" s="1401" t="s">
        <v>38</v>
      </c>
      <c r="P15" s="1401" t="s">
        <v>39</v>
      </c>
      <c r="Q15" s="1413" t="s">
        <v>40</v>
      </c>
      <c r="R15" s="1414" t="s">
        <v>41</v>
      </c>
      <c r="S15" s="1415" t="s">
        <v>42</v>
      </c>
      <c r="T15" s="1407" t="s">
        <v>43</v>
      </c>
      <c r="U15" s="1416" t="s">
        <v>1147</v>
      </c>
      <c r="V15" s="1365"/>
      <c r="W15" s="1365"/>
      <c r="X15" s="1365"/>
      <c r="Y15" s="1365"/>
      <c r="Z15" s="1365"/>
      <c r="AA15" s="1365"/>
      <c r="AB15" s="1365"/>
      <c r="AC15" s="1365"/>
      <c r="AD15" s="1365"/>
      <c r="AE15" s="1365"/>
      <c r="AF15" s="1365"/>
      <c r="AG15" s="1365"/>
      <c r="AH15" s="1365"/>
      <c r="AI15" s="1365"/>
      <c r="AJ15" s="1365"/>
      <c r="AK15" s="1365"/>
      <c r="AL15" s="1365"/>
      <c r="AM15" s="1365"/>
      <c r="AN15" s="1365"/>
      <c r="AO15" s="1365"/>
      <c r="AP15" s="1365"/>
      <c r="AQ15" s="1365"/>
      <c r="AR15" s="1365"/>
      <c r="AS15" s="1365"/>
      <c r="AT15" s="1365"/>
    </row>
    <row r="16" spans="1:56" s="78" customFormat="1" ht="12" thickBot="1">
      <c r="A16" s="1417" t="s">
        <v>45</v>
      </c>
      <c r="B16" s="1418" t="s">
        <v>46</v>
      </c>
      <c r="C16" s="1419" t="s">
        <v>47</v>
      </c>
      <c r="D16" s="1419" t="s">
        <v>48</v>
      </c>
      <c r="E16" s="1420"/>
      <c r="F16" s="1419" t="s">
        <v>49</v>
      </c>
      <c r="G16" s="1421" t="s">
        <v>50</v>
      </c>
      <c r="H16" s="1421" t="s">
        <v>51</v>
      </c>
      <c r="I16" s="1421" t="s">
        <v>52</v>
      </c>
      <c r="J16" s="1422" t="s">
        <v>53</v>
      </c>
      <c r="K16" s="1423" t="s">
        <v>54</v>
      </c>
      <c r="L16" s="1424" t="s">
        <v>55</v>
      </c>
      <c r="M16" s="1425" t="s">
        <v>1148</v>
      </c>
      <c r="N16" s="1426" t="s">
        <v>152</v>
      </c>
      <c r="O16" s="1426" t="s">
        <v>1149</v>
      </c>
      <c r="P16" s="1426" t="s">
        <v>1150</v>
      </c>
      <c r="Q16" s="1427" t="s">
        <v>121</v>
      </c>
      <c r="R16" s="1428" t="s">
        <v>61</v>
      </c>
      <c r="S16" s="1429" t="s">
        <v>61</v>
      </c>
      <c r="T16" s="1424" t="s">
        <v>1151</v>
      </c>
      <c r="U16" s="1426" t="s">
        <v>63</v>
      </c>
      <c r="V16" s="1365"/>
      <c r="W16" s="1365"/>
      <c r="X16" s="1365"/>
      <c r="Y16" s="1365"/>
      <c r="Z16" s="1365"/>
      <c r="AA16" s="1365"/>
      <c r="AB16" s="1365"/>
      <c r="AC16" s="1365"/>
      <c r="AD16" s="1365"/>
      <c r="AE16" s="1365"/>
      <c r="AF16" s="1365"/>
      <c r="AG16" s="1365"/>
      <c r="AH16" s="1365"/>
      <c r="AI16" s="1365"/>
      <c r="AJ16" s="1365"/>
      <c r="AK16" s="1365"/>
      <c r="AL16" s="1365"/>
      <c r="AM16" s="1365"/>
      <c r="AN16" s="1365"/>
      <c r="AO16" s="1365"/>
      <c r="AP16" s="1365"/>
      <c r="AQ16" s="1365"/>
      <c r="AR16" s="1365"/>
      <c r="AS16" s="1365"/>
      <c r="AT16" s="1365"/>
    </row>
    <row r="17" spans="1:21" s="78" customFormat="1" ht="12" thickTop="1">
      <c r="A17" s="1301">
        <v>1</v>
      </c>
      <c r="B17" s="2514">
        <v>7044</v>
      </c>
      <c r="C17" s="2517" t="s">
        <v>1208</v>
      </c>
      <c r="D17" s="2460" t="s">
        <v>1020</v>
      </c>
      <c r="E17" s="2471">
        <v>45159</v>
      </c>
      <c r="F17" s="2461" t="s">
        <v>1021</v>
      </c>
      <c r="G17" s="2496">
        <v>44232</v>
      </c>
      <c r="H17" s="1206">
        <v>0</v>
      </c>
      <c r="I17" s="2496">
        <f>(G17+H17+K17)*0.15</f>
        <v>6678.3</v>
      </c>
      <c r="J17" s="2463">
        <v>46255</v>
      </c>
      <c r="K17" s="2496">
        <v>290</v>
      </c>
      <c r="L17" s="2496">
        <f t="shared" ref="L17:L22" si="0">(+G17+H17+I17+K17)*0.2</f>
        <v>10240.060000000001</v>
      </c>
      <c r="M17" s="2496">
        <f>+ROUND((L17*0.3385),0)</f>
        <v>3466</v>
      </c>
      <c r="N17" s="2496">
        <v>0</v>
      </c>
      <c r="O17" s="2496">
        <v>0</v>
      </c>
      <c r="P17" s="2496">
        <f t="shared" ref="P17:P23" si="1">+ROUND((L17*0.0145),0)</f>
        <v>148</v>
      </c>
      <c r="Q17" s="2496">
        <v>0</v>
      </c>
      <c r="R17" s="2496">
        <f>9793*0.2</f>
        <v>1958.6000000000001</v>
      </c>
      <c r="S17" s="2496">
        <f>742*0.2</f>
        <v>148.4</v>
      </c>
      <c r="T17" s="2496">
        <f t="shared" ref="T17:T23" si="2">+M17+N17+O17+P17+Q17+R17+S17</f>
        <v>5721</v>
      </c>
      <c r="U17" s="2496">
        <f t="shared" ref="U17:U23" si="3">SUM(L17+T17)</f>
        <v>15961.060000000001</v>
      </c>
    </row>
    <row r="18" spans="1:21" s="78" customFormat="1" ht="12" customHeight="1">
      <c r="A18" s="1301">
        <f t="shared" ref="A18:A41" si="4">A17+1</f>
        <v>2</v>
      </c>
      <c r="B18" s="2458">
        <v>6479</v>
      </c>
      <c r="C18" s="2459" t="s">
        <v>1209</v>
      </c>
      <c r="D18" s="2459" t="s">
        <v>1183</v>
      </c>
      <c r="E18" s="2516">
        <v>45271</v>
      </c>
      <c r="F18" s="2466" t="s">
        <v>1210</v>
      </c>
      <c r="G18" s="2462">
        <v>76639</v>
      </c>
      <c r="H18" s="1261">
        <v>0</v>
      </c>
      <c r="I18" s="2462">
        <f>SUM(G18+H18+K18)*0.15</f>
        <v>11589.9</v>
      </c>
      <c r="J18" s="2516">
        <v>46230</v>
      </c>
      <c r="K18" s="2623">
        <v>627</v>
      </c>
      <c r="L18" s="2462">
        <f t="shared" si="0"/>
        <v>17771.18</v>
      </c>
      <c r="M18" s="2462">
        <f t="shared" ref="M18:M23" si="5">+ROUND((L18*0.3385),0)</f>
        <v>6016</v>
      </c>
      <c r="N18" s="2462">
        <f>ROUND((495*0.5),0)</f>
        <v>248</v>
      </c>
      <c r="O18" s="2462">
        <v>0</v>
      </c>
      <c r="P18" s="2462">
        <f t="shared" si="1"/>
        <v>258</v>
      </c>
      <c r="Q18" s="2462">
        <f>ROUND((187*0.5),0)</f>
        <v>94</v>
      </c>
      <c r="R18" s="2462">
        <v>0</v>
      </c>
      <c r="S18" s="2462">
        <v>0</v>
      </c>
      <c r="T18" s="2462">
        <f t="shared" si="2"/>
        <v>6616</v>
      </c>
      <c r="U18" s="2462">
        <f t="shared" si="3"/>
        <v>24387.18</v>
      </c>
    </row>
    <row r="19" spans="1:21" s="78" customFormat="1" ht="11.25" customHeight="1">
      <c r="A19" s="1301">
        <f t="shared" si="4"/>
        <v>3</v>
      </c>
      <c r="B19" s="2458">
        <v>6199</v>
      </c>
      <c r="C19" s="2459" t="s">
        <v>1211</v>
      </c>
      <c r="D19" s="2459" t="s">
        <v>1153</v>
      </c>
      <c r="E19" s="2516">
        <v>42170</v>
      </c>
      <c r="F19" s="2466" t="s">
        <v>1154</v>
      </c>
      <c r="G19" s="2462">
        <v>40040</v>
      </c>
      <c r="H19" s="1261">
        <v>0</v>
      </c>
      <c r="I19" s="2462"/>
      <c r="J19" s="2516">
        <v>46832</v>
      </c>
      <c r="K19" s="2462">
        <v>0</v>
      </c>
      <c r="L19" s="2462">
        <f t="shared" si="0"/>
        <v>8008</v>
      </c>
      <c r="M19" s="2462">
        <f t="shared" si="5"/>
        <v>2711</v>
      </c>
      <c r="N19" s="2462">
        <v>0</v>
      </c>
      <c r="O19" s="2462">
        <v>0</v>
      </c>
      <c r="P19" s="2462">
        <f t="shared" si="1"/>
        <v>116</v>
      </c>
      <c r="Q19" s="2462">
        <v>0</v>
      </c>
      <c r="R19" s="2462">
        <v>1196</v>
      </c>
      <c r="S19" s="2462">
        <v>92</v>
      </c>
      <c r="T19" s="2462">
        <f t="shared" si="2"/>
        <v>4115</v>
      </c>
      <c r="U19" s="2462">
        <f t="shared" si="3"/>
        <v>12123</v>
      </c>
    </row>
    <row r="20" spans="1:21" s="78" customFormat="1" ht="11.25" customHeight="1">
      <c r="A20" s="1301">
        <f t="shared" si="4"/>
        <v>4</v>
      </c>
      <c r="B20" s="2458">
        <v>6449</v>
      </c>
      <c r="C20" s="2474" t="s">
        <v>1052</v>
      </c>
      <c r="D20" s="2475" t="s">
        <v>1166</v>
      </c>
      <c r="E20" s="2463">
        <v>45121</v>
      </c>
      <c r="F20" s="2461" t="s">
        <v>1167</v>
      </c>
      <c r="G20" s="2462">
        <v>102820</v>
      </c>
      <c r="H20" s="2462">
        <v>0</v>
      </c>
      <c r="I20" s="2462">
        <f>SUM(G20+H20+K20)*0.15</f>
        <v>15423</v>
      </c>
      <c r="J20" s="2463">
        <v>46583</v>
      </c>
      <c r="K20" s="2462">
        <v>0</v>
      </c>
      <c r="L20" s="2462">
        <f t="shared" si="0"/>
        <v>23648.600000000002</v>
      </c>
      <c r="M20" s="2462">
        <f t="shared" si="5"/>
        <v>8005</v>
      </c>
      <c r="N20" s="2462">
        <f>ROUND((495*0.5),0)</f>
        <v>248</v>
      </c>
      <c r="O20" s="2462">
        <v>0</v>
      </c>
      <c r="P20" s="2462">
        <f t="shared" si="1"/>
        <v>343</v>
      </c>
      <c r="Q20" s="2462">
        <f>ROUND((187*0.5),0)</f>
        <v>94</v>
      </c>
      <c r="R20" s="2462">
        <v>828</v>
      </c>
      <c r="S20" s="2462">
        <v>74</v>
      </c>
      <c r="T20" s="2462">
        <f t="shared" si="2"/>
        <v>9592</v>
      </c>
      <c r="U20" s="2462">
        <f t="shared" si="3"/>
        <v>33240.600000000006</v>
      </c>
    </row>
    <row r="21" spans="1:21" s="78" customFormat="1" ht="11.25" customHeight="1">
      <c r="A21" s="1301">
        <f t="shared" si="4"/>
        <v>5</v>
      </c>
      <c r="B21" s="2458">
        <v>6482</v>
      </c>
      <c r="C21" s="2474" t="s">
        <v>1212</v>
      </c>
      <c r="D21" s="2482" t="s">
        <v>1213</v>
      </c>
      <c r="E21" s="2624">
        <v>43960</v>
      </c>
      <c r="F21" s="2461" t="s">
        <v>502</v>
      </c>
      <c r="G21" s="2462">
        <v>73072</v>
      </c>
      <c r="H21" s="2625">
        <v>0</v>
      </c>
      <c r="I21" s="2462"/>
      <c r="J21" s="2476">
        <v>46573</v>
      </c>
      <c r="K21" s="2462">
        <v>0</v>
      </c>
      <c r="L21" s="2462">
        <f t="shared" si="0"/>
        <v>14614.400000000001</v>
      </c>
      <c r="M21" s="2462">
        <f t="shared" si="5"/>
        <v>4947</v>
      </c>
      <c r="N21" s="2462">
        <f>ROUND((495*0.5),0)</f>
        <v>248</v>
      </c>
      <c r="O21" s="2462">
        <v>0</v>
      </c>
      <c r="P21" s="2462">
        <f t="shared" si="1"/>
        <v>212</v>
      </c>
      <c r="Q21" s="2462">
        <f>ROUND((187*0.5),0)</f>
        <v>94</v>
      </c>
      <c r="R21" s="2462">
        <v>2595</v>
      </c>
      <c r="S21" s="2462">
        <v>92</v>
      </c>
      <c r="T21" s="2462">
        <f t="shared" si="2"/>
        <v>8188</v>
      </c>
      <c r="U21" s="2462">
        <f t="shared" si="3"/>
        <v>22802.400000000001</v>
      </c>
    </row>
    <row r="22" spans="1:21" s="78" customFormat="1" ht="11.25" customHeight="1">
      <c r="A22" s="1301">
        <f t="shared" si="4"/>
        <v>6</v>
      </c>
      <c r="B22" s="2538">
        <v>6697</v>
      </c>
      <c r="C22" s="2495" t="s">
        <v>1214</v>
      </c>
      <c r="D22" s="2460" t="s">
        <v>1118</v>
      </c>
      <c r="E22" s="2531" t="s">
        <v>1215</v>
      </c>
      <c r="F22" s="2626" t="s">
        <v>323</v>
      </c>
      <c r="G22" s="2470">
        <v>58597</v>
      </c>
      <c r="H22" s="2469"/>
      <c r="I22" s="2628"/>
      <c r="J22" s="2476">
        <v>46778</v>
      </c>
      <c r="K22" s="2462">
        <v>0</v>
      </c>
      <c r="L22" s="2462">
        <f t="shared" si="0"/>
        <v>11719.400000000001</v>
      </c>
      <c r="M22" s="2462">
        <f t="shared" si="5"/>
        <v>3967</v>
      </c>
      <c r="N22" s="2462">
        <v>0</v>
      </c>
      <c r="O22" s="2462">
        <v>0</v>
      </c>
      <c r="P22" s="2462">
        <f t="shared" si="1"/>
        <v>170</v>
      </c>
      <c r="Q22" s="2462">
        <v>0</v>
      </c>
      <c r="R22" s="2462">
        <v>1630</v>
      </c>
      <c r="S22" s="2462">
        <v>74</v>
      </c>
      <c r="T22" s="2462">
        <f t="shared" si="2"/>
        <v>5841</v>
      </c>
      <c r="U22" s="2462">
        <f t="shared" si="3"/>
        <v>17560.400000000001</v>
      </c>
    </row>
    <row r="23" spans="1:21" s="78" customFormat="1" ht="11.25" customHeight="1">
      <c r="A23" s="1301">
        <f t="shared" si="4"/>
        <v>7</v>
      </c>
      <c r="B23" s="2458">
        <v>6164</v>
      </c>
      <c r="C23" s="2459" t="s">
        <v>1216</v>
      </c>
      <c r="D23" s="2459" t="s">
        <v>1217</v>
      </c>
      <c r="E23" s="2516"/>
      <c r="F23" s="2466" t="s">
        <v>449</v>
      </c>
      <c r="G23" s="2462">
        <v>45826</v>
      </c>
      <c r="H23" s="1261">
        <v>0</v>
      </c>
      <c r="I23" s="2462"/>
      <c r="J23" s="2516">
        <v>46839</v>
      </c>
      <c r="K23" s="2462">
        <v>0</v>
      </c>
      <c r="L23" s="2462">
        <f>(+G23+H23+I23+K23)*0.5</f>
        <v>22913</v>
      </c>
      <c r="M23" s="2462">
        <f t="shared" si="5"/>
        <v>7756</v>
      </c>
      <c r="N23" s="2462">
        <v>0</v>
      </c>
      <c r="O23" s="2462">
        <v>0</v>
      </c>
      <c r="P23" s="2462">
        <f t="shared" si="1"/>
        <v>332</v>
      </c>
      <c r="Q23" s="2462">
        <v>0</v>
      </c>
      <c r="R23" s="2462">
        <v>0</v>
      </c>
      <c r="S23" s="2462">
        <v>0</v>
      </c>
      <c r="T23" s="2462">
        <f t="shared" si="2"/>
        <v>8088</v>
      </c>
      <c r="U23" s="2462">
        <f t="shared" si="3"/>
        <v>31001</v>
      </c>
    </row>
    <row r="24" spans="1:21" s="78" customFormat="1" ht="11.25" customHeight="1">
      <c r="A24" s="1301">
        <f t="shared" si="4"/>
        <v>8</v>
      </c>
      <c r="B24" s="2458"/>
      <c r="C24" s="2459" t="s">
        <v>1218</v>
      </c>
      <c r="D24" s="2459" t="s">
        <v>1219</v>
      </c>
      <c r="E24" s="2516"/>
      <c r="F24" s="2466" t="s">
        <v>1220</v>
      </c>
      <c r="G24" s="2462">
        <v>31313</v>
      </c>
      <c r="H24" s="1261">
        <v>0</v>
      </c>
      <c r="I24" s="2462">
        <v>0</v>
      </c>
      <c r="J24" s="2516">
        <v>46428</v>
      </c>
      <c r="K24" s="2462">
        <v>0</v>
      </c>
      <c r="L24" s="2462">
        <f>(+G24+H24+I24+K24)*0.8</f>
        <v>25050.400000000001</v>
      </c>
      <c r="M24" s="2462">
        <f>+ROUND((L24*0.3385),0)</f>
        <v>8480</v>
      </c>
      <c r="N24" s="2462">
        <f>ROUND((495*0.8),0)</f>
        <v>396</v>
      </c>
      <c r="O24" s="2462">
        <v>0</v>
      </c>
      <c r="P24" s="2462">
        <f>+ROUND((L24*0.0145),0)</f>
        <v>363</v>
      </c>
      <c r="Q24" s="2462">
        <v>0</v>
      </c>
      <c r="R24" s="2462">
        <f>ROUND((9596*0.8),0)</f>
        <v>7677</v>
      </c>
      <c r="S24" s="2462">
        <f>ROUND((329*0.8),0)</f>
        <v>263</v>
      </c>
      <c r="T24" s="2462">
        <f>+M24+N24+O24+P24+Q24+R24+S24</f>
        <v>17179</v>
      </c>
      <c r="U24" s="2462">
        <f>SUM(L24+T24)</f>
        <v>42229.4</v>
      </c>
    </row>
    <row r="25" spans="1:21" s="2622" customFormat="1" ht="11.25" customHeight="1">
      <c r="A25" s="1301">
        <f t="shared" si="4"/>
        <v>9</v>
      </c>
      <c r="B25" s="2587" t="s">
        <v>0</v>
      </c>
      <c r="C25" s="2588" t="s">
        <v>1221</v>
      </c>
      <c r="D25" s="2588" t="s">
        <v>814</v>
      </c>
      <c r="E25" s="2589"/>
      <c r="F25" s="2590" t="s">
        <v>1222</v>
      </c>
      <c r="G25" s="2591">
        <v>96020</v>
      </c>
      <c r="H25" s="2592">
        <v>0</v>
      </c>
      <c r="I25" s="2591">
        <v>0</v>
      </c>
      <c r="J25" s="2589"/>
      <c r="K25" s="2591">
        <v>0</v>
      </c>
      <c r="L25" s="2591">
        <f>(+G25+H25+I25+K25)*0.2</f>
        <v>19204</v>
      </c>
      <c r="M25" s="2591">
        <f t="shared" ref="M25" si="6">+ROUND((L25*0.3385),0)</f>
        <v>6501</v>
      </c>
      <c r="N25" s="2591">
        <v>0</v>
      </c>
      <c r="O25" s="2591">
        <v>0</v>
      </c>
      <c r="P25" s="2591">
        <f t="shared" ref="P25" si="7">+ROUND((L25*0.0145),0)</f>
        <v>278</v>
      </c>
      <c r="Q25" s="2591">
        <v>0</v>
      </c>
      <c r="R25" s="2591">
        <v>7215</v>
      </c>
      <c r="S25" s="2591">
        <v>554</v>
      </c>
      <c r="T25" s="2591">
        <f t="shared" ref="T25" si="8">+M25+N25+O25+P25+Q25+R25+S25</f>
        <v>14548</v>
      </c>
      <c r="U25" s="2591">
        <f t="shared" ref="U25" si="9">SUM(L25+T25)</f>
        <v>33752</v>
      </c>
    </row>
    <row r="26" spans="1:21">
      <c r="A26" s="1301">
        <f t="shared" si="4"/>
        <v>10</v>
      </c>
      <c r="B26" s="2627"/>
      <c r="C26" s="2627"/>
      <c r="D26" s="2627"/>
      <c r="E26" s="2627"/>
      <c r="F26" s="2627"/>
      <c r="G26" s="2629"/>
      <c r="H26" s="2629"/>
      <c r="I26" s="2629"/>
      <c r="J26" s="2627"/>
      <c r="K26" s="2629"/>
      <c r="L26" s="2629"/>
      <c r="M26" s="2629"/>
      <c r="N26" s="2629"/>
      <c r="O26" s="2629"/>
      <c r="P26" s="2629"/>
      <c r="Q26" s="2629"/>
      <c r="R26" s="2629"/>
      <c r="S26" s="2629"/>
      <c r="T26" s="2629"/>
      <c r="U26" s="2629"/>
    </row>
    <row r="27" spans="1:21" s="2622" customFormat="1" ht="11.25" customHeight="1">
      <c r="A27" s="1301">
        <f t="shared" si="4"/>
        <v>11</v>
      </c>
      <c r="B27" s="2587"/>
      <c r="C27" s="2588"/>
      <c r="D27" s="2588"/>
      <c r="E27" s="2589"/>
      <c r="F27" s="2590"/>
      <c r="G27" s="2591"/>
      <c r="H27" s="2592"/>
      <c r="I27" s="2591"/>
      <c r="J27" s="2589"/>
      <c r="K27" s="2591"/>
      <c r="L27" s="2591"/>
      <c r="M27" s="2591"/>
      <c r="N27" s="2591"/>
      <c r="O27" s="2591"/>
      <c r="P27" s="2591"/>
      <c r="Q27" s="2591"/>
      <c r="R27" s="2591"/>
      <c r="S27" s="2591"/>
      <c r="T27" s="2591"/>
      <c r="U27" s="2591"/>
    </row>
    <row r="28" spans="1:21" s="2622" customFormat="1" ht="11.25" customHeight="1">
      <c r="A28" s="1301">
        <f t="shared" si="4"/>
        <v>12</v>
      </c>
      <c r="B28" s="2587"/>
      <c r="C28" s="2588"/>
      <c r="D28" s="2588"/>
      <c r="E28" s="2589"/>
      <c r="F28" s="2590"/>
      <c r="G28" s="2591"/>
      <c r="H28" s="2592"/>
      <c r="I28" s="2591"/>
      <c r="J28" s="2589"/>
      <c r="K28" s="2591"/>
      <c r="L28" s="2591"/>
      <c r="M28" s="2591"/>
      <c r="N28" s="2591"/>
      <c r="O28" s="2591"/>
      <c r="P28" s="2591"/>
      <c r="Q28" s="2591"/>
      <c r="R28" s="2591"/>
      <c r="S28" s="2591"/>
      <c r="T28" s="2591"/>
      <c r="U28" s="2591"/>
    </row>
    <row r="29" spans="1:21" s="2622" customFormat="1" ht="11.25" customHeight="1">
      <c r="A29" s="1301">
        <f t="shared" si="4"/>
        <v>13</v>
      </c>
      <c r="B29" s="2587"/>
      <c r="C29" s="2588"/>
      <c r="D29" s="2588"/>
      <c r="E29" s="2589"/>
      <c r="F29" s="2590"/>
      <c r="G29" s="2591"/>
      <c r="H29" s="2592"/>
      <c r="I29" s="2591"/>
      <c r="J29" s="2589"/>
      <c r="K29" s="2591"/>
      <c r="L29" s="2591"/>
      <c r="M29" s="2591"/>
      <c r="N29" s="2591"/>
      <c r="O29" s="2591"/>
      <c r="P29" s="2591"/>
      <c r="Q29" s="2591"/>
      <c r="R29" s="2591"/>
      <c r="S29" s="2591"/>
      <c r="T29" s="2591"/>
      <c r="U29" s="2591"/>
    </row>
    <row r="30" spans="1:21" s="2622" customFormat="1" ht="11.25" customHeight="1">
      <c r="A30" s="1301">
        <f t="shared" si="4"/>
        <v>14</v>
      </c>
      <c r="B30" s="2587"/>
      <c r="C30" s="2588"/>
      <c r="D30" s="2588"/>
      <c r="E30" s="2589"/>
      <c r="F30" s="2590"/>
      <c r="G30" s="2591"/>
      <c r="H30" s="2592"/>
      <c r="I30" s="2591"/>
      <c r="J30" s="2589"/>
      <c r="K30" s="2591"/>
      <c r="L30" s="2591"/>
      <c r="M30" s="2591"/>
      <c r="N30" s="2591"/>
      <c r="O30" s="2591"/>
      <c r="P30" s="2591"/>
      <c r="Q30" s="2591"/>
      <c r="R30" s="2591"/>
      <c r="S30" s="2591"/>
      <c r="T30" s="2591"/>
      <c r="U30" s="2591"/>
    </row>
    <row r="31" spans="1:21" s="2622" customFormat="1" ht="11.25" customHeight="1">
      <c r="A31" s="1301">
        <f t="shared" si="4"/>
        <v>15</v>
      </c>
      <c r="B31" s="2587"/>
      <c r="C31" s="2588"/>
      <c r="D31" s="2588"/>
      <c r="E31" s="2589"/>
      <c r="F31" s="2590"/>
      <c r="G31" s="2591"/>
      <c r="H31" s="2592"/>
      <c r="I31" s="2591"/>
      <c r="J31" s="2589"/>
      <c r="K31" s="2591"/>
      <c r="L31" s="2591"/>
      <c r="M31" s="2591"/>
      <c r="N31" s="2591"/>
      <c r="O31" s="2591"/>
      <c r="P31" s="2591"/>
      <c r="Q31" s="2591"/>
      <c r="R31" s="2591"/>
      <c r="S31" s="2591"/>
      <c r="T31" s="2591"/>
      <c r="U31" s="2591"/>
    </row>
    <row r="32" spans="1:21" s="2622" customFormat="1" ht="11.25" customHeight="1">
      <c r="A32" s="1301">
        <f t="shared" si="4"/>
        <v>16</v>
      </c>
      <c r="B32" s="2587"/>
      <c r="C32" s="2588"/>
      <c r="D32" s="2588"/>
      <c r="E32" s="2589"/>
      <c r="F32" s="2590"/>
      <c r="G32" s="2591"/>
      <c r="H32" s="2592"/>
      <c r="I32" s="2591"/>
      <c r="J32" s="2589"/>
      <c r="K32" s="2591"/>
      <c r="L32" s="2591"/>
      <c r="M32" s="2591"/>
      <c r="N32" s="2591"/>
      <c r="O32" s="2591"/>
      <c r="P32" s="2591"/>
      <c r="Q32" s="2591"/>
      <c r="R32" s="2591"/>
      <c r="S32" s="2591"/>
      <c r="T32" s="2591"/>
      <c r="U32" s="2591"/>
    </row>
    <row r="33" spans="1:56" s="2622" customFormat="1" ht="11.25" customHeight="1">
      <c r="A33" s="1301">
        <f t="shared" si="4"/>
        <v>17</v>
      </c>
      <c r="B33" s="2587"/>
      <c r="C33" s="2588"/>
      <c r="D33" s="2588"/>
      <c r="E33" s="2589"/>
      <c r="F33" s="2590"/>
      <c r="G33" s="2591"/>
      <c r="H33" s="2592"/>
      <c r="I33" s="2591"/>
      <c r="J33" s="2589"/>
      <c r="K33" s="2591"/>
      <c r="L33" s="2591"/>
      <c r="M33" s="2591"/>
      <c r="N33" s="2591"/>
      <c r="O33" s="2591"/>
      <c r="P33" s="2591"/>
      <c r="Q33" s="2591"/>
      <c r="R33" s="2591"/>
      <c r="S33" s="2591"/>
      <c r="T33" s="2591"/>
      <c r="U33" s="2591"/>
    </row>
    <row r="34" spans="1:56" s="2622" customFormat="1" ht="11.25" customHeight="1">
      <c r="A34" s="1301">
        <f t="shared" si="4"/>
        <v>18</v>
      </c>
      <c r="B34" s="2587"/>
      <c r="C34" s="2588"/>
      <c r="D34" s="2588"/>
      <c r="E34" s="2589"/>
      <c r="F34" s="2590"/>
      <c r="G34" s="2591"/>
      <c r="H34" s="2592"/>
      <c r="I34" s="2591"/>
      <c r="J34" s="2589"/>
      <c r="K34" s="2591"/>
      <c r="L34" s="2591"/>
      <c r="M34" s="2591"/>
      <c r="N34" s="2591"/>
      <c r="O34" s="2591"/>
      <c r="P34" s="2591"/>
      <c r="Q34" s="2591"/>
      <c r="R34" s="2591"/>
      <c r="S34" s="2591"/>
      <c r="T34" s="2591"/>
      <c r="U34" s="2591"/>
    </row>
    <row r="35" spans="1:56" s="2622" customFormat="1" ht="11.25" customHeight="1">
      <c r="A35" s="1301">
        <f t="shared" si="4"/>
        <v>19</v>
      </c>
      <c r="B35" s="2587"/>
      <c r="C35" s="2588"/>
      <c r="D35" s="2588"/>
      <c r="E35" s="2589"/>
      <c r="F35" s="2590"/>
      <c r="G35" s="2591"/>
      <c r="H35" s="2592"/>
      <c r="I35" s="2591"/>
      <c r="J35" s="2589"/>
      <c r="K35" s="2591"/>
      <c r="L35" s="2591"/>
      <c r="M35" s="2591"/>
      <c r="N35" s="2591"/>
      <c r="O35" s="2591"/>
      <c r="P35" s="2591"/>
      <c r="Q35" s="2591"/>
      <c r="R35" s="2591"/>
      <c r="S35" s="2591"/>
      <c r="T35" s="2591"/>
      <c r="U35" s="2591"/>
    </row>
    <row r="36" spans="1:56" s="2622" customFormat="1" ht="11.25" customHeight="1">
      <c r="A36" s="1301">
        <f t="shared" si="4"/>
        <v>20</v>
      </c>
      <c r="B36" s="2587"/>
      <c r="C36" s="2588"/>
      <c r="D36" s="2588"/>
      <c r="E36" s="2589"/>
      <c r="F36" s="2590"/>
      <c r="G36" s="2591"/>
      <c r="H36" s="2592"/>
      <c r="I36" s="2591"/>
      <c r="J36" s="2589"/>
      <c r="K36" s="2591"/>
      <c r="L36" s="2591"/>
      <c r="M36" s="2591"/>
      <c r="N36" s="2591"/>
      <c r="O36" s="2591"/>
      <c r="P36" s="2591"/>
      <c r="Q36" s="2591"/>
      <c r="R36" s="2591"/>
      <c r="S36" s="2591"/>
      <c r="T36" s="2591"/>
      <c r="U36" s="2591"/>
    </row>
    <row r="37" spans="1:56" s="2622" customFormat="1" ht="11.25" customHeight="1">
      <c r="A37" s="1301">
        <f t="shared" si="4"/>
        <v>21</v>
      </c>
      <c r="B37" s="2587"/>
      <c r="C37" s="2588"/>
      <c r="D37" s="2588"/>
      <c r="E37" s="2589"/>
      <c r="F37" s="2590"/>
      <c r="G37" s="2591"/>
      <c r="H37" s="2592"/>
      <c r="I37" s="2591"/>
      <c r="J37" s="2589"/>
      <c r="K37" s="2591"/>
      <c r="L37" s="2591"/>
      <c r="M37" s="2591"/>
      <c r="N37" s="2591"/>
      <c r="O37" s="2591"/>
      <c r="P37" s="2591"/>
      <c r="Q37" s="2591"/>
      <c r="R37" s="2591"/>
      <c r="S37" s="2591"/>
      <c r="T37" s="2591"/>
      <c r="U37" s="2591"/>
    </row>
    <row r="38" spans="1:56" s="2622" customFormat="1" ht="11.25" customHeight="1">
      <c r="A38" s="1301">
        <f t="shared" si="4"/>
        <v>22</v>
      </c>
      <c r="B38" s="2587"/>
      <c r="C38" s="2588"/>
      <c r="D38" s="2588"/>
      <c r="E38" s="2589"/>
      <c r="F38" s="2590"/>
      <c r="G38" s="2591"/>
      <c r="H38" s="2592"/>
      <c r="I38" s="2591"/>
      <c r="J38" s="2589"/>
      <c r="K38" s="2591"/>
      <c r="L38" s="2591"/>
      <c r="M38" s="2591"/>
      <c r="N38" s="2591"/>
      <c r="O38" s="2591"/>
      <c r="P38" s="2591"/>
      <c r="Q38" s="2591"/>
      <c r="R38" s="2591"/>
      <c r="S38" s="2591"/>
      <c r="T38" s="2591"/>
      <c r="U38" s="2591"/>
    </row>
    <row r="39" spans="1:56" s="2622" customFormat="1" ht="11.25" customHeight="1">
      <c r="A39" s="1301">
        <f t="shared" si="4"/>
        <v>23</v>
      </c>
      <c r="B39" s="2587"/>
      <c r="C39" s="2588"/>
      <c r="D39" s="2588"/>
      <c r="E39" s="2589"/>
      <c r="F39" s="2590"/>
      <c r="G39" s="2591"/>
      <c r="H39" s="2592"/>
      <c r="I39" s="2591"/>
      <c r="J39" s="2589"/>
      <c r="K39" s="2591"/>
      <c r="L39" s="2591"/>
      <c r="M39" s="2591"/>
      <c r="N39" s="2591"/>
      <c r="O39" s="2591"/>
      <c r="P39" s="2591"/>
      <c r="Q39" s="2591"/>
      <c r="R39" s="2591"/>
      <c r="S39" s="2591"/>
      <c r="T39" s="2591"/>
      <c r="U39" s="2591"/>
    </row>
    <row r="40" spans="1:56" s="2622" customFormat="1" ht="11.25" customHeight="1">
      <c r="A40" s="1301">
        <f t="shared" si="4"/>
        <v>24</v>
      </c>
      <c r="B40" s="2587"/>
      <c r="C40" s="2588"/>
      <c r="D40" s="2588"/>
      <c r="E40" s="2589"/>
      <c r="F40" s="2590"/>
      <c r="G40" s="2591"/>
      <c r="H40" s="2592"/>
      <c r="I40" s="2591"/>
      <c r="J40" s="2589"/>
      <c r="K40" s="2591"/>
      <c r="L40" s="2591"/>
      <c r="M40" s="2591"/>
      <c r="N40" s="2591"/>
      <c r="O40" s="2591"/>
      <c r="P40" s="2591"/>
      <c r="Q40" s="2591"/>
      <c r="R40" s="2591"/>
      <c r="S40" s="2591"/>
      <c r="T40" s="2591"/>
      <c r="U40" s="2591"/>
    </row>
    <row r="41" spans="1:56" s="2622" customFormat="1" ht="11.25" customHeight="1">
      <c r="A41" s="1301">
        <f t="shared" si="4"/>
        <v>25</v>
      </c>
      <c r="B41" s="2587"/>
      <c r="C41" s="2588"/>
      <c r="D41" s="2588"/>
      <c r="E41" s="2589"/>
      <c r="F41" s="2590"/>
      <c r="G41" s="2591"/>
      <c r="H41" s="2592"/>
      <c r="I41" s="2591"/>
      <c r="J41" s="2589"/>
      <c r="K41" s="2591"/>
      <c r="L41" s="2591"/>
      <c r="M41" s="2591"/>
      <c r="N41" s="2591"/>
      <c r="O41" s="2591"/>
      <c r="P41" s="2591"/>
      <c r="Q41" s="2591"/>
      <c r="R41" s="2591"/>
      <c r="S41" s="2591"/>
      <c r="T41" s="2591"/>
      <c r="U41" s="2591"/>
    </row>
    <row r="42" spans="1:56" s="78" customFormat="1" ht="11.25" customHeight="1">
      <c r="A42" s="1432"/>
      <c r="B42" s="1432"/>
      <c r="C42" s="1432"/>
      <c r="D42" s="1417" t="s">
        <v>111</v>
      </c>
      <c r="E42" s="1433"/>
      <c r="F42" s="1434" t="s">
        <v>112</v>
      </c>
      <c r="G42" s="2621">
        <f>SUM(G17:G41)</f>
        <v>568559</v>
      </c>
      <c r="H42" s="2621">
        <f>SUM(H17:H41)</f>
        <v>0</v>
      </c>
      <c r="I42" s="2621">
        <f>SUM(I17:I23)</f>
        <v>33691.199999999997</v>
      </c>
      <c r="J42" s="1435" t="s">
        <v>112</v>
      </c>
      <c r="K42" s="2621">
        <f>SUM(K17:K41)</f>
        <v>917</v>
      </c>
      <c r="L42" s="2621">
        <f>SUM(L17:L41)</f>
        <v>153169.04</v>
      </c>
      <c r="M42" s="2621">
        <f>SUM(M17:M41)</f>
        <v>51849</v>
      </c>
      <c r="N42" s="2621">
        <f>SUM(N17:N41)</f>
        <v>1140</v>
      </c>
      <c r="O42" s="2621">
        <f>SUM(O17:O23)</f>
        <v>0</v>
      </c>
      <c r="P42" s="2621">
        <f>SUM(P17:P41)</f>
        <v>2220</v>
      </c>
      <c r="Q42" s="2621">
        <f>SUM(Q17:Q41)</f>
        <v>282</v>
      </c>
      <c r="R42" s="2621">
        <f>SUM(R17:R41)</f>
        <v>23099.599999999999</v>
      </c>
      <c r="S42" s="2621">
        <f>SUM(S17:S41)</f>
        <v>1297.4000000000001</v>
      </c>
      <c r="T42" s="2621">
        <f>SUM(T17:T41)</f>
        <v>79888</v>
      </c>
      <c r="U42" s="2621">
        <f>SUM(U17:U41)</f>
        <v>233057.04</v>
      </c>
      <c r="V42" s="1365"/>
      <c r="W42" s="1365"/>
      <c r="X42" s="1365"/>
      <c r="Y42" s="1365"/>
      <c r="Z42" s="1365"/>
      <c r="AA42" s="1365"/>
      <c r="AB42" s="1365"/>
      <c r="AC42" s="1365"/>
      <c r="AD42" s="1365"/>
      <c r="AE42" s="1365"/>
      <c r="AF42" s="1365"/>
      <c r="AG42" s="1365"/>
      <c r="AH42" s="1365"/>
      <c r="AI42" s="1365"/>
      <c r="AJ42" s="1365"/>
      <c r="AK42" s="1365"/>
      <c r="AL42" s="1365"/>
      <c r="AM42" s="1365"/>
      <c r="AN42" s="1365"/>
      <c r="AO42" s="1365"/>
      <c r="AP42" s="1365"/>
      <c r="AQ42" s="1365"/>
      <c r="AR42" s="1365"/>
      <c r="AS42" s="1365"/>
      <c r="AT42" s="1365"/>
      <c r="AU42" s="1365"/>
      <c r="AV42" s="1365"/>
      <c r="AW42" s="1365"/>
      <c r="AX42" s="1365"/>
      <c r="AY42" s="1365"/>
      <c r="AZ42" s="1365"/>
      <c r="BA42" s="1365"/>
      <c r="BB42" s="1365"/>
      <c r="BC42" s="1365"/>
      <c r="BD42" s="1365"/>
    </row>
    <row r="43" spans="1:56" s="719" customFormat="1" ht="12.75">
      <c r="A43" s="120" t="s">
        <v>113</v>
      </c>
      <c r="B43" s="744"/>
      <c r="C43" s="744"/>
      <c r="D43" s="744"/>
      <c r="E43" s="744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</row>
    <row r="44" spans="1:56" s="719" customFormat="1" ht="12.75">
      <c r="A44" s="120" t="s">
        <v>294</v>
      </c>
      <c r="B44" s="744"/>
      <c r="C44" s="744"/>
      <c r="D44" s="744"/>
      <c r="E44" s="744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</row>
    <row r="45" spans="1:56" s="544" customFormat="1" ht="12.75">
      <c r="A45" s="1717" t="s">
        <v>115</v>
      </c>
      <c r="B45" s="568"/>
      <c r="C45" s="568"/>
      <c r="D45" s="568"/>
      <c r="E45" s="568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56" s="544" customFormat="1" ht="12.75">
      <c r="A46" s="1717" t="s">
        <v>116</v>
      </c>
      <c r="B46" s="568"/>
      <c r="C46" s="568"/>
      <c r="D46" s="568"/>
      <c r="E46" s="568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</row>
    <row r="47" spans="1:56" s="544" customFormat="1" ht="12.75">
      <c r="A47" s="1717" t="s">
        <v>117</v>
      </c>
      <c r="B47" s="568"/>
      <c r="C47" s="568"/>
      <c r="D47" s="568"/>
      <c r="E47" s="568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</row>
    <row r="48" spans="1:56" s="78" customFormat="1" ht="12" customHeight="1">
      <c r="A48" s="1447" t="s">
        <v>1223</v>
      </c>
      <c r="B48" s="1448">
        <v>1</v>
      </c>
      <c r="C48" s="1446" t="s">
        <v>1224</v>
      </c>
      <c r="D48" s="1449"/>
      <c r="E48" s="1450"/>
      <c r="F48" s="1438"/>
      <c r="G48" s="1439"/>
      <c r="H48" s="1439"/>
      <c r="I48" s="1439"/>
      <c r="J48" s="1440"/>
      <c r="K48" s="1439"/>
      <c r="L48" s="1441"/>
      <c r="M48" s="1439"/>
      <c r="N48" s="1439"/>
      <c r="O48" s="1439"/>
      <c r="P48" s="1439"/>
      <c r="Q48" s="1439"/>
      <c r="R48" s="1439"/>
      <c r="S48" s="1439"/>
      <c r="T48" s="1439"/>
      <c r="U48" s="1439"/>
    </row>
    <row r="49" spans="2:21" s="78" customFormat="1" ht="11.25">
      <c r="B49" s="1448">
        <v>45931</v>
      </c>
      <c r="C49" s="1446" t="s">
        <v>1225</v>
      </c>
      <c r="E49" s="1443"/>
      <c r="G49" s="1984"/>
      <c r="H49" s="1985"/>
      <c r="I49" s="1985"/>
      <c r="J49" s="1985"/>
      <c r="K49" s="1985"/>
      <c r="L49" s="1444"/>
      <c r="M49" s="1444"/>
      <c r="N49" s="1444"/>
      <c r="O49" s="1444"/>
      <c r="P49" s="1444"/>
      <c r="Q49" s="1444"/>
      <c r="R49" s="1444"/>
      <c r="S49" s="1444"/>
      <c r="T49" s="1444"/>
      <c r="U49" s="1444"/>
    </row>
    <row r="50" spans="2:21" s="78" customFormat="1" ht="11.25">
      <c r="B50" s="1448">
        <v>45931</v>
      </c>
      <c r="C50" s="1446" t="s">
        <v>1226</v>
      </c>
      <c r="E50" s="1443"/>
      <c r="G50" s="1444"/>
      <c r="H50" s="1444"/>
      <c r="I50" s="1444"/>
      <c r="J50" s="1445"/>
      <c r="K50" s="1444"/>
      <c r="L50" s="1444"/>
      <c r="M50" s="1444"/>
      <c r="N50" s="1444"/>
      <c r="O50" s="1444"/>
      <c r="P50" s="1444"/>
      <c r="Q50" s="1444"/>
      <c r="R50" s="1444"/>
      <c r="S50" s="1444"/>
      <c r="T50" s="1444"/>
      <c r="U50" s="1444"/>
    </row>
    <row r="51" spans="2:21" s="78" customFormat="1" ht="11.25">
      <c r="B51" s="1448">
        <v>45931</v>
      </c>
      <c r="C51" s="1446" t="s">
        <v>1227</v>
      </c>
      <c r="E51" s="1443"/>
      <c r="G51" s="1444"/>
      <c r="H51" s="1444"/>
      <c r="I51" s="1444"/>
      <c r="J51" s="1445"/>
      <c r="K51" s="1444"/>
      <c r="L51" s="1444"/>
      <c r="M51" s="1444"/>
      <c r="N51" s="1444"/>
      <c r="O51" s="1444"/>
      <c r="P51" s="1444"/>
      <c r="Q51" s="1444"/>
      <c r="R51" s="1444"/>
      <c r="S51" s="1444"/>
      <c r="T51" s="1444"/>
      <c r="U51" s="1444"/>
    </row>
    <row r="52" spans="2:21" s="78" customFormat="1" ht="11.25">
      <c r="B52" s="1448">
        <v>45931</v>
      </c>
      <c r="C52" s="1446" t="s">
        <v>1228</v>
      </c>
      <c r="E52" s="1443"/>
      <c r="G52" s="1444"/>
      <c r="H52" s="1444"/>
      <c r="I52" s="1451"/>
      <c r="J52" s="1445"/>
      <c r="K52" s="1444"/>
      <c r="L52" s="1444"/>
      <c r="M52" s="1444"/>
      <c r="N52" s="1444"/>
      <c r="O52" s="1444"/>
      <c r="P52" s="1444"/>
      <c r="Q52" s="1444"/>
      <c r="R52" s="1444"/>
      <c r="S52" s="1444"/>
      <c r="T52" s="1444"/>
      <c r="U52" s="1444"/>
    </row>
    <row r="53" spans="2:21" s="78" customFormat="1" ht="11.25">
      <c r="B53" s="1448">
        <v>45931</v>
      </c>
      <c r="C53" s="1446" t="s">
        <v>1229</v>
      </c>
      <c r="E53" s="1443"/>
      <c r="G53" s="1444"/>
      <c r="H53" s="1444"/>
      <c r="I53" s="1444"/>
      <c r="J53" s="1445"/>
      <c r="K53" s="1444"/>
      <c r="L53" s="1444"/>
      <c r="M53" s="1444"/>
      <c r="N53" s="1444"/>
      <c r="O53" s="1444"/>
      <c r="P53" s="1444"/>
      <c r="Q53" s="1444"/>
      <c r="R53" s="1444"/>
      <c r="S53" s="1444"/>
      <c r="T53" s="1444"/>
      <c r="U53" s="1444"/>
    </row>
    <row r="54" spans="2:21" s="78" customFormat="1" ht="11.25">
      <c r="B54" s="1448">
        <v>45931</v>
      </c>
      <c r="C54" s="1446" t="s">
        <v>1230</v>
      </c>
      <c r="E54" s="1443"/>
      <c r="G54" s="1444"/>
      <c r="H54" s="1444"/>
      <c r="I54" s="1444"/>
      <c r="J54" s="1445"/>
      <c r="K54" s="1444"/>
      <c r="L54" s="1444"/>
      <c r="M54" s="1444"/>
      <c r="N54" s="1444"/>
      <c r="O54" s="1444"/>
      <c r="P54" s="1444"/>
      <c r="Q54" s="1444"/>
      <c r="R54" s="1444"/>
      <c r="S54" s="1444"/>
      <c r="T54" s="1444"/>
      <c r="U54" s="1444"/>
    </row>
    <row r="55" spans="2:21" s="78" customFormat="1" ht="11.25">
      <c r="B55" s="1448">
        <v>45979</v>
      </c>
      <c r="C55" s="1446" t="s">
        <v>1231</v>
      </c>
      <c r="E55" s="1443"/>
      <c r="G55" s="1444"/>
      <c r="H55" s="1444"/>
      <c r="I55" s="1444"/>
      <c r="J55" s="1445"/>
      <c r="K55" s="1444"/>
      <c r="L55" s="1444"/>
      <c r="M55" s="1444"/>
      <c r="N55" s="1444"/>
      <c r="O55" s="1444"/>
      <c r="P55" s="1444"/>
      <c r="Q55" s="1444"/>
      <c r="R55" s="1444"/>
      <c r="S55" s="1444"/>
      <c r="T55" s="1444"/>
      <c r="U55" s="1444"/>
    </row>
    <row r="56" spans="2:21" s="78" customFormat="1" ht="11.25">
      <c r="E56" s="1443"/>
      <c r="G56" s="1444"/>
      <c r="H56" s="1444"/>
      <c r="I56" s="1444"/>
      <c r="J56" s="1445"/>
      <c r="K56" s="1444"/>
      <c r="L56" s="1444"/>
      <c r="M56" s="1444"/>
      <c r="N56" s="1444"/>
      <c r="O56" s="1444"/>
      <c r="P56" s="1444"/>
      <c r="Q56" s="1444"/>
      <c r="R56" s="1444"/>
      <c r="S56" s="1444"/>
      <c r="T56" s="1444"/>
      <c r="U56" s="1444"/>
    </row>
    <row r="57" spans="2:21" s="78" customFormat="1" ht="11.25">
      <c r="E57" s="1443"/>
      <c r="G57" s="1444"/>
      <c r="H57" s="1444"/>
      <c r="I57" s="1444"/>
      <c r="J57" s="1445"/>
      <c r="K57" s="1444"/>
      <c r="L57" s="1444"/>
      <c r="M57" s="1444"/>
      <c r="N57" s="1444"/>
      <c r="O57" s="1444"/>
      <c r="P57" s="1444"/>
      <c r="Q57" s="1444"/>
      <c r="R57" s="1444"/>
      <c r="S57" s="1444"/>
      <c r="T57" s="1444"/>
      <c r="U57" s="1444"/>
    </row>
    <row r="58" spans="2:21" s="78" customFormat="1" ht="11.25">
      <c r="E58" s="1443"/>
      <c r="G58" s="1444"/>
      <c r="H58" s="1444"/>
      <c r="I58" s="1444"/>
      <c r="J58" s="1445"/>
      <c r="K58" s="1444"/>
      <c r="L58" s="1444"/>
      <c r="M58" s="1444"/>
      <c r="N58" s="1444"/>
      <c r="O58" s="1444"/>
      <c r="P58" s="1444"/>
      <c r="Q58" s="1444"/>
      <c r="R58" s="1444"/>
      <c r="S58" s="1444"/>
      <c r="T58" s="1444"/>
      <c r="U58" s="1444"/>
    </row>
  </sheetData>
  <mergeCells count="2">
    <mergeCell ref="J14:K15"/>
    <mergeCell ref="G49:K49"/>
  </mergeCells>
  <pageMargins left="0.70866141732283472" right="0.70866141732283472" top="0.74803149606299213" bottom="0.74803149606299213" header="0.31496062992125984" footer="0.31496062992125984"/>
  <pageSetup paperSize="5" scale="72" orientation="landscape" r:id="rId1"/>
  <headerFooter>
    <oddHeader>&amp;C&amp;"Times New Roman,Bold"&amp;12Government of Guam
Fiscal Year 2026, Quarter 3
Agency Staffing Pattern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F2ED2E4BA4047924C0D700861320E" ma:contentTypeVersion="14" ma:contentTypeDescription="Create a new document." ma:contentTypeScope="" ma:versionID="d67ddfee172466afa7fd6f40357a02c4">
  <xsd:schema xmlns:xsd="http://www.w3.org/2001/XMLSchema" xmlns:xs="http://www.w3.org/2001/XMLSchema" xmlns:p="http://schemas.microsoft.com/office/2006/metadata/properties" xmlns:ns3="8d261ef4-653d-4a59-936d-8aefc1db65b8" xmlns:ns4="2e049127-850c-4404-8c83-79a41d0d4448" targetNamespace="http://schemas.microsoft.com/office/2006/metadata/properties" ma:root="true" ma:fieldsID="5ad0ca95c318b4c7e88d5f2aa6d6a2cc" ns3:_="" ns4:_="">
    <xsd:import namespace="8d261ef4-653d-4a59-936d-8aefc1db65b8"/>
    <xsd:import namespace="2e049127-850c-4404-8c83-79a41d0d444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61ef4-653d-4a59-936d-8aefc1db65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49127-850c-4404-8c83-79a41d0d44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d261ef4-653d-4a59-936d-8aefc1db65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DAE47A-10C0-48D3-965A-2C01E341B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261ef4-653d-4a59-936d-8aefc1db65b8"/>
    <ds:schemaRef ds:uri="2e049127-850c-4404-8c83-79a41d0d44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8F867E-8D0F-4538-B2B6-46D635069D92}">
  <ds:schemaRefs>
    <ds:schemaRef ds:uri="http://schemas.microsoft.com/office/2006/metadata/properties"/>
    <ds:schemaRef ds:uri="http://schemas.microsoft.com/office/infopath/2007/PartnerControls"/>
    <ds:schemaRef ds:uri="8d261ef4-653d-4a59-936d-8aefc1db65b8"/>
  </ds:schemaRefs>
</ds:datastoreItem>
</file>

<file path=customXml/itemProps3.xml><?xml version="1.0" encoding="utf-8"?>
<ds:datastoreItem xmlns:ds="http://schemas.openxmlformats.org/officeDocument/2006/customXml" ds:itemID="{8F42D225-E35E-41F9-940E-C0B4B9D69F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43</vt:i4>
      </vt:variant>
    </vt:vector>
  </HeadingPairs>
  <TitlesOfParts>
    <vt:vector size="86" baseType="lpstr">
      <vt:lpstr> CPHO FY26 Q3 (GEN)</vt:lpstr>
      <vt:lpstr>OVS FY26 Q3 (SPC)</vt:lpstr>
      <vt:lpstr>GPHL FY26 Q3 (GEN GPHL)</vt:lpstr>
      <vt:lpstr>BAM FY26 Q3 (GEN)</vt:lpstr>
      <vt:lpstr>PHHSBG FY26 Q3 (FED)</vt:lpstr>
      <vt:lpstr>FY26Q3 BCDC (GEN FUND)</vt:lpstr>
      <vt:lpstr>FY26Q3 BCDC-IMM(FED)2Pgs</vt:lpstr>
      <vt:lpstr>FY26Q3 BCDC-IA TB(FED)1Pg</vt:lpstr>
      <vt:lpstr>FY26Q3 BCDC-PHEP(FED)1pg</vt:lpstr>
      <vt:lpstr>FY26Q3 BCDC-IA SHPP(FED)1Pg</vt:lpstr>
      <vt:lpstr>FY26Q3 BCDC-RWCA(FED)1pg</vt:lpstr>
      <vt:lpstr>(Current) - OER</vt:lpstr>
      <vt:lpstr>FY26Q3 (OER) BRFSS(FED) </vt:lpstr>
      <vt:lpstr>FY26Q3 OER - ELC CORE (FED)</vt:lpstr>
      <vt:lpstr>FY26Q3 (OER) ELC - DEH (FED)</vt:lpstr>
      <vt:lpstr>FY26Q3 EPI - LAB (FED)</vt:lpstr>
      <vt:lpstr>FY26Q3 PROJECT J FLU (FED)</vt:lpstr>
      <vt:lpstr>(Current) SHARP 1 (FED)  (2)</vt:lpstr>
      <vt:lpstr>(Current) SHARP 2 (FED) (2)</vt:lpstr>
      <vt:lpstr>(Current) AMD 2 (FED) (2)</vt:lpstr>
      <vt:lpstr>(Current) DMI 1 (FED) (2)</vt:lpstr>
      <vt:lpstr>(Current) DMI 2 (FED) (2)</vt:lpstr>
      <vt:lpstr>(Current) NWSS 2 (FED) (2)</vt:lpstr>
      <vt:lpstr>FY26 Q3 GF BFHNS </vt:lpstr>
      <vt:lpstr>FY26 Q3 MCH</vt:lpstr>
      <vt:lpstr>FY26 Q3 MIECHV </vt:lpstr>
      <vt:lpstr>FY26 Q3 SSDI </vt:lpstr>
      <vt:lpstr>FY26 Q3 FHIRC</vt:lpstr>
      <vt:lpstr>FY26 Q3 MMRC</vt:lpstr>
      <vt:lpstr>FY26 Q3 PMHCA</vt:lpstr>
      <vt:lpstr>FY26Q2 NCD PCP</vt:lpstr>
      <vt:lpstr>FY26Q2 GCCCP</vt:lpstr>
      <vt:lpstr>FY26Q2 GBCCEDP</vt:lpstr>
      <vt:lpstr>FY26Q1 BNS-WIC 1 Page</vt:lpstr>
      <vt:lpstr>FY26Q1 BNS-WIC 2 Pages</vt:lpstr>
      <vt:lpstr>FY26Q1 BNS-BFPC 3 Pages</vt:lpstr>
      <vt:lpstr>Current FY26 Q2 Prog Inc 005(2)</vt:lpstr>
      <vt:lpstr>Current FY26 Q2 Prog Inc 005(1)</vt:lpstr>
      <vt:lpstr>Current FY26 Q2 Prog Inc 006(1)</vt:lpstr>
      <vt:lpstr>Current FY26 Q2 Prog Inc 006(2)</vt:lpstr>
      <vt:lpstr>Current FY26 Q2 Prog Inc 006(3)</vt:lpstr>
      <vt:lpstr>Current FY26 Q2 Pac Basin</vt:lpstr>
      <vt:lpstr>Current FY26 Q2 Family Planning</vt:lpstr>
      <vt:lpstr>' CPHO FY26 Q3 (GEN)'!Print_Area</vt:lpstr>
      <vt:lpstr>'(Current) - OER'!Print_Area</vt:lpstr>
      <vt:lpstr>'(Current) AMD 2 (FED) (2)'!Print_Area</vt:lpstr>
      <vt:lpstr>'(Current) DMI 1 (FED) (2)'!Print_Area</vt:lpstr>
      <vt:lpstr>'(Current) DMI 2 (FED) (2)'!Print_Area</vt:lpstr>
      <vt:lpstr>'(Current) NWSS 2 (FED) (2)'!Print_Area</vt:lpstr>
      <vt:lpstr>'(Current) SHARP 1 (FED)  (2)'!Print_Area</vt:lpstr>
      <vt:lpstr>'(Current) SHARP 2 (FED) (2)'!Print_Area</vt:lpstr>
      <vt:lpstr>'BAM FY26 Q3 (GEN)'!Print_Area</vt:lpstr>
      <vt:lpstr>'Current FY26 Q2 Family Planning'!Print_Area</vt:lpstr>
      <vt:lpstr>'Current FY26 Q2 Pac Basin'!Print_Area</vt:lpstr>
      <vt:lpstr>'Current FY26 Q2 Prog Inc 005(1)'!Print_Area</vt:lpstr>
      <vt:lpstr>'Current FY26 Q2 Prog Inc 005(2)'!Print_Area</vt:lpstr>
      <vt:lpstr>'Current FY26 Q2 Prog Inc 006(1)'!Print_Area</vt:lpstr>
      <vt:lpstr>'Current FY26 Q2 Prog Inc 006(2)'!Print_Area</vt:lpstr>
      <vt:lpstr>'Current FY26 Q2 Prog Inc 006(3)'!Print_Area</vt:lpstr>
      <vt:lpstr>'FY26 Q3 FHIRC'!Print_Area</vt:lpstr>
      <vt:lpstr>'FY26 Q3 GF BFHNS '!Print_Area</vt:lpstr>
      <vt:lpstr>'FY26 Q3 MCH'!Print_Area</vt:lpstr>
      <vt:lpstr>'FY26 Q3 MIECHV '!Print_Area</vt:lpstr>
      <vt:lpstr>'FY26 Q3 MMRC'!Print_Area</vt:lpstr>
      <vt:lpstr>'FY26 Q3 PMHCA'!Print_Area</vt:lpstr>
      <vt:lpstr>'FY26 Q3 SSDI '!Print_Area</vt:lpstr>
      <vt:lpstr>'FY26Q1 BNS-BFPC 3 Pages'!Print_Area</vt:lpstr>
      <vt:lpstr>'FY26Q1 BNS-WIC 1 Page'!Print_Area</vt:lpstr>
      <vt:lpstr>'FY26Q1 BNS-WIC 2 Pages'!Print_Area</vt:lpstr>
      <vt:lpstr>'FY26Q2 GBCCEDP'!Print_Area</vt:lpstr>
      <vt:lpstr>'FY26Q2 GCCCP'!Print_Area</vt:lpstr>
      <vt:lpstr>'FY26Q2 NCD PCP'!Print_Area</vt:lpstr>
      <vt:lpstr>'FY26Q3 (OER) BRFSS(FED) '!Print_Area</vt:lpstr>
      <vt:lpstr>'FY26Q3 (OER) ELC - DEH (FED)'!Print_Area</vt:lpstr>
      <vt:lpstr>'FY26Q3 BCDC (GEN FUND)'!Print_Area</vt:lpstr>
      <vt:lpstr>'FY26Q3 BCDC-IA SHPP(FED)1Pg'!Print_Area</vt:lpstr>
      <vt:lpstr>'FY26Q3 BCDC-IA TB(FED)1Pg'!Print_Area</vt:lpstr>
      <vt:lpstr>'FY26Q3 BCDC-IMM(FED)2Pgs'!Print_Area</vt:lpstr>
      <vt:lpstr>'FY26Q3 BCDC-PHEP(FED)1pg'!Print_Area</vt:lpstr>
      <vt:lpstr>'FY26Q3 BCDC-RWCA(FED)1pg'!Print_Area</vt:lpstr>
      <vt:lpstr>'FY26Q3 EPI - LAB (FED)'!Print_Area</vt:lpstr>
      <vt:lpstr>'FY26Q3 OER - ELC CORE (FED)'!Print_Area</vt:lpstr>
      <vt:lpstr>'FY26Q3 PROJECT J FLU (FED)'!Print_Area</vt:lpstr>
      <vt:lpstr>'GPHL FY26 Q3 (GEN GPHL)'!Print_Area</vt:lpstr>
      <vt:lpstr>'OVS FY26 Q3 (SPC)'!Print_Area</vt:lpstr>
      <vt:lpstr>'PHHSBG FY26 Q3 (FED)'!Print_Area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Joshua Cruz</dc:creator>
  <cp:keywords/>
  <dc:description/>
  <cp:lastModifiedBy>Caitlin Erin C. Moreno</cp:lastModifiedBy>
  <cp:revision/>
  <cp:lastPrinted>2026-07-29T05:35:42Z</cp:lastPrinted>
  <dcterms:created xsi:type="dcterms:W3CDTF">2025-12-11T23:43:01Z</dcterms:created>
  <dcterms:modified xsi:type="dcterms:W3CDTF">2026-07-29T05:36:24Z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0x010100080F2ED2E4BA4047924C0D700861320E</vt:lpwstr>
  </property>
</Properties>
</file>